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105" windowWidth="14805" windowHeight="8010" firstSheet="23" activeTab="28"/>
  </bookViews>
  <sheets>
    <sheet name="Italy" sheetId="39" r:id="rId1"/>
    <sheet name="Portugal" sheetId="30" r:id="rId2"/>
    <sheet name="Bulgaria" sheetId="29" r:id="rId3"/>
    <sheet name="Switzerland" sheetId="28" r:id="rId4"/>
    <sheet name="Hungary" sheetId="27" r:id="rId5"/>
    <sheet name="Latvia" sheetId="26" r:id="rId6"/>
    <sheet name="Ireland" sheetId="25" r:id="rId7"/>
    <sheet name="Finland" sheetId="24" r:id="rId8"/>
    <sheet name="Slovenia" sheetId="23" r:id="rId9"/>
    <sheet name="Turkey" sheetId="22" r:id="rId10"/>
    <sheet name="Mobitel EAD Bulgaria" sheetId="21" r:id="rId11"/>
    <sheet name="Greece" sheetId="20" r:id="rId12"/>
    <sheet name="UK" sheetId="19" r:id="rId13"/>
    <sheet name="Sweden" sheetId="18" r:id="rId14"/>
    <sheet name="Germany" sheetId="17" r:id="rId15"/>
    <sheet name="Russia" sheetId="16" r:id="rId16"/>
    <sheet name="Bosnia and Herzegovina" sheetId="15" r:id="rId17"/>
    <sheet name="Slovak Republic" sheetId="14" r:id="rId18"/>
    <sheet name="France" sheetId="13" r:id="rId19"/>
    <sheet name="Telenor Bulgaria" sheetId="12" r:id="rId20"/>
    <sheet name="Estonia" sheetId="11" r:id="rId21"/>
    <sheet name="Magyar Telecom Hungary" sheetId="10" r:id="rId22"/>
    <sheet name="Austria" sheetId="9" r:id="rId23"/>
    <sheet name="Czech Republic" sheetId="8" r:id="rId24"/>
    <sheet name="Croatia" sheetId="6" r:id="rId25"/>
    <sheet name="Malta" sheetId="5" r:id="rId26"/>
    <sheet name="Norway" sheetId="4" r:id="rId27"/>
    <sheet name="Combined" sheetId="32" r:id="rId28"/>
    <sheet name="All Admins" sheetId="37" r:id="rId29"/>
    <sheet name="Operators" sheetId="38" r:id="rId30"/>
    <sheet name="BandList" sheetId="33" r:id="rId31"/>
    <sheet name="Country names" sheetId="31" r:id="rId32"/>
  </sheets>
  <definedNames>
    <definedName name="_xlnm._FilterDatabase" localSheetId="28" hidden="1">'All Admins'!$A$1:$AD$661</definedName>
    <definedName name="_xlnm._FilterDatabase" localSheetId="27" hidden="1">Combined!$A$1:$BK$685</definedName>
    <definedName name="_xlnm._FilterDatabase" localSheetId="3" hidden="1">Switzerland!$C$3:$AC$87</definedName>
    <definedName name="_xlnm.Print_Area" localSheetId="3">Switzerland!$C$1:$AC$88</definedName>
  </definedNames>
  <calcPr calcId="145621"/>
</workbook>
</file>

<file path=xl/calcChain.xml><?xml version="1.0" encoding="utf-8"?>
<calcChain xmlns="http://schemas.openxmlformats.org/spreadsheetml/2006/main">
  <c r="C644" i="37" l="1"/>
  <c r="B644" i="37"/>
  <c r="C547" i="37"/>
  <c r="B547" i="37"/>
  <c r="C519" i="37"/>
  <c r="B519" i="37"/>
  <c r="C383" i="37"/>
  <c r="B383" i="37"/>
  <c r="C349" i="37"/>
  <c r="B349" i="37"/>
  <c r="C317" i="37"/>
  <c r="B317" i="37"/>
  <c r="C290" i="37"/>
  <c r="B290" i="37"/>
  <c r="C259" i="37"/>
  <c r="B259" i="37"/>
  <c r="C175" i="37"/>
  <c r="B175" i="37"/>
  <c r="C145" i="37"/>
  <c r="B145" i="37"/>
  <c r="B4" i="32"/>
  <c r="B5" i="32"/>
  <c r="B6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20" i="32"/>
  <c r="B21" i="32"/>
  <c r="B22" i="32"/>
  <c r="B23" i="32"/>
  <c r="B24" i="32"/>
  <c r="B25" i="32"/>
  <c r="B26" i="32"/>
  <c r="B27" i="32"/>
  <c r="B28" i="32"/>
  <c r="B29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52" i="32"/>
  <c r="B53" i="32"/>
  <c r="B54" i="32"/>
  <c r="B55" i="32"/>
  <c r="B56" i="32"/>
  <c r="B57" i="32"/>
  <c r="B58" i="32"/>
  <c r="B59" i="32"/>
  <c r="B60" i="32"/>
  <c r="B61" i="32"/>
  <c r="B62" i="32"/>
  <c r="C4" i="32"/>
  <c r="C5" i="32"/>
  <c r="C6" i="32"/>
  <c r="C7" i="32"/>
  <c r="C8" i="32"/>
  <c r="C9" i="32"/>
  <c r="C10" i="32"/>
  <c r="C11" i="32"/>
  <c r="C12" i="32"/>
  <c r="C13" i="32"/>
  <c r="C102" i="32" l="1"/>
  <c r="C103" i="32"/>
  <c r="C104" i="32"/>
  <c r="C105" i="32"/>
  <c r="C106" i="32"/>
  <c r="C107" i="32"/>
  <c r="C108" i="32"/>
  <c r="C109" i="32"/>
  <c r="C110" i="32"/>
  <c r="C111" i="32"/>
  <c r="C112" i="32"/>
  <c r="C113" i="32"/>
  <c r="C114" i="32"/>
  <c r="C115" i="32"/>
  <c r="C116" i="32"/>
  <c r="C117" i="32"/>
  <c r="C118" i="32"/>
  <c r="C119" i="32"/>
  <c r="C120" i="32"/>
  <c r="C121" i="32"/>
  <c r="C122" i="32"/>
  <c r="C123" i="32"/>
  <c r="C124" i="32"/>
  <c r="C125" i="32"/>
  <c r="C126" i="32"/>
  <c r="C127" i="32"/>
  <c r="C128" i="32"/>
  <c r="C129" i="32"/>
  <c r="C130" i="32"/>
  <c r="C131" i="32"/>
  <c r="C132" i="32"/>
  <c r="C133" i="32"/>
  <c r="C134" i="32"/>
  <c r="C135" i="32"/>
  <c r="C136" i="32"/>
  <c r="C137" i="32"/>
  <c r="C138" i="32"/>
  <c r="C139" i="32"/>
  <c r="C140" i="32"/>
  <c r="C141" i="32"/>
  <c r="C142" i="32"/>
  <c r="C143" i="32"/>
  <c r="C144" i="32"/>
  <c r="C145" i="32"/>
  <c r="C146" i="32"/>
  <c r="C147" i="32"/>
  <c r="C148" i="32"/>
  <c r="C149" i="32"/>
  <c r="C150" i="32"/>
  <c r="C151" i="32"/>
  <c r="C152" i="32"/>
  <c r="C153" i="32"/>
  <c r="C154" i="32"/>
  <c r="C155" i="32"/>
  <c r="C156" i="32"/>
  <c r="C157" i="32"/>
  <c r="C158" i="32"/>
  <c r="C159" i="32"/>
  <c r="C160" i="32"/>
  <c r="C161" i="32"/>
  <c r="C162" i="32"/>
  <c r="C163" i="32"/>
  <c r="C164" i="32"/>
  <c r="C165" i="32"/>
  <c r="C166" i="32"/>
  <c r="C167" i="32"/>
  <c r="C168" i="32"/>
  <c r="C169" i="32"/>
  <c r="C170" i="32"/>
  <c r="C171" i="32"/>
  <c r="C172" i="32"/>
  <c r="C173" i="32"/>
  <c r="C174" i="32"/>
  <c r="C175" i="32"/>
  <c r="C176" i="32"/>
  <c r="C177" i="32"/>
  <c r="C178" i="32"/>
  <c r="C179" i="32"/>
  <c r="C180" i="32"/>
  <c r="C181" i="32"/>
  <c r="C182" i="32"/>
  <c r="C183" i="32"/>
  <c r="C184" i="32"/>
  <c r="C185" i="32"/>
  <c r="C186" i="32"/>
  <c r="C187" i="32"/>
  <c r="C188" i="32"/>
  <c r="C189" i="32"/>
  <c r="C190" i="32"/>
  <c r="C191" i="32"/>
  <c r="C192" i="32"/>
  <c r="C193" i="32"/>
  <c r="C194" i="32"/>
  <c r="C195" i="32"/>
  <c r="C196" i="32"/>
  <c r="C197" i="32"/>
  <c r="C198" i="32"/>
  <c r="C199" i="32"/>
  <c r="C200" i="32"/>
  <c r="C201" i="32"/>
  <c r="C202" i="32"/>
  <c r="C203" i="32"/>
  <c r="C204" i="32"/>
  <c r="C205" i="32"/>
  <c r="C206" i="32"/>
  <c r="C207" i="32"/>
  <c r="C208" i="32"/>
  <c r="C209" i="32"/>
  <c r="C210" i="32"/>
  <c r="C211" i="32"/>
  <c r="C212" i="32"/>
  <c r="C213" i="32"/>
  <c r="C214" i="32"/>
  <c r="C215" i="32"/>
  <c r="C216" i="32"/>
  <c r="C217" i="32"/>
  <c r="C218" i="32"/>
  <c r="C219" i="32"/>
  <c r="C220" i="32"/>
  <c r="C221" i="32"/>
  <c r="C222" i="32"/>
  <c r="C223" i="32"/>
  <c r="C224" i="32"/>
  <c r="C225" i="32"/>
  <c r="C226" i="32"/>
  <c r="C227" i="32"/>
  <c r="C228" i="32"/>
  <c r="C229" i="32"/>
  <c r="C230" i="32"/>
  <c r="C231" i="32"/>
  <c r="C232" i="32"/>
  <c r="C233" i="32"/>
  <c r="C234" i="32"/>
  <c r="C235" i="32"/>
  <c r="C236" i="32"/>
  <c r="C237" i="32"/>
  <c r="C238" i="32"/>
  <c r="C239" i="32"/>
  <c r="C240" i="32"/>
  <c r="C241" i="32"/>
  <c r="C242" i="32"/>
  <c r="C243" i="32"/>
  <c r="C244" i="32"/>
  <c r="C245" i="32"/>
  <c r="C246" i="32"/>
  <c r="C247" i="32"/>
  <c r="C248" i="32"/>
  <c r="C249" i="32"/>
  <c r="C250" i="32"/>
  <c r="C251" i="32"/>
  <c r="C252" i="32"/>
  <c r="C253" i="32"/>
  <c r="C254" i="32"/>
  <c r="C255" i="32"/>
  <c r="C256" i="32"/>
  <c r="C257" i="32"/>
  <c r="C258" i="32"/>
  <c r="C259" i="32"/>
  <c r="C260" i="32"/>
  <c r="C261" i="32"/>
  <c r="C262" i="32"/>
  <c r="C263" i="32"/>
  <c r="C264" i="32"/>
  <c r="C265" i="32"/>
  <c r="C266" i="32"/>
  <c r="C267" i="32"/>
  <c r="C268" i="32"/>
  <c r="C269" i="32"/>
  <c r="C270" i="32"/>
  <c r="C271" i="32"/>
  <c r="C272" i="32"/>
  <c r="C273" i="32"/>
  <c r="C274" i="32"/>
  <c r="C275" i="32"/>
  <c r="C276" i="32"/>
  <c r="C277" i="32"/>
  <c r="C278" i="32"/>
  <c r="C279" i="32"/>
  <c r="C280" i="32"/>
  <c r="C281" i="32"/>
  <c r="C282" i="32"/>
  <c r="C283" i="32"/>
  <c r="C284" i="32"/>
  <c r="C285" i="32"/>
  <c r="C286" i="32"/>
  <c r="C287" i="32"/>
  <c r="C288" i="32"/>
  <c r="C289" i="32"/>
  <c r="C290" i="32"/>
  <c r="C291" i="32"/>
  <c r="C292" i="32"/>
  <c r="C293" i="32"/>
  <c r="C294" i="32"/>
  <c r="C295" i="32"/>
  <c r="C296" i="32"/>
  <c r="C297" i="32"/>
  <c r="C298" i="32"/>
  <c r="C299" i="32"/>
  <c r="C300" i="32"/>
  <c r="C301" i="32"/>
  <c r="C302" i="32"/>
  <c r="C303" i="32"/>
  <c r="C304" i="32"/>
  <c r="C305" i="32"/>
  <c r="C306" i="32"/>
  <c r="C307" i="32"/>
  <c r="C308" i="32"/>
  <c r="C309" i="32"/>
  <c r="C310" i="32"/>
  <c r="C311" i="32"/>
  <c r="C312" i="32"/>
  <c r="C313" i="32"/>
  <c r="C314" i="32"/>
  <c r="C315" i="32"/>
  <c r="C316" i="32"/>
  <c r="C317" i="32"/>
  <c r="C318" i="32"/>
  <c r="C319" i="32"/>
  <c r="C320" i="32"/>
  <c r="C321" i="32"/>
  <c r="C322" i="32"/>
  <c r="C323" i="32"/>
  <c r="C324" i="32"/>
  <c r="C325" i="32"/>
  <c r="C326" i="32"/>
  <c r="C327" i="32"/>
  <c r="C328" i="32"/>
  <c r="C329" i="32"/>
  <c r="C330" i="32"/>
  <c r="C331" i="32"/>
  <c r="C332" i="32"/>
  <c r="C333" i="32"/>
  <c r="C334" i="32"/>
  <c r="C335" i="32"/>
  <c r="C336" i="32"/>
  <c r="C337" i="32"/>
  <c r="C338" i="32"/>
  <c r="C339" i="32"/>
  <c r="C340" i="32"/>
  <c r="C341" i="32"/>
  <c r="C342" i="32"/>
  <c r="C343" i="32"/>
  <c r="C344" i="32"/>
  <c r="C345" i="32"/>
  <c r="C346" i="32"/>
  <c r="C347" i="32"/>
  <c r="C348" i="32"/>
  <c r="C349" i="32"/>
  <c r="C350" i="32"/>
  <c r="C351" i="32"/>
  <c r="C352" i="32"/>
  <c r="C353" i="32"/>
  <c r="C354" i="32"/>
  <c r="C355" i="32"/>
  <c r="C356" i="32"/>
  <c r="C357" i="32"/>
  <c r="C358" i="32"/>
  <c r="C359" i="32"/>
  <c r="C360" i="32"/>
  <c r="C361" i="32"/>
  <c r="C362" i="32"/>
  <c r="C363" i="32"/>
  <c r="C364" i="32"/>
  <c r="C365" i="32"/>
  <c r="C366" i="32"/>
  <c r="C367" i="32"/>
  <c r="C368" i="32"/>
  <c r="C369" i="32"/>
  <c r="C370" i="32"/>
  <c r="C371" i="32"/>
  <c r="C372" i="32"/>
  <c r="C373" i="32"/>
  <c r="C374" i="32"/>
  <c r="C375" i="32"/>
  <c r="C376" i="32"/>
  <c r="C377" i="32"/>
  <c r="C378" i="32"/>
  <c r="C379" i="32"/>
  <c r="C380" i="32"/>
  <c r="C381" i="32"/>
  <c r="C382" i="32"/>
  <c r="C383" i="32"/>
  <c r="C384" i="32"/>
  <c r="C385" i="32"/>
  <c r="C386" i="32"/>
  <c r="C387" i="32"/>
  <c r="C388" i="32"/>
  <c r="C389" i="32"/>
  <c r="C390" i="32"/>
  <c r="C391" i="32"/>
  <c r="C392" i="32"/>
  <c r="C393" i="32"/>
  <c r="C394" i="32"/>
  <c r="C395" i="32"/>
  <c r="C396" i="32"/>
  <c r="C397" i="32"/>
  <c r="C398" i="32"/>
  <c r="C399" i="32"/>
  <c r="C400" i="32"/>
  <c r="C401" i="32"/>
  <c r="C402" i="32"/>
  <c r="C403" i="32"/>
  <c r="C404" i="32"/>
  <c r="C405" i="32"/>
  <c r="C406" i="32"/>
  <c r="C407" i="32"/>
  <c r="C408" i="32"/>
  <c r="C409" i="32"/>
  <c r="C410" i="32"/>
  <c r="C411" i="32"/>
  <c r="C412" i="32"/>
  <c r="C413" i="32"/>
  <c r="C414" i="32"/>
  <c r="C415" i="32"/>
  <c r="C416" i="32"/>
  <c r="C417" i="32"/>
  <c r="C418" i="32"/>
  <c r="C419" i="32"/>
  <c r="C420" i="32"/>
  <c r="C421" i="32"/>
  <c r="C422" i="32"/>
  <c r="C423" i="32"/>
  <c r="C424" i="32"/>
  <c r="C425" i="32"/>
  <c r="C426" i="32"/>
  <c r="C427" i="32"/>
  <c r="C428" i="32"/>
  <c r="C429" i="32"/>
  <c r="C430" i="32"/>
  <c r="C431" i="32"/>
  <c r="C432" i="32"/>
  <c r="C433" i="32"/>
  <c r="C434" i="32"/>
  <c r="C435" i="32"/>
  <c r="C436" i="32"/>
  <c r="C437" i="32"/>
  <c r="C438" i="32"/>
  <c r="C439" i="32"/>
  <c r="C440" i="32"/>
  <c r="C441" i="32"/>
  <c r="C442" i="32"/>
  <c r="C443" i="32"/>
  <c r="C444" i="32"/>
  <c r="C445" i="32"/>
  <c r="C446" i="32"/>
  <c r="C447" i="32"/>
  <c r="C448" i="32"/>
  <c r="C449" i="32"/>
  <c r="C450" i="32"/>
  <c r="C451" i="32"/>
  <c r="C452" i="32"/>
  <c r="C453" i="32"/>
  <c r="C454" i="32"/>
  <c r="C455" i="32"/>
  <c r="C456" i="32"/>
  <c r="C457" i="32"/>
  <c r="C458" i="32"/>
  <c r="C459" i="32"/>
  <c r="C460" i="32"/>
  <c r="C461" i="32"/>
  <c r="C462" i="32"/>
  <c r="C463" i="32"/>
  <c r="C464" i="32"/>
  <c r="C465" i="32"/>
  <c r="C466" i="32"/>
  <c r="C467" i="32"/>
  <c r="C468" i="32"/>
  <c r="C469" i="32"/>
  <c r="C470" i="32"/>
  <c r="C471" i="32"/>
  <c r="C472" i="32"/>
  <c r="C473" i="32"/>
  <c r="C474" i="32"/>
  <c r="C475" i="32"/>
  <c r="C476" i="32"/>
  <c r="C477" i="32"/>
  <c r="C478" i="32"/>
  <c r="C479" i="32"/>
  <c r="C480" i="32"/>
  <c r="C481" i="32"/>
  <c r="C482" i="32"/>
  <c r="C483" i="32"/>
  <c r="C484" i="32"/>
  <c r="C485" i="32"/>
  <c r="C486" i="32"/>
  <c r="C487" i="32"/>
  <c r="C488" i="32"/>
  <c r="C489" i="32"/>
  <c r="C490" i="32"/>
  <c r="C491" i="32"/>
  <c r="C492" i="32"/>
  <c r="C493" i="32"/>
  <c r="C494" i="32"/>
  <c r="C495" i="32"/>
  <c r="C496" i="32"/>
  <c r="C497" i="32"/>
  <c r="C498" i="32"/>
  <c r="C499" i="32"/>
  <c r="C500" i="32"/>
  <c r="C501" i="32"/>
  <c r="C502" i="32"/>
  <c r="C503" i="32"/>
  <c r="C504" i="32"/>
  <c r="C505" i="32"/>
  <c r="C506" i="32"/>
  <c r="C507" i="32"/>
  <c r="C508" i="32"/>
  <c r="C509" i="32"/>
  <c r="C510" i="32"/>
  <c r="C511" i="32"/>
  <c r="C512" i="32"/>
  <c r="C513" i="32"/>
  <c r="C514" i="32"/>
  <c r="C515" i="32"/>
  <c r="C516" i="32"/>
  <c r="C517" i="32"/>
  <c r="C518" i="32"/>
  <c r="C519" i="32"/>
  <c r="C520" i="32"/>
  <c r="C521" i="32"/>
  <c r="C522" i="32"/>
  <c r="C523" i="32"/>
  <c r="C524" i="32"/>
  <c r="C525" i="32"/>
  <c r="C526" i="32"/>
  <c r="C527" i="32"/>
  <c r="C528" i="32"/>
  <c r="C529" i="32"/>
  <c r="C530" i="32"/>
  <c r="C531" i="32"/>
  <c r="C532" i="32"/>
  <c r="C533" i="32"/>
  <c r="C534" i="32"/>
  <c r="C535" i="32"/>
  <c r="C536" i="32"/>
  <c r="C537" i="32"/>
  <c r="C538" i="32"/>
  <c r="C539" i="32"/>
  <c r="C540" i="32"/>
  <c r="C541" i="32"/>
  <c r="C542" i="32"/>
  <c r="C543" i="32"/>
  <c r="C544" i="32"/>
  <c r="C545" i="32"/>
  <c r="C546" i="32"/>
  <c r="C547" i="32"/>
  <c r="C548" i="32"/>
  <c r="C549" i="32"/>
  <c r="C550" i="32"/>
  <c r="C551" i="32"/>
  <c r="C552" i="32"/>
  <c r="C553" i="32"/>
  <c r="C554" i="32"/>
  <c r="C555" i="32"/>
  <c r="C556" i="32"/>
  <c r="C557" i="32"/>
  <c r="C558" i="32"/>
  <c r="C559" i="32"/>
  <c r="C560" i="32"/>
  <c r="C561" i="32"/>
  <c r="C562" i="32"/>
  <c r="C563" i="32"/>
  <c r="C564" i="32"/>
  <c r="C565" i="32"/>
  <c r="C566" i="32"/>
  <c r="C567" i="32"/>
  <c r="C568" i="32"/>
  <c r="C569" i="32"/>
  <c r="C570" i="32"/>
  <c r="C571" i="32"/>
  <c r="C572" i="32"/>
  <c r="C573" i="32"/>
  <c r="C574" i="32"/>
  <c r="C575" i="32"/>
  <c r="C576" i="32"/>
  <c r="C577" i="32"/>
  <c r="C578" i="32"/>
  <c r="C579" i="32"/>
  <c r="C580" i="32"/>
  <c r="C581" i="32"/>
  <c r="C582" i="32"/>
  <c r="C583" i="32"/>
  <c r="C584" i="32"/>
  <c r="C585" i="32"/>
  <c r="C586" i="32"/>
  <c r="C587" i="32"/>
  <c r="C588" i="32"/>
  <c r="C589" i="32"/>
  <c r="C590" i="32"/>
  <c r="C591" i="32"/>
  <c r="C592" i="32"/>
  <c r="C593" i="32"/>
  <c r="C594" i="32"/>
  <c r="C595" i="32"/>
  <c r="C596" i="32"/>
  <c r="C597" i="32"/>
  <c r="C598" i="32"/>
  <c r="C599" i="32"/>
  <c r="C600" i="32"/>
  <c r="C601" i="32"/>
  <c r="C602" i="32"/>
  <c r="C603" i="32"/>
  <c r="C604" i="32"/>
  <c r="C605" i="32"/>
  <c r="C606" i="32"/>
  <c r="C607" i="32"/>
  <c r="C608" i="32"/>
  <c r="C609" i="32"/>
  <c r="C610" i="32"/>
  <c r="C611" i="32"/>
  <c r="C612" i="32"/>
  <c r="C613" i="32"/>
  <c r="C614" i="32"/>
  <c r="C615" i="32"/>
  <c r="C616" i="32"/>
  <c r="C617" i="32"/>
  <c r="C618" i="32"/>
  <c r="C619" i="32"/>
  <c r="C620" i="32"/>
  <c r="C621" i="32"/>
  <c r="C622" i="32"/>
  <c r="C623" i="32"/>
  <c r="C624" i="32"/>
  <c r="C625" i="32"/>
  <c r="C626" i="32"/>
  <c r="C627" i="32"/>
  <c r="C628" i="32"/>
  <c r="C629" i="32"/>
  <c r="C630" i="32"/>
  <c r="C631" i="32"/>
  <c r="C632" i="32"/>
  <c r="C633" i="32"/>
  <c r="C634" i="32"/>
  <c r="C635" i="32"/>
  <c r="C636" i="32"/>
  <c r="C637" i="32"/>
  <c r="C638" i="32"/>
  <c r="C639" i="32"/>
  <c r="C640" i="32"/>
  <c r="C641" i="32"/>
  <c r="C642" i="32"/>
  <c r="C643" i="32"/>
  <c r="C644" i="32"/>
  <c r="C645" i="32"/>
  <c r="C646" i="32"/>
  <c r="C647" i="32"/>
  <c r="C648" i="32"/>
  <c r="C649" i="32"/>
  <c r="C650" i="32"/>
  <c r="C651" i="32"/>
  <c r="C652" i="32"/>
  <c r="C653" i="32"/>
  <c r="C654" i="32"/>
  <c r="C655" i="32"/>
  <c r="C656" i="32"/>
  <c r="C657" i="32"/>
  <c r="C658" i="32"/>
  <c r="C659" i="32"/>
  <c r="C660" i="32"/>
  <c r="C661" i="32"/>
  <c r="C662" i="32"/>
  <c r="C663" i="32"/>
  <c r="C664" i="32"/>
  <c r="C665" i="32"/>
  <c r="C666" i="32"/>
  <c r="C667" i="32"/>
  <c r="C668" i="32"/>
  <c r="C669" i="32"/>
  <c r="C670" i="32"/>
  <c r="C671" i="32"/>
  <c r="C672" i="32"/>
  <c r="C673" i="32"/>
  <c r="C674" i="32"/>
  <c r="C675" i="32"/>
  <c r="C676" i="32"/>
  <c r="C677" i="32"/>
  <c r="C678" i="32"/>
  <c r="C679" i="32"/>
  <c r="C680" i="32"/>
  <c r="C681" i="32"/>
  <c r="C682" i="32"/>
  <c r="C683" i="32"/>
  <c r="C684" i="32"/>
  <c r="C685" i="32"/>
  <c r="C686" i="32"/>
  <c r="C687" i="32"/>
  <c r="C16" i="32"/>
  <c r="C17" i="32"/>
  <c r="C18" i="32"/>
  <c r="C19" i="32"/>
  <c r="C20" i="32"/>
  <c r="C21" i="32"/>
  <c r="C22" i="32"/>
  <c r="C23" i="32"/>
  <c r="C24" i="32"/>
  <c r="C25" i="32"/>
  <c r="C26" i="32"/>
  <c r="C27" i="32"/>
  <c r="C28" i="32"/>
  <c r="C29" i="32"/>
  <c r="C30" i="32"/>
  <c r="C31" i="32"/>
  <c r="C32" i="32"/>
  <c r="C33" i="32"/>
  <c r="C34" i="32"/>
  <c r="C35" i="32"/>
  <c r="C36" i="32"/>
  <c r="C37" i="32"/>
  <c r="C38" i="32"/>
  <c r="C39" i="32"/>
  <c r="C40" i="32"/>
  <c r="C41" i="32"/>
  <c r="C42" i="32"/>
  <c r="C43" i="32"/>
  <c r="C44" i="32"/>
  <c r="C45" i="32"/>
  <c r="C46" i="32"/>
  <c r="C47" i="32"/>
  <c r="C48" i="32"/>
  <c r="C49" i="32"/>
  <c r="C50" i="32"/>
  <c r="C51" i="32"/>
  <c r="C52" i="32"/>
  <c r="C53" i="32"/>
  <c r="C54" i="32"/>
  <c r="C55" i="32"/>
  <c r="C56" i="32"/>
  <c r="C57" i="32"/>
  <c r="C58" i="32"/>
  <c r="C59" i="32"/>
  <c r="C60" i="32"/>
  <c r="C61" i="32"/>
  <c r="C62" i="32"/>
  <c r="C63" i="32"/>
  <c r="C64" i="32"/>
  <c r="C65" i="32"/>
  <c r="C66" i="32"/>
  <c r="C67" i="32"/>
  <c r="C68" i="32"/>
  <c r="C69" i="32"/>
  <c r="C70" i="32"/>
  <c r="C71" i="32"/>
  <c r="C72" i="32"/>
  <c r="C73" i="32"/>
  <c r="C74" i="32"/>
  <c r="C75" i="32"/>
  <c r="C76" i="32"/>
  <c r="C77" i="32"/>
  <c r="C78" i="32"/>
  <c r="C79" i="32"/>
  <c r="C80" i="32"/>
  <c r="C81" i="32"/>
  <c r="C82" i="32"/>
  <c r="C83" i="32"/>
  <c r="C84" i="32"/>
  <c r="C85" i="32"/>
  <c r="C86" i="32"/>
  <c r="C87" i="32"/>
  <c r="C88" i="32"/>
  <c r="C89" i="32"/>
  <c r="C90" i="32"/>
  <c r="C91" i="32"/>
  <c r="C92" i="32"/>
  <c r="C93" i="32"/>
  <c r="C94" i="32"/>
  <c r="C95" i="32"/>
  <c r="C96" i="32"/>
  <c r="C97" i="32"/>
  <c r="C98" i="32"/>
  <c r="C99" i="32"/>
  <c r="C100" i="32"/>
  <c r="C101" i="32"/>
  <c r="C14" i="32"/>
  <c r="C15" i="32"/>
  <c r="B687" i="32" l="1"/>
  <c r="B686" i="32"/>
  <c r="B685" i="32"/>
  <c r="B684" i="32"/>
  <c r="B683" i="32"/>
  <c r="B682" i="32"/>
  <c r="B681" i="32"/>
  <c r="B680" i="32"/>
  <c r="B679" i="32"/>
  <c r="B678" i="32"/>
  <c r="B677" i="32"/>
  <c r="B676" i="32"/>
  <c r="B675" i="32"/>
  <c r="B674" i="32"/>
  <c r="B673" i="32"/>
  <c r="B672" i="32"/>
  <c r="B671" i="32"/>
  <c r="B670" i="32"/>
  <c r="B669" i="32"/>
  <c r="B668" i="32"/>
  <c r="B667" i="32"/>
  <c r="B666" i="32"/>
  <c r="B665" i="32"/>
  <c r="B664" i="32"/>
  <c r="B663" i="32"/>
  <c r="B662" i="32"/>
  <c r="B661" i="32"/>
  <c r="B660" i="32"/>
  <c r="B659" i="32"/>
  <c r="B658" i="32"/>
  <c r="B657" i="32"/>
  <c r="B656" i="32"/>
  <c r="B655" i="32"/>
  <c r="B654" i="32"/>
  <c r="B653" i="32"/>
  <c r="B652" i="32"/>
  <c r="B651" i="32"/>
  <c r="B650" i="32"/>
  <c r="B649" i="32"/>
  <c r="B648" i="32"/>
  <c r="B647" i="32"/>
  <c r="B646" i="32"/>
  <c r="B645" i="32"/>
  <c r="B644" i="32"/>
  <c r="B643" i="32"/>
  <c r="B642" i="32"/>
  <c r="B641" i="32"/>
  <c r="B640" i="32"/>
  <c r="B639" i="32"/>
  <c r="B638" i="32"/>
  <c r="B637" i="32"/>
  <c r="B636" i="32"/>
  <c r="B635" i="32"/>
  <c r="B634" i="32"/>
  <c r="B633" i="32"/>
  <c r="B632" i="32"/>
  <c r="B631" i="32"/>
  <c r="B630" i="32"/>
  <c r="B629" i="32"/>
  <c r="B628" i="32"/>
  <c r="B627" i="32"/>
  <c r="B626" i="32"/>
  <c r="B625" i="32"/>
  <c r="B624" i="32"/>
  <c r="B623" i="32"/>
  <c r="B622" i="32"/>
  <c r="B621" i="32"/>
  <c r="B620" i="32"/>
  <c r="B619" i="32"/>
  <c r="B618" i="32"/>
  <c r="B617" i="32"/>
  <c r="B616" i="32"/>
  <c r="B615" i="32"/>
  <c r="B614" i="32"/>
  <c r="B613" i="32"/>
  <c r="B612" i="32"/>
  <c r="B611" i="32"/>
  <c r="B610" i="32"/>
  <c r="B609" i="32"/>
  <c r="B608" i="32"/>
  <c r="B607" i="32"/>
  <c r="B606" i="32"/>
  <c r="B605" i="32"/>
  <c r="B604" i="32"/>
  <c r="B603" i="32"/>
  <c r="B602" i="32"/>
  <c r="B601" i="32"/>
  <c r="B600" i="32"/>
  <c r="B599" i="32"/>
  <c r="B598" i="32"/>
  <c r="B597" i="32"/>
  <c r="B596" i="32"/>
  <c r="B595" i="32"/>
  <c r="B594" i="32"/>
  <c r="B593" i="32"/>
  <c r="B592" i="32"/>
  <c r="B591" i="32"/>
  <c r="B590" i="32"/>
  <c r="B589" i="32"/>
  <c r="B588" i="32"/>
  <c r="B587" i="32"/>
  <c r="B586" i="32"/>
  <c r="B585" i="32"/>
  <c r="B584" i="32"/>
  <c r="B583" i="32"/>
  <c r="B582" i="32"/>
  <c r="B581" i="32"/>
  <c r="B580" i="32"/>
  <c r="B579" i="32"/>
  <c r="B578" i="32"/>
  <c r="B577" i="32"/>
  <c r="B576" i="32"/>
  <c r="B575" i="32"/>
  <c r="B574" i="32"/>
  <c r="B573" i="32"/>
  <c r="B572" i="32"/>
  <c r="B571" i="32"/>
  <c r="B570" i="32"/>
  <c r="B569" i="32"/>
  <c r="B568" i="32"/>
  <c r="B567" i="32"/>
  <c r="B566" i="32"/>
  <c r="B565" i="32"/>
  <c r="B564" i="32"/>
  <c r="B563" i="32"/>
  <c r="B562" i="32"/>
  <c r="B561" i="32"/>
  <c r="B560" i="32"/>
  <c r="B559" i="32"/>
  <c r="B558" i="32"/>
  <c r="B557" i="32"/>
  <c r="B556" i="32"/>
  <c r="B555" i="32"/>
  <c r="B554" i="32"/>
  <c r="B553" i="32"/>
  <c r="B552" i="32"/>
  <c r="B551" i="32"/>
  <c r="B550" i="32"/>
  <c r="B549" i="32"/>
  <c r="B548" i="32"/>
  <c r="B547" i="32"/>
  <c r="B546" i="32"/>
  <c r="B545" i="32"/>
  <c r="B544" i="32"/>
  <c r="B543" i="32"/>
  <c r="B542" i="32"/>
  <c r="B541" i="32"/>
  <c r="B540" i="32"/>
  <c r="B539" i="32"/>
  <c r="B538" i="32"/>
  <c r="B537" i="32"/>
  <c r="B536" i="32"/>
  <c r="B535" i="32"/>
  <c r="B534" i="32"/>
  <c r="B533" i="32"/>
  <c r="B532" i="32"/>
  <c r="B531" i="32"/>
  <c r="B530" i="32"/>
  <c r="B529" i="32"/>
  <c r="B528" i="32"/>
  <c r="B527" i="32"/>
  <c r="B526" i="32"/>
  <c r="B525" i="32"/>
  <c r="B524" i="32"/>
  <c r="B523" i="32"/>
  <c r="B522" i="32"/>
  <c r="B521" i="32"/>
  <c r="B520" i="32"/>
  <c r="B519" i="32"/>
  <c r="B518" i="32"/>
  <c r="B517" i="32"/>
  <c r="B516" i="32"/>
  <c r="B515" i="32"/>
  <c r="B514" i="32"/>
  <c r="B513" i="32"/>
  <c r="B512" i="32"/>
  <c r="B511" i="32"/>
  <c r="B510" i="32"/>
  <c r="B509" i="32"/>
  <c r="B508" i="32"/>
  <c r="B507" i="32"/>
  <c r="B506" i="32"/>
  <c r="B505" i="32"/>
  <c r="B504" i="32"/>
  <c r="B503" i="32"/>
  <c r="B502" i="32"/>
  <c r="B501" i="32"/>
  <c r="B500" i="32"/>
  <c r="B499" i="32"/>
  <c r="B498" i="32"/>
  <c r="B497" i="32"/>
  <c r="B496" i="32"/>
  <c r="B495" i="32"/>
  <c r="B494" i="32"/>
  <c r="B493" i="32"/>
  <c r="B492" i="32"/>
  <c r="B491" i="32"/>
  <c r="B490" i="32"/>
  <c r="B489" i="32"/>
  <c r="B488" i="32"/>
  <c r="B487" i="32"/>
  <c r="B486" i="32"/>
  <c r="B485" i="32"/>
  <c r="B484" i="32"/>
  <c r="B483" i="32"/>
  <c r="B482" i="32"/>
  <c r="B481" i="32"/>
  <c r="B480" i="32"/>
  <c r="B479" i="32"/>
  <c r="B478" i="32"/>
  <c r="B477" i="32"/>
  <c r="B476" i="32"/>
  <c r="B475" i="32"/>
  <c r="B474" i="32"/>
  <c r="B473" i="32"/>
  <c r="B472" i="32"/>
  <c r="B471" i="32"/>
  <c r="B470" i="32"/>
  <c r="B469" i="32"/>
  <c r="B468" i="32"/>
  <c r="B467" i="32"/>
  <c r="B466" i="32"/>
  <c r="B465" i="32"/>
  <c r="B464" i="32"/>
  <c r="B463" i="32"/>
  <c r="B462" i="32"/>
  <c r="B461" i="32"/>
  <c r="B460" i="32"/>
  <c r="B459" i="32"/>
  <c r="B458" i="32"/>
  <c r="B457" i="32"/>
  <c r="B456" i="32"/>
  <c r="B455" i="32"/>
  <c r="B454" i="32"/>
  <c r="B453" i="32"/>
  <c r="B452" i="32"/>
  <c r="B451" i="32"/>
  <c r="B450" i="32"/>
  <c r="B449" i="32"/>
  <c r="B448" i="32"/>
  <c r="B447" i="32"/>
  <c r="B446" i="32"/>
  <c r="B445" i="32"/>
  <c r="B444" i="32"/>
  <c r="B443" i="32"/>
  <c r="B442" i="32"/>
  <c r="B441" i="32"/>
  <c r="B440" i="32"/>
  <c r="B439" i="32"/>
  <c r="B438" i="32"/>
  <c r="B437" i="32"/>
  <c r="B436" i="32"/>
  <c r="B435" i="32"/>
  <c r="B434" i="32"/>
  <c r="B433" i="32"/>
  <c r="B432" i="32"/>
  <c r="B431" i="32"/>
  <c r="B430" i="32"/>
  <c r="B429" i="32"/>
  <c r="B428" i="32"/>
  <c r="B427" i="32"/>
  <c r="B426" i="32"/>
  <c r="B425" i="32"/>
  <c r="B424" i="32"/>
  <c r="B423" i="32"/>
  <c r="B422" i="32"/>
  <c r="B421" i="32"/>
  <c r="B420" i="32"/>
  <c r="B419" i="32"/>
  <c r="B418" i="32"/>
  <c r="B417" i="32"/>
  <c r="B416" i="32"/>
  <c r="B415" i="32"/>
  <c r="B414" i="32"/>
  <c r="B413" i="32"/>
  <c r="B412" i="32"/>
  <c r="B411" i="32"/>
  <c r="B410" i="32"/>
  <c r="B409" i="32"/>
  <c r="B408" i="32"/>
  <c r="B407" i="32"/>
  <c r="B406" i="32"/>
  <c r="B405" i="32"/>
  <c r="B404" i="32"/>
  <c r="B403" i="32"/>
  <c r="B402" i="32"/>
  <c r="B401" i="32"/>
  <c r="B400" i="32"/>
  <c r="B399" i="32"/>
  <c r="B398" i="32"/>
  <c r="B397" i="32"/>
  <c r="B396" i="32"/>
  <c r="B395" i="32"/>
  <c r="B394" i="32"/>
  <c r="B393" i="32"/>
  <c r="B392" i="32"/>
  <c r="B391" i="32"/>
  <c r="B390" i="32"/>
  <c r="B389" i="32"/>
  <c r="B388" i="32"/>
  <c r="B387" i="32"/>
  <c r="B386" i="32"/>
  <c r="B385" i="32"/>
  <c r="B384" i="32"/>
  <c r="B383" i="32"/>
  <c r="B382" i="32"/>
  <c r="B381" i="32"/>
  <c r="B380" i="32"/>
  <c r="B379" i="32"/>
  <c r="B378" i="32"/>
  <c r="B377" i="32"/>
  <c r="B376" i="32"/>
  <c r="B375" i="32"/>
  <c r="B374" i="32"/>
  <c r="B373" i="32"/>
  <c r="B372" i="32"/>
  <c r="B371" i="32"/>
  <c r="B370" i="32"/>
  <c r="B369" i="32"/>
  <c r="B368" i="32"/>
  <c r="B367" i="32"/>
  <c r="B366" i="32"/>
  <c r="B365" i="32"/>
  <c r="B364" i="32"/>
  <c r="B363" i="32"/>
  <c r="B362" i="32"/>
  <c r="B361" i="32"/>
  <c r="B360" i="32"/>
  <c r="B359" i="32"/>
  <c r="B358" i="32"/>
  <c r="B357" i="32"/>
  <c r="B356" i="32"/>
  <c r="B355" i="32"/>
  <c r="B354" i="32"/>
  <c r="B353" i="32"/>
  <c r="B352" i="32"/>
  <c r="B351" i="32"/>
  <c r="B350" i="32"/>
  <c r="B349" i="32"/>
  <c r="B348" i="32"/>
  <c r="B347" i="32"/>
  <c r="B346" i="32"/>
  <c r="B345" i="32"/>
  <c r="B344" i="32"/>
  <c r="B343" i="32"/>
  <c r="B342" i="32"/>
  <c r="B341" i="32"/>
  <c r="B340" i="32"/>
  <c r="B339" i="32"/>
  <c r="B338" i="32"/>
  <c r="B337" i="32"/>
  <c r="B336" i="32"/>
  <c r="B335" i="32"/>
  <c r="B334" i="32"/>
  <c r="B333" i="32"/>
  <c r="B332" i="32"/>
  <c r="B331" i="32"/>
  <c r="B330" i="32"/>
  <c r="B329" i="32"/>
  <c r="B328" i="32"/>
  <c r="B327" i="32"/>
  <c r="B326" i="32"/>
  <c r="B325" i="32"/>
  <c r="B324" i="32"/>
  <c r="B323" i="32"/>
  <c r="B322" i="32"/>
  <c r="B321" i="32"/>
  <c r="B320" i="32"/>
  <c r="B319" i="32"/>
  <c r="B318" i="32"/>
  <c r="B317" i="32"/>
  <c r="B316" i="32"/>
  <c r="B315" i="32"/>
  <c r="B314" i="32"/>
  <c r="B313" i="32"/>
  <c r="B312" i="32"/>
  <c r="B311" i="32"/>
  <c r="B310" i="32"/>
  <c r="B309" i="32"/>
  <c r="B308" i="32"/>
  <c r="B307" i="32"/>
  <c r="B306" i="32"/>
  <c r="B305" i="32"/>
  <c r="B304" i="32"/>
  <c r="B303" i="32"/>
  <c r="B302" i="32"/>
  <c r="B301" i="32"/>
  <c r="B300" i="32"/>
  <c r="B299" i="32"/>
  <c r="B298" i="32"/>
  <c r="B297" i="32"/>
  <c r="B296" i="32"/>
  <c r="B295" i="32"/>
  <c r="B294" i="32"/>
  <c r="B293" i="32"/>
  <c r="B292" i="32"/>
  <c r="B291" i="32"/>
  <c r="B290" i="32"/>
  <c r="B289" i="32"/>
  <c r="B288" i="32"/>
  <c r="B287" i="32"/>
  <c r="B286" i="32"/>
  <c r="B285" i="32"/>
  <c r="B284" i="32"/>
  <c r="B283" i="32"/>
  <c r="B282" i="32"/>
  <c r="B281" i="32"/>
  <c r="B280" i="32"/>
  <c r="B279" i="32"/>
  <c r="B278" i="32"/>
  <c r="B277" i="32"/>
  <c r="B276" i="32"/>
  <c r="B275" i="32"/>
  <c r="B274" i="32"/>
  <c r="B273" i="32"/>
  <c r="B272" i="32"/>
  <c r="B271" i="32"/>
  <c r="B270" i="32"/>
  <c r="B269" i="32"/>
  <c r="B268" i="32"/>
  <c r="B267" i="32"/>
  <c r="B266" i="32"/>
  <c r="B265" i="32"/>
  <c r="B264" i="32"/>
  <c r="B263" i="32"/>
  <c r="B262" i="32"/>
  <c r="B261" i="32"/>
  <c r="B260" i="32"/>
  <c r="B259" i="32"/>
  <c r="B258" i="32"/>
  <c r="B257" i="32"/>
  <c r="B256" i="32"/>
  <c r="B255" i="32"/>
  <c r="B254" i="32"/>
  <c r="B253" i="32"/>
  <c r="B252" i="32"/>
  <c r="B251" i="32"/>
  <c r="B250" i="32"/>
  <c r="B249" i="32"/>
  <c r="B248" i="32"/>
  <c r="B247" i="32"/>
  <c r="B246" i="32"/>
  <c r="B245" i="32"/>
  <c r="B244" i="32"/>
  <c r="B243" i="32"/>
  <c r="B242" i="32"/>
  <c r="B241" i="32"/>
  <c r="B240" i="32"/>
  <c r="B239" i="32"/>
  <c r="B238" i="32"/>
  <c r="B237" i="32"/>
  <c r="B236" i="32"/>
  <c r="B235" i="32"/>
  <c r="B234" i="32"/>
  <c r="B233" i="32"/>
  <c r="B232" i="32"/>
  <c r="B231" i="32"/>
  <c r="B230" i="32"/>
  <c r="B229" i="32"/>
  <c r="B228" i="32"/>
  <c r="B227" i="32"/>
  <c r="B226" i="32"/>
  <c r="B225" i="32"/>
  <c r="B224" i="32"/>
  <c r="B223" i="32"/>
  <c r="B222" i="32"/>
  <c r="B221" i="32"/>
  <c r="B220" i="32"/>
  <c r="B219" i="32"/>
  <c r="B218" i="32"/>
  <c r="B217" i="32"/>
  <c r="B216" i="32"/>
  <c r="B215" i="32"/>
  <c r="B214" i="32"/>
  <c r="B213" i="32"/>
  <c r="B212" i="32"/>
  <c r="B211" i="32"/>
  <c r="B210" i="32"/>
  <c r="B209" i="32"/>
  <c r="B208" i="32"/>
  <c r="B207" i="32"/>
  <c r="B206" i="32"/>
  <c r="B205" i="32"/>
  <c r="B204" i="32"/>
  <c r="B203" i="32"/>
  <c r="B202" i="32"/>
  <c r="B201" i="32"/>
  <c r="B200" i="32"/>
  <c r="B199" i="32"/>
  <c r="B198" i="32"/>
  <c r="B197" i="32"/>
  <c r="B196" i="32"/>
  <c r="B195" i="32"/>
  <c r="B194" i="32"/>
  <c r="B193" i="32"/>
  <c r="B192" i="32"/>
  <c r="B191" i="32"/>
  <c r="B190" i="32"/>
  <c r="B189" i="32"/>
  <c r="B188" i="32"/>
  <c r="B187" i="32"/>
  <c r="B186" i="32"/>
  <c r="B185" i="32"/>
  <c r="B184" i="32"/>
  <c r="B183" i="32"/>
  <c r="B182" i="32"/>
  <c r="B181" i="32"/>
  <c r="B180" i="32"/>
  <c r="B179" i="32"/>
  <c r="B178" i="32"/>
  <c r="B177" i="32"/>
  <c r="B176" i="32"/>
  <c r="B175" i="32"/>
  <c r="B174" i="32"/>
  <c r="B173" i="32"/>
  <c r="B172" i="32"/>
  <c r="B171" i="32"/>
  <c r="B170" i="32"/>
  <c r="B169" i="32"/>
  <c r="B168" i="32"/>
  <c r="B167" i="32"/>
  <c r="B166" i="32"/>
  <c r="B165" i="32"/>
  <c r="B164" i="32"/>
  <c r="B163" i="32"/>
  <c r="B162" i="32"/>
  <c r="B161" i="32"/>
  <c r="B160" i="32"/>
  <c r="B159" i="32"/>
  <c r="B158" i="32"/>
  <c r="B157" i="32"/>
  <c r="B156" i="32"/>
  <c r="B155" i="32"/>
  <c r="B154" i="32"/>
  <c r="B153" i="32"/>
  <c r="B152" i="32"/>
  <c r="B151" i="32"/>
  <c r="B150" i="32"/>
  <c r="B149" i="32"/>
  <c r="B148" i="32"/>
  <c r="B147" i="32"/>
  <c r="B146" i="32"/>
  <c r="B145" i="32"/>
  <c r="B144" i="32"/>
  <c r="B143" i="32"/>
  <c r="B142" i="32"/>
  <c r="B141" i="32"/>
  <c r="B140" i="32"/>
  <c r="B139" i="32"/>
  <c r="B138" i="32"/>
  <c r="B137" i="32"/>
  <c r="B136" i="32"/>
  <c r="B135" i="32"/>
  <c r="B134" i="32"/>
  <c r="B133" i="32"/>
  <c r="B132" i="32"/>
  <c r="B131" i="32"/>
  <c r="B130" i="32"/>
  <c r="B129" i="32"/>
  <c r="B128" i="32"/>
  <c r="B127" i="32"/>
  <c r="B126" i="32"/>
  <c r="B125" i="32"/>
  <c r="B124" i="32"/>
  <c r="B123" i="32"/>
  <c r="B122" i="32"/>
  <c r="B121" i="32"/>
  <c r="B120" i="32"/>
  <c r="B119" i="32"/>
  <c r="B118" i="32"/>
  <c r="B117" i="32"/>
  <c r="B116" i="32"/>
  <c r="B115" i="32"/>
  <c r="B114" i="32"/>
  <c r="B113" i="32"/>
  <c r="B112" i="32"/>
  <c r="B111" i="32"/>
  <c r="B110" i="32"/>
  <c r="B109" i="32"/>
  <c r="B108" i="32"/>
  <c r="B107" i="32"/>
  <c r="B106" i="32"/>
  <c r="B105" i="32"/>
  <c r="B104" i="32"/>
  <c r="B103" i="32"/>
  <c r="B102" i="32"/>
  <c r="B101" i="32"/>
  <c r="B100" i="32"/>
  <c r="B99" i="32"/>
  <c r="B98" i="32"/>
  <c r="B97" i="32"/>
  <c r="B96" i="32"/>
  <c r="B95" i="32"/>
  <c r="B94" i="32"/>
  <c r="B93" i="32"/>
  <c r="B92" i="32"/>
  <c r="B91" i="32"/>
  <c r="B90" i="32"/>
  <c r="B89" i="32"/>
  <c r="B88" i="32"/>
  <c r="B87" i="32"/>
  <c r="B86" i="32"/>
  <c r="B85" i="32"/>
  <c r="B84" i="32"/>
  <c r="B83" i="32"/>
  <c r="B82" i="32"/>
  <c r="B81" i="32"/>
  <c r="B80" i="32"/>
  <c r="B79" i="32"/>
  <c r="B78" i="32"/>
  <c r="B77" i="32"/>
  <c r="B76" i="32"/>
  <c r="B75" i="32"/>
  <c r="B74" i="32"/>
  <c r="B73" i="32"/>
  <c r="B72" i="32"/>
  <c r="B71" i="32"/>
  <c r="B70" i="32"/>
  <c r="B69" i="32"/>
  <c r="B68" i="32"/>
  <c r="B67" i="32"/>
  <c r="B66" i="32"/>
  <c r="B65" i="32"/>
  <c r="B64" i="32"/>
  <c r="B63" i="32"/>
  <c r="B5" i="4" l="1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5" i="8"/>
  <c r="B6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5" i="10"/>
  <c r="B6" i="10"/>
  <c r="B7" i="10"/>
  <c r="B8" i="10"/>
  <c r="B9" i="10"/>
  <c r="B10" i="10"/>
  <c r="B11" i="10"/>
  <c r="B12" i="10"/>
  <c r="B13" i="10"/>
  <c r="B14" i="10"/>
  <c r="B15" i="10"/>
  <c r="B16" i="10"/>
  <c r="B17" i="10"/>
  <c r="B18" i="10"/>
  <c r="B19" i="10"/>
  <c r="B20" i="10"/>
  <c r="B21" i="10"/>
  <c r="B22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46" i="10"/>
  <c r="B47" i="10"/>
  <c r="B48" i="10"/>
  <c r="B49" i="10"/>
  <c r="B50" i="10"/>
  <c r="B51" i="10"/>
  <c r="B52" i="10"/>
  <c r="B53" i="10"/>
  <c r="B54" i="10"/>
  <c r="B55" i="10"/>
  <c r="B56" i="10"/>
  <c r="B57" i="10"/>
  <c r="B58" i="10"/>
  <c r="B59" i="10"/>
  <c r="B60" i="10"/>
  <c r="B61" i="10"/>
  <c r="B62" i="10"/>
  <c r="B63" i="10"/>
  <c r="B64" i="10"/>
  <c r="B65" i="10"/>
  <c r="B66" i="10"/>
  <c r="B67" i="10"/>
  <c r="B68" i="10"/>
  <c r="B69" i="10"/>
  <c r="B70" i="10"/>
  <c r="B71" i="10"/>
  <c r="B72" i="10"/>
  <c r="B73" i="10"/>
  <c r="B74" i="10"/>
  <c r="B75" i="10"/>
  <c r="B76" i="10"/>
  <c r="B77" i="10"/>
  <c r="B78" i="10"/>
  <c r="B79" i="10"/>
  <c r="B80" i="10"/>
  <c r="B81" i="10"/>
  <c r="B82" i="10"/>
  <c r="B83" i="10"/>
  <c r="B84" i="10"/>
  <c r="B85" i="10"/>
  <c r="B86" i="10"/>
  <c r="B87" i="10"/>
  <c r="B88" i="10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5" i="12"/>
  <c r="B6" i="12"/>
  <c r="B7" i="12"/>
  <c r="B8" i="12"/>
  <c r="B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66" i="12"/>
  <c r="B67" i="12"/>
  <c r="B68" i="12"/>
  <c r="B69" i="12"/>
  <c r="B70" i="12"/>
  <c r="B71" i="12"/>
  <c r="B72" i="12"/>
  <c r="B73" i="12"/>
  <c r="B74" i="12"/>
  <c r="B75" i="12"/>
  <c r="B76" i="12"/>
  <c r="B77" i="12"/>
  <c r="B78" i="12"/>
  <c r="B79" i="12"/>
  <c r="B80" i="12"/>
  <c r="B81" i="12"/>
  <c r="B82" i="12"/>
  <c r="B83" i="12"/>
  <c r="B84" i="12"/>
  <c r="B85" i="12"/>
  <c r="B86" i="12"/>
  <c r="B5" i="13"/>
  <c r="B6" i="13"/>
  <c r="B7" i="13"/>
  <c r="B8" i="13"/>
  <c r="B9" i="13"/>
  <c r="B10" i="13"/>
  <c r="B11" i="13"/>
  <c r="B12" i="13"/>
  <c r="B13" i="13"/>
  <c r="B14" i="13"/>
  <c r="B15" i="13"/>
  <c r="B16" i="13"/>
  <c r="B17" i="13"/>
  <c r="B18" i="13"/>
  <c r="B19" i="13"/>
  <c r="B20" i="13"/>
  <c r="B21" i="13"/>
  <c r="B22" i="13"/>
  <c r="B23" i="13"/>
  <c r="B24" i="13"/>
  <c r="B25" i="13"/>
  <c r="B26" i="13"/>
  <c r="B27" i="13"/>
  <c r="B28" i="13"/>
  <c r="B29" i="13"/>
  <c r="B30" i="13"/>
  <c r="B31" i="13"/>
  <c r="B32" i="13"/>
  <c r="B33" i="13"/>
  <c r="B34" i="13"/>
  <c r="B35" i="13"/>
  <c r="B36" i="13"/>
  <c r="B37" i="13"/>
  <c r="B38" i="13"/>
  <c r="B39" i="13"/>
  <c r="B40" i="13"/>
  <c r="B41" i="13"/>
  <c r="B42" i="13"/>
  <c r="B43" i="13"/>
  <c r="B44" i="13"/>
  <c r="B45" i="13"/>
  <c r="B46" i="13"/>
  <c r="B47" i="13"/>
  <c r="B48" i="13"/>
  <c r="B49" i="13"/>
  <c r="B50" i="13"/>
  <c r="B51" i="13"/>
  <c r="B52" i="13"/>
  <c r="B53" i="13"/>
  <c r="B54" i="13"/>
  <c r="B55" i="13"/>
  <c r="B56" i="13"/>
  <c r="B57" i="13"/>
  <c r="B58" i="13"/>
  <c r="B59" i="13"/>
  <c r="B60" i="13"/>
  <c r="B61" i="13"/>
  <c r="B62" i="13"/>
  <c r="B63" i="13"/>
  <c r="B64" i="13"/>
  <c r="B65" i="13"/>
  <c r="B66" i="13"/>
  <c r="B67" i="13"/>
  <c r="B68" i="13"/>
  <c r="B69" i="13"/>
  <c r="B70" i="13"/>
  <c r="B71" i="13"/>
  <c r="B72" i="13"/>
  <c r="B73" i="13"/>
  <c r="B74" i="13"/>
  <c r="B75" i="13"/>
  <c r="B76" i="13"/>
  <c r="B77" i="13"/>
  <c r="B78" i="13"/>
  <c r="B79" i="13"/>
  <c r="B80" i="13"/>
  <c r="B81" i="13"/>
  <c r="B82" i="13"/>
  <c r="B83" i="13"/>
  <c r="B84" i="13"/>
  <c r="B85" i="13"/>
  <c r="B86" i="13"/>
  <c r="B5" i="14"/>
  <c r="B6" i="14"/>
  <c r="B7" i="14"/>
  <c r="B8" i="14"/>
  <c r="B9" i="14"/>
  <c r="B10" i="14"/>
  <c r="B11" i="14"/>
  <c r="B12" i="14"/>
  <c r="B13" i="14"/>
  <c r="B14" i="14"/>
  <c r="B15" i="14"/>
  <c r="B16" i="14"/>
  <c r="B17" i="14"/>
  <c r="B18" i="14"/>
  <c r="B19" i="14"/>
  <c r="B20" i="14"/>
  <c r="B21" i="14"/>
  <c r="B22" i="14"/>
  <c r="B23" i="14"/>
  <c r="B24" i="14"/>
  <c r="B25" i="14"/>
  <c r="B26" i="14"/>
  <c r="B27" i="14"/>
  <c r="B28" i="14"/>
  <c r="B29" i="14"/>
  <c r="B30" i="14"/>
  <c r="B31" i="14"/>
  <c r="B32" i="14"/>
  <c r="B33" i="14"/>
  <c r="B34" i="14"/>
  <c r="B35" i="14"/>
  <c r="B36" i="14"/>
  <c r="B37" i="14"/>
  <c r="B38" i="14"/>
  <c r="B39" i="14"/>
  <c r="B40" i="14"/>
  <c r="B41" i="14"/>
  <c r="B42" i="14"/>
  <c r="B43" i="14"/>
  <c r="B44" i="14"/>
  <c r="B45" i="14"/>
  <c r="B46" i="14"/>
  <c r="B47" i="14"/>
  <c r="B48" i="14"/>
  <c r="B49" i="14"/>
  <c r="B50" i="14"/>
  <c r="B51" i="14"/>
  <c r="B52" i="14"/>
  <c r="B53" i="14"/>
  <c r="B54" i="14"/>
  <c r="B55" i="14"/>
  <c r="B56" i="14"/>
  <c r="B57" i="14"/>
  <c r="B58" i="14"/>
  <c r="B59" i="14"/>
  <c r="B60" i="14"/>
  <c r="B61" i="14"/>
  <c r="B62" i="14"/>
  <c r="B63" i="14"/>
  <c r="B64" i="14"/>
  <c r="B65" i="14"/>
  <c r="B66" i="14"/>
  <c r="B67" i="14"/>
  <c r="B68" i="14"/>
  <c r="B69" i="14"/>
  <c r="B70" i="14"/>
  <c r="B71" i="14"/>
  <c r="B72" i="14"/>
  <c r="B73" i="14"/>
  <c r="B74" i="14"/>
  <c r="B75" i="14"/>
  <c r="B76" i="14"/>
  <c r="B77" i="14"/>
  <c r="B78" i="14"/>
  <c r="B79" i="14"/>
  <c r="B80" i="14"/>
  <c r="B81" i="14"/>
  <c r="B82" i="14"/>
  <c r="B83" i="14"/>
  <c r="B84" i="14"/>
  <c r="B85" i="14"/>
  <c r="B86" i="14"/>
  <c r="B5" i="15"/>
  <c r="B6" i="15"/>
  <c r="B7" i="15"/>
  <c r="B8" i="15"/>
  <c r="B9" i="15"/>
  <c r="B10" i="15"/>
  <c r="B11" i="15"/>
  <c r="B12" i="15"/>
  <c r="B13" i="15"/>
  <c r="B14" i="15"/>
  <c r="B15" i="15"/>
  <c r="B16" i="15"/>
  <c r="B17" i="15"/>
  <c r="B18" i="15"/>
  <c r="B19" i="15"/>
  <c r="B20" i="15"/>
  <c r="B21" i="15"/>
  <c r="B22" i="15"/>
  <c r="B23" i="15"/>
  <c r="B24" i="15"/>
  <c r="B25" i="15"/>
  <c r="B26" i="15"/>
  <c r="B27" i="15"/>
  <c r="B28" i="15"/>
  <c r="B29" i="15"/>
  <c r="B30" i="15"/>
  <c r="B31" i="15"/>
  <c r="B32" i="15"/>
  <c r="B33" i="15"/>
  <c r="B34" i="15"/>
  <c r="B35" i="15"/>
  <c r="B36" i="15"/>
  <c r="B37" i="15"/>
  <c r="B38" i="15"/>
  <c r="B39" i="15"/>
  <c r="B40" i="15"/>
  <c r="B41" i="15"/>
  <c r="B42" i="15"/>
  <c r="B43" i="15"/>
  <c r="B44" i="15"/>
  <c r="B45" i="15"/>
  <c r="B46" i="15"/>
  <c r="B47" i="15"/>
  <c r="B48" i="15"/>
  <c r="B49" i="15"/>
  <c r="B50" i="15"/>
  <c r="B51" i="15"/>
  <c r="B52" i="15"/>
  <c r="B53" i="15"/>
  <c r="B54" i="15"/>
  <c r="B55" i="15"/>
  <c r="B56" i="15"/>
  <c r="B57" i="15"/>
  <c r="B58" i="15"/>
  <c r="B59" i="15"/>
  <c r="B60" i="15"/>
  <c r="B61" i="15"/>
  <c r="B62" i="15"/>
  <c r="B63" i="15"/>
  <c r="B64" i="15"/>
  <c r="B65" i="15"/>
  <c r="B66" i="15"/>
  <c r="B67" i="15"/>
  <c r="B68" i="15"/>
  <c r="B69" i="15"/>
  <c r="B70" i="15"/>
  <c r="B71" i="15"/>
  <c r="B72" i="15"/>
  <c r="B73" i="15"/>
  <c r="B74" i="15"/>
  <c r="B75" i="15"/>
  <c r="B76" i="15"/>
  <c r="B77" i="15"/>
  <c r="B78" i="15"/>
  <c r="B79" i="15"/>
  <c r="B80" i="15"/>
  <c r="B81" i="15"/>
  <c r="B82" i="15"/>
  <c r="B83" i="15"/>
  <c r="B84" i="15"/>
  <c r="B85" i="15"/>
  <c r="B86" i="15"/>
  <c r="B5" i="16"/>
  <c r="B6" i="16"/>
  <c r="B7" i="16"/>
  <c r="B8" i="16"/>
  <c r="B9" i="16"/>
  <c r="B10" i="16"/>
  <c r="B11" i="16"/>
  <c r="B12" i="16"/>
  <c r="B13" i="16"/>
  <c r="B14" i="16"/>
  <c r="B15" i="16"/>
  <c r="B16" i="16"/>
  <c r="B17" i="16"/>
  <c r="B18" i="16"/>
  <c r="B19" i="16"/>
  <c r="B20" i="16"/>
  <c r="B21" i="16"/>
  <c r="B22" i="16"/>
  <c r="B23" i="16"/>
  <c r="B24" i="16"/>
  <c r="B25" i="16"/>
  <c r="B26" i="16"/>
  <c r="B27" i="16"/>
  <c r="B28" i="16"/>
  <c r="B5" i="17"/>
  <c r="B6" i="17"/>
  <c r="B7" i="17"/>
  <c r="B8" i="17"/>
  <c r="B9" i="17"/>
  <c r="B10" i="17"/>
  <c r="B11" i="17"/>
  <c r="B12" i="17"/>
  <c r="B13" i="17"/>
  <c r="B14" i="17"/>
  <c r="B15" i="17"/>
  <c r="B16" i="17"/>
  <c r="B17" i="17"/>
  <c r="B18" i="17"/>
  <c r="B19" i="17"/>
  <c r="B20" i="17"/>
  <c r="B21" i="17"/>
  <c r="B22" i="17"/>
  <c r="B23" i="17"/>
  <c r="B24" i="17"/>
  <c r="B25" i="17"/>
  <c r="B26" i="17"/>
  <c r="B27" i="17"/>
  <c r="B28" i="17"/>
  <c r="B29" i="17"/>
  <c r="B30" i="17"/>
  <c r="B31" i="17"/>
  <c r="B32" i="17"/>
  <c r="B33" i="17"/>
  <c r="B34" i="17"/>
  <c r="B35" i="17"/>
  <c r="B36" i="17"/>
  <c r="B37" i="17"/>
  <c r="B38" i="17"/>
  <c r="B39" i="17"/>
  <c r="B40" i="17"/>
  <c r="B41" i="17"/>
  <c r="B42" i="17"/>
  <c r="B43" i="17"/>
  <c r="B44" i="17"/>
  <c r="B45" i="17"/>
  <c r="B46" i="17"/>
  <c r="B47" i="17"/>
  <c r="B48" i="17"/>
  <c r="B49" i="17"/>
  <c r="B50" i="17"/>
  <c r="B51" i="17"/>
  <c r="B52" i="17"/>
  <c r="B53" i="17"/>
  <c r="B54" i="17"/>
  <c r="B55" i="17"/>
  <c r="B56" i="17"/>
  <c r="B57" i="17"/>
  <c r="B58" i="17"/>
  <c r="B59" i="17"/>
  <c r="B60" i="17"/>
  <c r="B61" i="17"/>
  <c r="B62" i="17"/>
  <c r="B63" i="17"/>
  <c r="B64" i="17"/>
  <c r="B65" i="17"/>
  <c r="B66" i="17"/>
  <c r="B67" i="17"/>
  <c r="B68" i="17"/>
  <c r="B69" i="17"/>
  <c r="B70" i="17"/>
  <c r="B71" i="17"/>
  <c r="B72" i="17"/>
  <c r="B73" i="17"/>
  <c r="B74" i="17"/>
  <c r="B75" i="17"/>
  <c r="B76" i="17"/>
  <c r="B77" i="17"/>
  <c r="B78" i="17"/>
  <c r="B79" i="17"/>
  <c r="B80" i="17"/>
  <c r="B81" i="17"/>
  <c r="B82" i="17"/>
  <c r="B83" i="17"/>
  <c r="B84" i="17"/>
  <c r="B85" i="17"/>
  <c r="B86" i="17"/>
  <c r="B5" i="18"/>
  <c r="B6" i="18"/>
  <c r="B7" i="18"/>
  <c r="B8" i="18"/>
  <c r="B9" i="18"/>
  <c r="B10" i="18"/>
  <c r="B11" i="18"/>
  <c r="B12" i="18"/>
  <c r="B13" i="18"/>
  <c r="B14" i="18"/>
  <c r="B15" i="18"/>
  <c r="B16" i="18"/>
  <c r="B17" i="18"/>
  <c r="B18" i="18"/>
  <c r="B19" i="18"/>
  <c r="B20" i="18"/>
  <c r="B21" i="18"/>
  <c r="B22" i="18"/>
  <c r="B23" i="18"/>
  <c r="B24" i="18"/>
  <c r="B25" i="18"/>
  <c r="B26" i="18"/>
  <c r="B27" i="18"/>
  <c r="B28" i="18"/>
  <c r="B29" i="18"/>
  <c r="B30" i="18"/>
  <c r="B31" i="18"/>
  <c r="B32" i="18"/>
  <c r="B33" i="18"/>
  <c r="B34" i="18"/>
  <c r="B35" i="18"/>
  <c r="B36" i="18"/>
  <c r="B37" i="18"/>
  <c r="B38" i="18"/>
  <c r="B39" i="18"/>
  <c r="B40" i="18"/>
  <c r="B41" i="18"/>
  <c r="B42" i="18"/>
  <c r="B43" i="18"/>
  <c r="B44" i="18"/>
  <c r="B45" i="18"/>
  <c r="B46" i="18"/>
  <c r="B47" i="18"/>
  <c r="B48" i="18"/>
  <c r="B49" i="18"/>
  <c r="B50" i="18"/>
  <c r="B51" i="18"/>
  <c r="B52" i="18"/>
  <c r="B53" i="18"/>
  <c r="B54" i="18"/>
  <c r="B55" i="18"/>
  <c r="B56" i="18"/>
  <c r="B57" i="18"/>
  <c r="B58" i="18"/>
  <c r="B59" i="18"/>
  <c r="B60" i="18"/>
  <c r="B61" i="18"/>
  <c r="B62" i="18"/>
  <c r="B63" i="18"/>
  <c r="B64" i="18"/>
  <c r="B65" i="18"/>
  <c r="B66" i="18"/>
  <c r="B67" i="18"/>
  <c r="B68" i="18"/>
  <c r="B69" i="18"/>
  <c r="B70" i="18"/>
  <c r="B71" i="18"/>
  <c r="B72" i="18"/>
  <c r="B73" i="18"/>
  <c r="B74" i="18"/>
  <c r="B75" i="18"/>
  <c r="B76" i="18"/>
  <c r="B77" i="18"/>
  <c r="B78" i="18"/>
  <c r="B79" i="18"/>
  <c r="B80" i="18"/>
  <c r="B81" i="18"/>
  <c r="B82" i="18"/>
  <c r="B83" i="18"/>
  <c r="B84" i="18"/>
  <c r="B85" i="18"/>
  <c r="B86" i="18"/>
  <c r="B5" i="19"/>
  <c r="B6" i="19"/>
  <c r="B7" i="19"/>
  <c r="B8" i="19"/>
  <c r="B9" i="19"/>
  <c r="B10" i="19"/>
  <c r="B11" i="19"/>
  <c r="B12" i="19"/>
  <c r="B13" i="19"/>
  <c r="B14" i="19"/>
  <c r="B15" i="19"/>
  <c r="B16" i="19"/>
  <c r="B17" i="19"/>
  <c r="B18" i="19"/>
  <c r="B19" i="19"/>
  <c r="B20" i="19"/>
  <c r="B21" i="19"/>
  <c r="B22" i="19"/>
  <c r="B23" i="19"/>
  <c r="B24" i="19"/>
  <c r="B25" i="19"/>
  <c r="B26" i="19"/>
  <c r="B27" i="19"/>
  <c r="B28" i="19"/>
  <c r="B29" i="19"/>
  <c r="B30" i="19"/>
  <c r="B31" i="19"/>
  <c r="B32" i="19"/>
  <c r="B33" i="19"/>
  <c r="B34" i="19"/>
  <c r="B35" i="19"/>
  <c r="B36" i="19"/>
  <c r="B37" i="19"/>
  <c r="B38" i="19"/>
  <c r="B39" i="19"/>
  <c r="B40" i="19"/>
  <c r="B41" i="19"/>
  <c r="B42" i="19"/>
  <c r="B43" i="19"/>
  <c r="B44" i="19"/>
  <c r="B45" i="19"/>
  <c r="B46" i="19"/>
  <c r="B47" i="19"/>
  <c r="B48" i="19"/>
  <c r="B49" i="19"/>
  <c r="B50" i="19"/>
  <c r="B51" i="19"/>
  <c r="B52" i="19"/>
  <c r="B53" i="19"/>
  <c r="B54" i="19"/>
  <c r="B55" i="19"/>
  <c r="B56" i="19"/>
  <c r="B57" i="19"/>
  <c r="B58" i="19"/>
  <c r="B59" i="19"/>
  <c r="B60" i="19"/>
  <c r="B61" i="19"/>
  <c r="B62" i="19"/>
  <c r="B63" i="19"/>
  <c r="B64" i="19"/>
  <c r="B65" i="19"/>
  <c r="B66" i="19"/>
  <c r="B67" i="19"/>
  <c r="B68" i="19"/>
  <c r="B69" i="19"/>
  <c r="B70" i="19"/>
  <c r="B71" i="19"/>
  <c r="B72" i="19"/>
  <c r="B73" i="19"/>
  <c r="B74" i="19"/>
  <c r="B75" i="19"/>
  <c r="B76" i="19"/>
  <c r="B77" i="19"/>
  <c r="B78" i="19"/>
  <c r="B79" i="19"/>
  <c r="B80" i="19"/>
  <c r="B81" i="19"/>
  <c r="B82" i="19"/>
  <c r="B83" i="19"/>
  <c r="B84" i="19"/>
  <c r="B85" i="19"/>
  <c r="B86" i="19"/>
  <c r="B87" i="19"/>
  <c r="B88" i="19"/>
  <c r="B89" i="19"/>
  <c r="B90" i="19"/>
  <c r="B5" i="20"/>
  <c r="B6" i="20"/>
  <c r="B7" i="20"/>
  <c r="B8" i="20"/>
  <c r="B9" i="20"/>
  <c r="B10" i="20"/>
  <c r="B11" i="20"/>
  <c r="B12" i="20"/>
  <c r="B13" i="20"/>
  <c r="B14" i="20"/>
  <c r="B15" i="20"/>
  <c r="B16" i="20"/>
  <c r="B17" i="20"/>
  <c r="B18" i="20"/>
  <c r="B19" i="20"/>
  <c r="B20" i="20"/>
  <c r="B21" i="20"/>
  <c r="B22" i="20"/>
  <c r="B23" i="20"/>
  <c r="B24" i="20"/>
  <c r="B25" i="20"/>
  <c r="B26" i="20"/>
  <c r="B27" i="20"/>
  <c r="B28" i="20"/>
  <c r="B29" i="20"/>
  <c r="B30" i="20"/>
  <c r="B31" i="20"/>
  <c r="B32" i="20"/>
  <c r="B33" i="20"/>
  <c r="B34" i="20"/>
  <c r="B35" i="20"/>
  <c r="B36" i="20"/>
  <c r="B37" i="20"/>
  <c r="B38" i="20"/>
  <c r="B39" i="20"/>
  <c r="B40" i="20"/>
  <c r="B41" i="20"/>
  <c r="B42" i="20"/>
  <c r="B43" i="20"/>
  <c r="B44" i="20"/>
  <c r="B45" i="20"/>
  <c r="B46" i="20"/>
  <c r="B47" i="20"/>
  <c r="B48" i="20"/>
  <c r="B49" i="20"/>
  <c r="B50" i="20"/>
  <c r="B51" i="20"/>
  <c r="B52" i="20"/>
  <c r="B53" i="20"/>
  <c r="B54" i="20"/>
  <c r="B55" i="20"/>
  <c r="B56" i="20"/>
  <c r="B57" i="20"/>
  <c r="B58" i="20"/>
  <c r="B59" i="20"/>
  <c r="B60" i="20"/>
  <c r="B61" i="20"/>
  <c r="B62" i="20"/>
  <c r="B63" i="20"/>
  <c r="B64" i="20"/>
  <c r="B65" i="20"/>
  <c r="B66" i="20"/>
  <c r="B67" i="20"/>
  <c r="B68" i="20"/>
  <c r="B69" i="20"/>
  <c r="B70" i="20"/>
  <c r="B71" i="20"/>
  <c r="B72" i="20"/>
  <c r="B73" i="20"/>
  <c r="B74" i="20"/>
  <c r="B75" i="20"/>
  <c r="B76" i="20"/>
  <c r="B77" i="20"/>
  <c r="B78" i="20"/>
  <c r="B79" i="20"/>
  <c r="B80" i="20"/>
  <c r="B81" i="20"/>
  <c r="B82" i="20"/>
  <c r="B83" i="20"/>
  <c r="B84" i="20"/>
  <c r="B85" i="20"/>
  <c r="B86" i="20"/>
  <c r="B87" i="20"/>
  <c r="B88" i="20"/>
  <c r="B89" i="20"/>
  <c r="B90" i="20"/>
  <c r="B91" i="20"/>
  <c r="B92" i="20"/>
  <c r="B5" i="21"/>
  <c r="B6" i="21"/>
  <c r="B7" i="21"/>
  <c r="B8" i="21"/>
  <c r="B9" i="21"/>
  <c r="B10" i="21"/>
  <c r="B11" i="21"/>
  <c r="B12" i="21"/>
  <c r="B13" i="21"/>
  <c r="B14" i="21"/>
  <c r="B15" i="21"/>
  <c r="B16" i="21"/>
  <c r="B17" i="21"/>
  <c r="B18" i="21"/>
  <c r="B19" i="21"/>
  <c r="B20" i="21"/>
  <c r="B21" i="21"/>
  <c r="B22" i="21"/>
  <c r="B23" i="21"/>
  <c r="B24" i="21"/>
  <c r="B25" i="21"/>
  <c r="B26" i="21"/>
  <c r="B27" i="21"/>
  <c r="B28" i="21"/>
  <c r="B29" i="21"/>
  <c r="B30" i="21"/>
  <c r="B31" i="21"/>
  <c r="B32" i="21"/>
  <c r="B33" i="21"/>
  <c r="B34" i="21"/>
  <c r="B35" i="21"/>
  <c r="B36" i="21"/>
  <c r="B37" i="21"/>
  <c r="B38" i="21"/>
  <c r="B39" i="21"/>
  <c r="B40" i="21"/>
  <c r="B41" i="21"/>
  <c r="B42" i="21"/>
  <c r="B43" i="21"/>
  <c r="B44" i="21"/>
  <c r="B45" i="21"/>
  <c r="B46" i="21"/>
  <c r="B47" i="21"/>
  <c r="B48" i="21"/>
  <c r="B49" i="21"/>
  <c r="B50" i="21"/>
  <c r="B51" i="21"/>
  <c r="B52" i="21"/>
  <c r="B53" i="21"/>
  <c r="B54" i="21"/>
  <c r="B55" i="21"/>
  <c r="B56" i="21"/>
  <c r="B57" i="21"/>
  <c r="B58" i="21"/>
  <c r="B59" i="21"/>
  <c r="B60" i="21"/>
  <c r="B61" i="21"/>
  <c r="B62" i="21"/>
  <c r="B63" i="21"/>
  <c r="B64" i="21"/>
  <c r="B65" i="21"/>
  <c r="B66" i="21"/>
  <c r="B67" i="21"/>
  <c r="B68" i="21"/>
  <c r="B69" i="21"/>
  <c r="B70" i="21"/>
  <c r="B71" i="21"/>
  <c r="B72" i="21"/>
  <c r="B73" i="21"/>
  <c r="B74" i="21"/>
  <c r="B75" i="21"/>
  <c r="B76" i="21"/>
  <c r="B77" i="21"/>
  <c r="B78" i="21"/>
  <c r="B79" i="21"/>
  <c r="B80" i="21"/>
  <c r="B81" i="21"/>
  <c r="B82" i="21"/>
  <c r="B83" i="21"/>
  <c r="B84" i="21"/>
  <c r="B85" i="21"/>
  <c r="B86" i="21"/>
  <c r="B5" i="22"/>
  <c r="B6" i="22"/>
  <c r="B7" i="22"/>
  <c r="B8" i="22"/>
  <c r="B9" i="22"/>
  <c r="B10" i="22"/>
  <c r="B11" i="22"/>
  <c r="B12" i="22"/>
  <c r="B13" i="22"/>
  <c r="B14" i="22"/>
  <c r="B15" i="22"/>
  <c r="B16" i="22"/>
  <c r="B17" i="22"/>
  <c r="B18" i="22"/>
  <c r="B19" i="22"/>
  <c r="B20" i="22"/>
  <c r="B21" i="22"/>
  <c r="B22" i="22"/>
  <c r="B23" i="22"/>
  <c r="B24" i="22"/>
  <c r="B25" i="22"/>
  <c r="B26" i="22"/>
  <c r="B27" i="22"/>
  <c r="B28" i="22"/>
  <c r="B29" i="22"/>
  <c r="B30" i="22"/>
  <c r="B31" i="22"/>
  <c r="B32" i="22"/>
  <c r="B33" i="22"/>
  <c r="B34" i="22"/>
  <c r="B35" i="22"/>
  <c r="B36" i="22"/>
  <c r="B37" i="22"/>
  <c r="B38" i="22"/>
  <c r="B39" i="22"/>
  <c r="B40" i="22"/>
  <c r="B41" i="22"/>
  <c r="B42" i="22"/>
  <c r="B43" i="22"/>
  <c r="B44" i="22"/>
  <c r="B45" i="22"/>
  <c r="B46" i="22"/>
  <c r="B47" i="22"/>
  <c r="B48" i="22"/>
  <c r="B49" i="22"/>
  <c r="B50" i="22"/>
  <c r="B51" i="22"/>
  <c r="B52" i="22"/>
  <c r="B53" i="22"/>
  <c r="B54" i="22"/>
  <c r="B55" i="22"/>
  <c r="B56" i="22"/>
  <c r="B57" i="22"/>
  <c r="B58" i="22"/>
  <c r="B59" i="22"/>
  <c r="B60" i="22"/>
  <c r="B61" i="22"/>
  <c r="B62" i="22"/>
  <c r="B63" i="22"/>
  <c r="B64" i="22"/>
  <c r="B65" i="22"/>
  <c r="B66" i="22"/>
  <c r="B67" i="22"/>
  <c r="B68" i="22"/>
  <c r="B69" i="22"/>
  <c r="B70" i="22"/>
  <c r="B71" i="22"/>
  <c r="B72" i="22"/>
  <c r="B73" i="22"/>
  <c r="B74" i="22"/>
  <c r="B75" i="22"/>
  <c r="B76" i="22"/>
  <c r="B77" i="22"/>
  <c r="B78" i="22"/>
  <c r="B79" i="22"/>
  <c r="B80" i="22"/>
  <c r="B81" i="22"/>
  <c r="B82" i="22"/>
  <c r="B83" i="22"/>
  <c r="B84" i="22"/>
  <c r="B85" i="22"/>
  <c r="B86" i="22"/>
  <c r="B5" i="23"/>
  <c r="B6" i="23"/>
  <c r="B7" i="23"/>
  <c r="B8" i="23"/>
  <c r="B9" i="23"/>
  <c r="B10" i="23"/>
  <c r="B11" i="23"/>
  <c r="B12" i="23"/>
  <c r="B13" i="23"/>
  <c r="B14" i="23"/>
  <c r="B15" i="23"/>
  <c r="B16" i="23"/>
  <c r="B17" i="23"/>
  <c r="B18" i="23"/>
  <c r="B19" i="23"/>
  <c r="B20" i="23"/>
  <c r="B21" i="23"/>
  <c r="B22" i="23"/>
  <c r="B23" i="23"/>
  <c r="B24" i="23"/>
  <c r="B25" i="23"/>
  <c r="B26" i="23"/>
  <c r="B27" i="23"/>
  <c r="B28" i="23"/>
  <c r="B29" i="23"/>
  <c r="B30" i="23"/>
  <c r="B31" i="23"/>
  <c r="B32" i="23"/>
  <c r="B33" i="23"/>
  <c r="B34" i="23"/>
  <c r="B35" i="23"/>
  <c r="B36" i="23"/>
  <c r="B37" i="23"/>
  <c r="B38" i="23"/>
  <c r="B39" i="23"/>
  <c r="B40" i="23"/>
  <c r="B41" i="23"/>
  <c r="B42" i="23"/>
  <c r="B43" i="23"/>
  <c r="B44" i="23"/>
  <c r="B5" i="24"/>
  <c r="B6" i="24"/>
  <c r="B7" i="24"/>
  <c r="B8" i="24"/>
  <c r="B9" i="24"/>
  <c r="B10" i="24"/>
  <c r="B11" i="24"/>
  <c r="B12" i="24"/>
  <c r="B13" i="24"/>
  <c r="B14" i="24"/>
  <c r="B15" i="24"/>
  <c r="B16" i="24"/>
  <c r="B17" i="24"/>
  <c r="B18" i="24"/>
  <c r="B19" i="24"/>
  <c r="B20" i="24"/>
  <c r="B21" i="24"/>
  <c r="B22" i="24"/>
  <c r="B23" i="24"/>
  <c r="B24" i="24"/>
  <c r="B25" i="24"/>
  <c r="B26" i="24"/>
  <c r="B27" i="24"/>
  <c r="B28" i="24"/>
  <c r="B29" i="24"/>
  <c r="B30" i="24"/>
  <c r="B31" i="24"/>
  <c r="B32" i="24"/>
  <c r="B33" i="24"/>
  <c r="B34" i="24"/>
  <c r="B35" i="24"/>
  <c r="B36" i="24"/>
  <c r="B37" i="24"/>
  <c r="B38" i="24"/>
  <c r="B39" i="24"/>
  <c r="B40" i="24"/>
  <c r="B41" i="24"/>
  <c r="B42" i="24"/>
  <c r="B43" i="24"/>
  <c r="B44" i="24"/>
  <c r="B45" i="24"/>
  <c r="B46" i="24"/>
  <c r="B47" i="24"/>
  <c r="B48" i="24"/>
  <c r="B49" i="24"/>
  <c r="B50" i="24"/>
  <c r="B51" i="24"/>
  <c r="B52" i="24"/>
  <c r="B53" i="24"/>
  <c r="B54" i="24"/>
  <c r="B55" i="24"/>
  <c r="B56" i="24"/>
  <c r="B57" i="24"/>
  <c r="B58" i="24"/>
  <c r="B59" i="24"/>
  <c r="B60" i="24"/>
  <c r="B61" i="24"/>
  <c r="B62" i="24"/>
  <c r="B63" i="24"/>
  <c r="B64" i="24"/>
  <c r="B65" i="24"/>
  <c r="B66" i="24"/>
  <c r="B67" i="24"/>
  <c r="B68" i="24"/>
  <c r="B69" i="24"/>
  <c r="B70" i="24"/>
  <c r="B71" i="24"/>
  <c r="B72" i="24"/>
  <c r="B73" i="24"/>
  <c r="B74" i="24"/>
  <c r="B75" i="24"/>
  <c r="B76" i="24"/>
  <c r="B77" i="24"/>
  <c r="B78" i="24"/>
  <c r="B79" i="24"/>
  <c r="B80" i="24"/>
  <c r="B81" i="24"/>
  <c r="B82" i="24"/>
  <c r="B83" i="24"/>
  <c r="B84" i="24"/>
  <c r="B85" i="24"/>
  <c r="B86" i="24"/>
  <c r="B5" i="25"/>
  <c r="B6" i="25"/>
  <c r="B7" i="25"/>
  <c r="B8" i="25"/>
  <c r="B9" i="25"/>
  <c r="B10" i="25"/>
  <c r="B11" i="25"/>
  <c r="B12" i="25"/>
  <c r="B13" i="25"/>
  <c r="B14" i="25"/>
  <c r="B15" i="25"/>
  <c r="B16" i="25"/>
  <c r="B17" i="25"/>
  <c r="B18" i="25"/>
  <c r="B19" i="25"/>
  <c r="B20" i="25"/>
  <c r="B21" i="25"/>
  <c r="B22" i="25"/>
  <c r="B23" i="25"/>
  <c r="B24" i="25"/>
  <c r="B25" i="25"/>
  <c r="B26" i="25"/>
  <c r="B27" i="25"/>
  <c r="B28" i="25"/>
  <c r="B29" i="25"/>
  <c r="B30" i="25"/>
  <c r="B31" i="25"/>
  <c r="B32" i="25"/>
  <c r="B33" i="25"/>
  <c r="B34" i="25"/>
  <c r="B35" i="25"/>
  <c r="B36" i="25"/>
  <c r="B37" i="25"/>
  <c r="B38" i="25"/>
  <c r="B39" i="25"/>
  <c r="B40" i="25"/>
  <c r="B41" i="25"/>
  <c r="B42" i="25"/>
  <c r="B43" i="25"/>
  <c r="B44" i="25"/>
  <c r="B45" i="25"/>
  <c r="B46" i="25"/>
  <c r="B47" i="25"/>
  <c r="B48" i="25"/>
  <c r="B49" i="25"/>
  <c r="B50" i="25"/>
  <c r="B51" i="25"/>
  <c r="B52" i="25"/>
  <c r="B53" i="25"/>
  <c r="B54" i="25"/>
  <c r="B55" i="25"/>
  <c r="B56" i="25"/>
  <c r="B57" i="25"/>
  <c r="B58" i="25"/>
  <c r="B59" i="25"/>
  <c r="B60" i="25"/>
  <c r="B61" i="25"/>
  <c r="B62" i="25"/>
  <c r="B63" i="25"/>
  <c r="B64" i="25"/>
  <c r="B65" i="25"/>
  <c r="B66" i="25"/>
  <c r="B67" i="25"/>
  <c r="B68" i="25"/>
  <c r="B69" i="25"/>
  <c r="B70" i="25"/>
  <c r="B71" i="25"/>
  <c r="B72" i="25"/>
  <c r="B73" i="25"/>
  <c r="B74" i="25"/>
  <c r="B75" i="25"/>
  <c r="B76" i="25"/>
  <c r="B77" i="25"/>
  <c r="B78" i="25"/>
  <c r="B79" i="25"/>
  <c r="B80" i="25"/>
  <c r="B81" i="25"/>
  <c r="B82" i="25"/>
  <c r="B83" i="25"/>
  <c r="B84" i="25"/>
  <c r="B85" i="25"/>
  <c r="B86" i="25"/>
  <c r="B87" i="25"/>
  <c r="B88" i="25"/>
  <c r="B89" i="25"/>
  <c r="B90" i="25"/>
  <c r="B5" i="26"/>
  <c r="B6" i="26"/>
  <c r="B7" i="26"/>
  <c r="B8" i="26"/>
  <c r="B9" i="26"/>
  <c r="B10" i="26"/>
  <c r="B11" i="26"/>
  <c r="B12" i="26"/>
  <c r="B13" i="26"/>
  <c r="B14" i="26"/>
  <c r="B15" i="26"/>
  <c r="B16" i="26"/>
  <c r="B17" i="26"/>
  <c r="B18" i="26"/>
  <c r="B19" i="26"/>
  <c r="B20" i="26"/>
  <c r="B21" i="26"/>
  <c r="B22" i="26"/>
  <c r="B23" i="26"/>
  <c r="B24" i="26"/>
  <c r="B25" i="26"/>
  <c r="B26" i="26"/>
  <c r="B27" i="26"/>
  <c r="B28" i="26"/>
  <c r="B29" i="26"/>
  <c r="B30" i="26"/>
  <c r="B31" i="26"/>
  <c r="B32" i="26"/>
  <c r="B33" i="26"/>
  <c r="B34" i="26"/>
  <c r="B35" i="26"/>
  <c r="B36" i="26"/>
  <c r="B37" i="26"/>
  <c r="B38" i="26"/>
  <c r="B39" i="26"/>
  <c r="B40" i="26"/>
  <c r="B41" i="26"/>
  <c r="B42" i="26"/>
  <c r="B43" i="26"/>
  <c r="B44" i="26"/>
  <c r="B45" i="26"/>
  <c r="B46" i="26"/>
  <c r="B47" i="26"/>
  <c r="B48" i="26"/>
  <c r="B49" i="26"/>
  <c r="B50" i="26"/>
  <c r="B51" i="26"/>
  <c r="B52" i="26"/>
  <c r="B53" i="26"/>
  <c r="B54" i="26"/>
  <c r="B55" i="26"/>
  <c r="B56" i="26"/>
  <c r="B57" i="26"/>
  <c r="B58" i="26"/>
  <c r="B59" i="26"/>
  <c r="B60" i="26"/>
  <c r="B61" i="26"/>
  <c r="B62" i="26"/>
  <c r="B63" i="26"/>
  <c r="B64" i="26"/>
  <c r="B65" i="26"/>
  <c r="B66" i="26"/>
  <c r="B67" i="26"/>
  <c r="B68" i="26"/>
  <c r="B69" i="26"/>
  <c r="B70" i="26"/>
  <c r="B71" i="26"/>
  <c r="B72" i="26"/>
  <c r="B73" i="26"/>
  <c r="B74" i="26"/>
  <c r="B75" i="26"/>
  <c r="B76" i="26"/>
  <c r="B77" i="26"/>
  <c r="B78" i="26"/>
  <c r="B79" i="26"/>
  <c r="B80" i="26"/>
  <c r="B81" i="26"/>
  <c r="B82" i="26"/>
  <c r="B83" i="26"/>
  <c r="B84" i="26"/>
  <c r="B85" i="26"/>
  <c r="B86" i="26"/>
  <c r="B87" i="26"/>
  <c r="B88" i="26"/>
  <c r="B5" i="27"/>
  <c r="B6" i="27"/>
  <c r="B7" i="27"/>
  <c r="B8" i="27"/>
  <c r="B9" i="27"/>
  <c r="B10" i="27"/>
  <c r="B11" i="27"/>
  <c r="B12" i="27"/>
  <c r="B13" i="27"/>
  <c r="B14" i="27"/>
  <c r="B15" i="27"/>
  <c r="B16" i="27"/>
  <c r="B17" i="27"/>
  <c r="B18" i="27"/>
  <c r="B19" i="27"/>
  <c r="B20" i="27"/>
  <c r="B21" i="27"/>
  <c r="B22" i="27"/>
  <c r="B23" i="27"/>
  <c r="B24" i="27"/>
  <c r="B25" i="27"/>
  <c r="B26" i="27"/>
  <c r="B27" i="27"/>
  <c r="B28" i="27"/>
  <c r="B29" i="27"/>
  <c r="B30" i="27"/>
  <c r="B31" i="27"/>
  <c r="B32" i="27"/>
  <c r="B33" i="27"/>
  <c r="B34" i="27"/>
  <c r="B35" i="27"/>
  <c r="B36" i="27"/>
  <c r="B37" i="27"/>
  <c r="B38" i="27"/>
  <c r="B39" i="27"/>
  <c r="B40" i="27"/>
  <c r="B41" i="27"/>
  <c r="B42" i="27"/>
  <c r="B43" i="27"/>
  <c r="B44" i="27"/>
  <c r="B45" i="27"/>
  <c r="B46" i="27"/>
  <c r="B47" i="27"/>
  <c r="B48" i="27"/>
  <c r="B49" i="27"/>
  <c r="B50" i="27"/>
  <c r="B51" i="27"/>
  <c r="B52" i="27"/>
  <c r="B53" i="27"/>
  <c r="B54" i="27"/>
  <c r="B55" i="27"/>
  <c r="B56" i="27"/>
  <c r="B57" i="27"/>
  <c r="B58" i="27"/>
  <c r="B59" i="27"/>
  <c r="B60" i="27"/>
  <c r="B61" i="27"/>
  <c r="B62" i="27"/>
  <c r="B63" i="27"/>
  <c r="B64" i="27"/>
  <c r="B65" i="27"/>
  <c r="B66" i="27"/>
  <c r="B67" i="27"/>
  <c r="B68" i="27"/>
  <c r="B69" i="27"/>
  <c r="B70" i="27"/>
  <c r="B71" i="27"/>
  <c r="B72" i="27"/>
  <c r="B73" i="27"/>
  <c r="B74" i="27"/>
  <c r="B75" i="27"/>
  <c r="B76" i="27"/>
  <c r="B77" i="27"/>
  <c r="B78" i="27"/>
  <c r="B79" i="27"/>
  <c r="B80" i="27"/>
  <c r="B81" i="27"/>
  <c r="B82" i="27"/>
  <c r="B83" i="27"/>
  <c r="B84" i="27"/>
  <c r="B85" i="27"/>
  <c r="B86" i="27"/>
  <c r="B5" i="28"/>
  <c r="B6" i="28"/>
  <c r="B7" i="28"/>
  <c r="B8" i="28"/>
  <c r="B9" i="28"/>
  <c r="B10" i="28"/>
  <c r="B11" i="28"/>
  <c r="B12" i="28"/>
  <c r="B13" i="28"/>
  <c r="B14" i="28"/>
  <c r="B15" i="28"/>
  <c r="B16" i="28"/>
  <c r="B17" i="28"/>
  <c r="B18" i="28"/>
  <c r="B19" i="28"/>
  <c r="B20" i="28"/>
  <c r="B21" i="28"/>
  <c r="B22" i="28"/>
  <c r="B23" i="28"/>
  <c r="B24" i="28"/>
  <c r="B25" i="28"/>
  <c r="B26" i="28"/>
  <c r="B27" i="28"/>
  <c r="B28" i="28"/>
  <c r="B29" i="28"/>
  <c r="B30" i="28"/>
  <c r="B31" i="28"/>
  <c r="B32" i="28"/>
  <c r="B33" i="28"/>
  <c r="B34" i="28"/>
  <c r="B35" i="28"/>
  <c r="B36" i="28"/>
  <c r="B37" i="28"/>
  <c r="B38" i="28"/>
  <c r="B39" i="28"/>
  <c r="B40" i="28"/>
  <c r="B41" i="28"/>
  <c r="B42" i="28"/>
  <c r="B43" i="28"/>
  <c r="B44" i="28"/>
  <c r="B45" i="28"/>
  <c r="B46" i="28"/>
  <c r="B47" i="28"/>
  <c r="B48" i="28"/>
  <c r="B49" i="28"/>
  <c r="B50" i="28"/>
  <c r="B51" i="28"/>
  <c r="B52" i="28"/>
  <c r="B53" i="28"/>
  <c r="B54" i="28"/>
  <c r="B55" i="28"/>
  <c r="B56" i="28"/>
  <c r="B57" i="28"/>
  <c r="B58" i="28"/>
  <c r="B59" i="28"/>
  <c r="B60" i="28"/>
  <c r="B61" i="28"/>
  <c r="B62" i="28"/>
  <c r="B63" i="28"/>
  <c r="B64" i="28"/>
  <c r="B65" i="28"/>
  <c r="B66" i="28"/>
  <c r="B67" i="28"/>
  <c r="B68" i="28"/>
  <c r="B69" i="28"/>
  <c r="B70" i="28"/>
  <c r="B71" i="28"/>
  <c r="B72" i="28"/>
  <c r="B73" i="28"/>
  <c r="B74" i="28"/>
  <c r="B75" i="28"/>
  <c r="B76" i="28"/>
  <c r="B77" i="28"/>
  <c r="B78" i="28"/>
  <c r="B79" i="28"/>
  <c r="B80" i="28"/>
  <c r="B81" i="28"/>
  <c r="B82" i="28"/>
  <c r="B83" i="28"/>
  <c r="B84" i="28"/>
  <c r="B85" i="28"/>
  <c r="B86" i="28"/>
  <c r="B87" i="28"/>
  <c r="B88" i="28"/>
  <c r="B89" i="28"/>
  <c r="B90" i="28"/>
  <c r="B91" i="28"/>
  <c r="B92" i="28"/>
  <c r="B5" i="29"/>
  <c r="B6" i="29"/>
  <c r="B7" i="29"/>
  <c r="B8" i="29"/>
  <c r="B9" i="29"/>
  <c r="B10" i="29"/>
  <c r="B11" i="29"/>
  <c r="B12" i="29"/>
  <c r="B13" i="29"/>
  <c r="B14" i="29"/>
  <c r="B15" i="29"/>
  <c r="B16" i="29"/>
  <c r="B17" i="29"/>
  <c r="B18" i="29"/>
  <c r="B19" i="29"/>
  <c r="B20" i="29"/>
  <c r="B21" i="29"/>
  <c r="B22" i="29"/>
  <c r="B23" i="29"/>
  <c r="B24" i="29"/>
  <c r="B25" i="29"/>
  <c r="B26" i="29"/>
  <c r="B27" i="29"/>
  <c r="B28" i="29"/>
  <c r="B4" i="4"/>
  <c r="B4" i="5"/>
  <c r="B4" i="6"/>
  <c r="B4" i="8"/>
  <c r="B4" i="9"/>
  <c r="B4" i="10"/>
  <c r="B4" i="11"/>
  <c r="B4" i="12"/>
  <c r="B4" i="13"/>
  <c r="B4" i="14"/>
  <c r="B4" i="15"/>
  <c r="B4" i="16"/>
  <c r="B4" i="17"/>
  <c r="B4" i="18"/>
  <c r="B4" i="19"/>
  <c r="B4" i="20"/>
  <c r="B4" i="21"/>
  <c r="B4" i="22"/>
  <c r="B4" i="23"/>
  <c r="B4" i="24"/>
  <c r="B4" i="25"/>
  <c r="B4" i="26"/>
  <c r="B4" i="27"/>
  <c r="B4" i="28"/>
  <c r="B4" i="29"/>
  <c r="B5" i="30" l="1"/>
  <c r="B6" i="30"/>
  <c r="B7" i="30"/>
  <c r="B8" i="30"/>
  <c r="B9" i="30"/>
  <c r="B10" i="30"/>
  <c r="B11" i="30"/>
  <c r="B12" i="30"/>
  <c r="B13" i="30"/>
  <c r="B14" i="30"/>
  <c r="B15" i="30"/>
  <c r="B16" i="30"/>
  <c r="B17" i="30"/>
  <c r="B18" i="30"/>
  <c r="B19" i="30"/>
  <c r="B20" i="30"/>
  <c r="B21" i="30"/>
  <c r="B22" i="30"/>
  <c r="B23" i="30"/>
  <c r="B24" i="30"/>
  <c r="B25" i="30"/>
  <c r="B26" i="30"/>
  <c r="B27" i="30"/>
  <c r="B28" i="30"/>
  <c r="B29" i="30"/>
  <c r="B30" i="30"/>
  <c r="B31" i="30"/>
  <c r="B32" i="30"/>
  <c r="B33" i="30"/>
  <c r="B34" i="30"/>
  <c r="B35" i="30"/>
  <c r="B36" i="30"/>
  <c r="B37" i="30"/>
  <c r="B38" i="30"/>
  <c r="B39" i="30"/>
  <c r="B40" i="30"/>
  <c r="B41" i="30"/>
  <c r="B42" i="30"/>
  <c r="B43" i="30"/>
  <c r="B44" i="30"/>
  <c r="B45" i="30"/>
  <c r="B46" i="30"/>
  <c r="B47" i="30"/>
  <c r="B48" i="30"/>
  <c r="B49" i="30"/>
  <c r="B50" i="30"/>
  <c r="B51" i="30"/>
  <c r="B52" i="30"/>
  <c r="B53" i="30"/>
  <c r="B4" i="30"/>
  <c r="P92" i="28" l="1"/>
</calcChain>
</file>

<file path=xl/comments1.xml><?xml version="1.0" encoding="utf-8"?>
<comments xmlns="http://schemas.openxmlformats.org/spreadsheetml/2006/main">
  <authors>
    <author>Author</author>
  </authors>
  <commentList>
    <comment ref="AB24" authorId="0">
      <text>
        <r>
          <rPr>
            <b/>
            <sz val="9"/>
            <color indexed="81"/>
            <rFont val="Tahoma"/>
            <family val="2"/>
            <charset val="238"/>
          </rPr>
          <t xml:space="preserve">Bosnia&amp;Herzegovina:
</t>
        </r>
        <r>
          <rPr>
            <sz val="9"/>
            <color indexed="81"/>
            <rFont val="Tahoma"/>
            <family val="2"/>
            <charset val="238"/>
          </rPr>
          <t>Number of links added in upper row, according ch. arrangement ECC/REC/(02)06 Annex 1 (1.2.2) and</t>
        </r>
        <r>
          <rPr>
            <b/>
            <sz val="9"/>
            <color indexed="81"/>
            <rFont val="Tahoma"/>
            <family val="2"/>
            <charset val="238"/>
          </rPr>
          <t xml:space="preserve"> </t>
        </r>
        <r>
          <rPr>
            <sz val="9"/>
            <color indexed="81"/>
            <rFont val="Tahoma"/>
            <family val="2"/>
            <charset val="238"/>
          </rPr>
          <t xml:space="preserve">
ECC/REC/(02)06 Annex 1 (1.3)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AC451" authorId="0">
      <text>
        <r>
          <rPr>
            <b/>
            <sz val="9"/>
            <color indexed="81"/>
            <rFont val="Tahoma"/>
            <family val="2"/>
            <charset val="238"/>
          </rPr>
          <t xml:space="preserve">Bosnia&amp;Herzegovina:
</t>
        </r>
        <r>
          <rPr>
            <sz val="9"/>
            <color indexed="81"/>
            <rFont val="Tahoma"/>
            <family val="2"/>
            <charset val="238"/>
          </rPr>
          <t>Number of links added in upper row, according ch. arrangement ECC/REC/(02)06 Annex 1 (1.2.2) and</t>
        </r>
        <r>
          <rPr>
            <b/>
            <sz val="9"/>
            <color indexed="81"/>
            <rFont val="Tahoma"/>
            <family val="2"/>
            <charset val="238"/>
          </rPr>
          <t xml:space="preserve"> </t>
        </r>
        <r>
          <rPr>
            <sz val="9"/>
            <color indexed="81"/>
            <rFont val="Tahoma"/>
            <family val="2"/>
            <charset val="238"/>
          </rPr>
          <t xml:space="preserve">
ECC/REC/(02)06 Annex 1 (1.3)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AC209" authorId="0">
      <text>
        <r>
          <rPr>
            <b/>
            <sz val="9"/>
            <color indexed="81"/>
            <rFont val="Tahoma"/>
            <family val="2"/>
            <charset val="238"/>
          </rPr>
          <t xml:space="preserve">Bosnia&amp;Herzegovina:
</t>
        </r>
        <r>
          <rPr>
            <sz val="9"/>
            <color indexed="81"/>
            <rFont val="Tahoma"/>
            <family val="2"/>
            <charset val="238"/>
          </rPr>
          <t>Number of links added in upper row, according ch. arrangement ECC/REC/(02)06 Annex 1 (1.2.2) and</t>
        </r>
        <r>
          <rPr>
            <b/>
            <sz val="9"/>
            <color indexed="81"/>
            <rFont val="Tahoma"/>
            <family val="2"/>
            <charset val="238"/>
          </rPr>
          <t xml:space="preserve"> </t>
        </r>
        <r>
          <rPr>
            <sz val="9"/>
            <color indexed="81"/>
            <rFont val="Tahoma"/>
            <family val="2"/>
            <charset val="238"/>
          </rPr>
          <t xml:space="preserve">
ECC/REC/(02)06 Annex 1 (1.3)</t>
        </r>
      </text>
    </comment>
  </commentList>
</comments>
</file>

<file path=xl/sharedStrings.xml><?xml version="1.0" encoding="utf-8"?>
<sst xmlns="http://schemas.openxmlformats.org/spreadsheetml/2006/main" count="19208" uniqueCount="677">
  <si>
    <t>Frequency band (MHz)</t>
  </si>
  <si>
    <t>Licensing regime</t>
  </si>
  <si>
    <t xml:space="preserve"> Topo-logy</t>
  </si>
  <si>
    <t>Application</t>
  </si>
  <si>
    <t>Number of P-P links</t>
  </si>
  <si>
    <t>Number of CS</t>
  </si>
  <si>
    <t>Channel/Frequency plan used (e.g. ERC/ECC Rec. ITU-R Rec.)</t>
  </si>
  <si>
    <t>Link characteristics</t>
  </si>
  <si>
    <t>Future trends (e.g. in the next 5 years)</t>
  </si>
  <si>
    <t>FWA</t>
  </si>
  <si>
    <t>Network Infrastruc-ture</t>
  </si>
  <si>
    <t>Capacity</t>
  </si>
  <si>
    <t>Hop length (km)</t>
  </si>
  <si>
    <t>Link by link</t>
  </si>
  <si>
    <t>Block</t>
  </si>
  <si>
    <t>Light licensed</t>
  </si>
  <si>
    <t>Licence exempt</t>
  </si>
  <si>
    <t>P-P</t>
  </si>
  <si>
    <t>P-MP</t>
  </si>
  <si>
    <t>Mobile backhaul</t>
  </si>
  <si>
    <t>Others</t>
  </si>
  <si>
    <t>Broadcasting Infrastructure</t>
  </si>
  <si>
    <t>No Information available on the application</t>
  </si>
  <si>
    <t>Other (please indicate)</t>
  </si>
  <si>
    <t>unidirection</t>
  </si>
  <si>
    <t>bidirectional (1 bidirectional link counts 1)</t>
  </si>
  <si>
    <t>(applicable only for P-MP and mesh networks)</t>
  </si>
  <si>
    <t>LOW (&lt;10 Mbit/s)</t>
  </si>
  <si>
    <t>MEDIUM (10 to 100 Mbit/s)</t>
  </si>
  <si>
    <t>HIGH (&gt;100 Mbit/s)</t>
  </si>
  <si>
    <t>MIN</t>
  </si>
  <si>
    <t>Typical figure</t>
  </si>
  <si>
    <t>MAX</t>
  </si>
  <si>
    <t>Anticipated growth/reduction (+/-%)</t>
  </si>
  <si>
    <t>Currently congested</t>
  </si>
  <si>
    <t>Planned reallocation to other service/application</t>
  </si>
  <si>
    <t>Other (please describe)
(see Question 3 of the Questionnaire)</t>
  </si>
  <si>
    <t>1350-1375 and 1492-1517</t>
  </si>
  <si>
    <t>x</t>
  </si>
  <si>
    <t>T/R 13-01 Annex A</t>
  </si>
  <si>
    <t>1375-1400 and 1427-1452</t>
  </si>
  <si>
    <t>T/R 13-01 Annex B</t>
  </si>
  <si>
    <t>2025-2110 and 2200-2290</t>
  </si>
  <si>
    <t>T/R 13-01 Annex C</t>
  </si>
  <si>
    <t>3400-3600</t>
  </si>
  <si>
    <t>ERC/REC 14-03</t>
  </si>
  <si>
    <t>3600-4200</t>
  </si>
  <si>
    <t>ERC/REC 12-08</t>
  </si>
  <si>
    <t>4400-5000</t>
  </si>
  <si>
    <t>5850-5925</t>
  </si>
  <si>
    <t>5925-7125</t>
  </si>
  <si>
    <t>ERC/REC 14-01 and ERC/REC 14-02, ECC/REC(14)06</t>
  </si>
  <si>
    <t>7125-7750</t>
  </si>
  <si>
    <t>National plan</t>
  </si>
  <si>
    <t>7750-7900</t>
  </si>
  <si>
    <t>7900-8500</t>
  </si>
  <si>
    <t>ECC REC (02)06</t>
  </si>
  <si>
    <t>10000-10680</t>
  </si>
  <si>
    <t>10700-11700</t>
  </si>
  <si>
    <t>ERC/REC 12-06</t>
  </si>
  <si>
    <t>11700-12500</t>
  </si>
  <si>
    <t>12750-13250</t>
  </si>
  <si>
    <t>ERC/REC 12-02</t>
  </si>
  <si>
    <t xml:space="preserve"> x</t>
  </si>
  <si>
    <t>14250-14500</t>
  </si>
  <si>
    <t>14500-14620 and 15230-15350</t>
  </si>
  <si>
    <t>ERC/REC 12-07</t>
  </si>
  <si>
    <t>17300-17700</t>
  </si>
  <si>
    <t>17700-19700</t>
  </si>
  <si>
    <t>ERC/REC 12-03</t>
  </si>
  <si>
    <t>21200-22000</t>
  </si>
  <si>
    <t>22000-22600 and 23000-23600</t>
  </si>
  <si>
    <t>T/R 13-02 Annexes A1, A2, A3</t>
  </si>
  <si>
    <t>22600-23000</t>
  </si>
  <si>
    <t>24250-24500</t>
  </si>
  <si>
    <t>24500-26500</t>
  </si>
  <si>
    <t>T/R 13-02 Annex B</t>
  </si>
  <si>
    <t>26500-27500</t>
  </si>
  <si>
    <t>27500-29500</t>
  </si>
  <si>
    <t>T/R 13-02 Annex C</t>
  </si>
  <si>
    <t>31000-31300</t>
  </si>
  <si>
    <t>ECC/REC/(02)02</t>
  </si>
  <si>
    <t>31800-33400</t>
  </si>
  <si>
    <t>ERC/REC/(01)02</t>
  </si>
  <si>
    <t>36000-37000</t>
  </si>
  <si>
    <t>37000-39500</t>
  </si>
  <si>
    <t>T/R 12-01</t>
  </si>
  <si>
    <t>39500-40500</t>
  </si>
  <si>
    <t>40500-43500</t>
  </si>
  <si>
    <t>ECC/REC/(01)04</t>
  </si>
  <si>
    <t>47200-48500</t>
  </si>
  <si>
    <t>48500-50200</t>
  </si>
  <si>
    <t>ERC/REC 12-11</t>
  </si>
  <si>
    <t>50400-51400</t>
  </si>
  <si>
    <t>51400-52600</t>
  </si>
  <si>
    <t>557800-57000</t>
  </si>
  <si>
    <t>ERC/REC 12-12</t>
  </si>
  <si>
    <t>57000-59000</t>
  </si>
  <si>
    <t>ECC/REC/(09)01</t>
  </si>
  <si>
    <t>59000-64000</t>
  </si>
  <si>
    <t>64000-66000</t>
  </si>
  <si>
    <t>ECC/REC/(05)02</t>
  </si>
  <si>
    <t>71000-76000 and 81000-86000</t>
  </si>
  <si>
    <t>ECC/REC/(05)07</t>
  </si>
  <si>
    <t>92000-95000</t>
  </si>
  <si>
    <t>ECC/REC (14)01</t>
  </si>
  <si>
    <t xml:space="preserve"> </t>
  </si>
  <si>
    <t>ERC Rec T/R 13-01</t>
  </si>
  <si>
    <t>X</t>
  </si>
  <si>
    <t>Telecomms infrastructure backhaul</t>
  </si>
  <si>
    <t>ERC Rec 14-03</t>
  </si>
  <si>
    <t>ERC Rec 12-08</t>
  </si>
  <si>
    <t>ERC Rec 14-01 and ERC Rec 14-02,</t>
  </si>
  <si>
    <t>ECC Rec (02)06</t>
  </si>
  <si>
    <t>ERC Rec 12-05</t>
  </si>
  <si>
    <t>ERC Rec 12-06</t>
  </si>
  <si>
    <t>No change</t>
  </si>
  <si>
    <t>ERC Rec 12-02</t>
  </si>
  <si>
    <t>14500-15350</t>
  </si>
  <si>
    <t>ITU-R F636-4</t>
  </si>
  <si>
    <t>ERC Rec 12-03</t>
  </si>
  <si>
    <t xml:space="preserve">ERC Rec T/R 13-02 </t>
  </si>
  <si>
    <t>ERC Rec T/R 13-02</t>
  </si>
  <si>
    <t>ECC Rec (01)02</t>
  </si>
  <si>
    <t>ERC Rec T/R 12-01</t>
  </si>
  <si>
    <t>ECC Rec (01)04</t>
  </si>
  <si>
    <t>ERC Rec 12-11</t>
  </si>
  <si>
    <t>ERC Rec 12-12</t>
  </si>
  <si>
    <t>ECC Rec (09)01</t>
  </si>
  <si>
    <t>ECC Rec (05)02</t>
  </si>
  <si>
    <t>ECC Rec (05)07</t>
  </si>
  <si>
    <t>ECC Rec (14)01</t>
  </si>
  <si>
    <t>2085-2110</t>
  </si>
  <si>
    <t>ANALOG</t>
  </si>
  <si>
    <t>3800-4200</t>
  </si>
  <si>
    <t>3600-3800</t>
  </si>
  <si>
    <t>ENG/OB</t>
  </si>
  <si>
    <t>5925-6425</t>
  </si>
  <si>
    <t>ERC/REC 14-01</t>
  </si>
  <si>
    <t>6425-7125</t>
  </si>
  <si>
    <t>ERC/REC 14-02</t>
  </si>
  <si>
    <t>7125-7425</t>
  </si>
  <si>
    <t>7425-7725</t>
  </si>
  <si>
    <t>7725-8275</t>
  </si>
  <si>
    <t>8275-8500</t>
  </si>
  <si>
    <t>ERC/REC 12-05</t>
  </si>
  <si>
    <t>55780-57000</t>
  </si>
  <si>
    <t>N/A</t>
  </si>
  <si>
    <t>see the EFIS</t>
  </si>
  <si>
    <t>31.7km</t>
  </si>
  <si>
    <t>auction in preparation</t>
  </si>
  <si>
    <t>SAP/SAB</t>
  </si>
  <si>
    <t>31.5km</t>
  </si>
  <si>
    <t>24.4km</t>
  </si>
  <si>
    <t>national plan for 10,301–10,42 GHz and 10,476–10,588 GHz</t>
  </si>
  <si>
    <t>10,42–10,476 GHz and 10,588–10,644 GHz</t>
  </si>
  <si>
    <t>13.4km</t>
  </si>
  <si>
    <t>14.5km</t>
  </si>
  <si>
    <t>12.3km</t>
  </si>
  <si>
    <t>11.2km</t>
  </si>
  <si>
    <t>6km</t>
  </si>
  <si>
    <t>22,592–22,704 GHz</t>
  </si>
  <si>
    <t>24,25–24,5 GHz</t>
  </si>
  <si>
    <t>3.6km</t>
  </si>
  <si>
    <t>1.7km</t>
  </si>
  <si>
    <t>1.2km</t>
  </si>
  <si>
    <t>0.6km</t>
  </si>
  <si>
    <t>47.2 GHz- 50.2 GHz</t>
  </si>
  <si>
    <t>national</t>
  </si>
  <si>
    <t xml:space="preserve">    </t>
  </si>
  <si>
    <t>14923-15180</t>
  </si>
  <si>
    <t>ITU-R F 636-3</t>
  </si>
  <si>
    <t>Till 31.12.2018</t>
  </si>
  <si>
    <t>not in use</t>
  </si>
  <si>
    <t>no info</t>
  </si>
  <si>
    <t>not in use, no any interest</t>
  </si>
  <si>
    <t>Due to the results of WRC-15, the future use of this band is currently under consideration.</t>
  </si>
  <si>
    <t>Decrease of number of links - No new license delivered</t>
  </si>
  <si>
    <t>T/R13-02</t>
  </si>
  <si>
    <t>New regulation put in place in 2013 in order to offer more capacity to backhaul needs with higher bandwidth</t>
  </si>
  <si>
    <t>SDL</t>
  </si>
  <si>
    <t>ccir rec 385-6</t>
  </si>
  <si>
    <t>ECC/DEC/(05)01</t>
  </si>
  <si>
    <t xml:space="preserve">operation </t>
  </si>
  <si>
    <t>expected</t>
  </si>
  <si>
    <t>+50</t>
  </si>
  <si>
    <t>+5</t>
  </si>
  <si>
    <t>+8</t>
  </si>
  <si>
    <t>NOTE!</t>
  </si>
  <si>
    <t>+10</t>
  </si>
  <si>
    <t>-5</t>
  </si>
  <si>
    <t>+3</t>
  </si>
  <si>
    <t>ERC/REC 12-10</t>
  </si>
  <si>
    <t>2400-2483.5</t>
  </si>
  <si>
    <t>X
Telecom operators, industrial process communications</t>
  </si>
  <si>
    <t xml:space="preserve">Increase of use in P-P FWA networks (TDD). Increase of use in P-MP FWA networks (TDD)of small telecom operators' networks.
</t>
  </si>
  <si>
    <t>WiMAX</t>
  </si>
  <si>
    <t>under 0.1%</t>
  </si>
  <si>
    <t>For RRLs - National Plan</t>
  </si>
  <si>
    <t xml:space="preserve">Use in telecom operators' infrastructure, broadcasting infrastructure, and industrial process communications. The number of RRL station is expected to decrease because the frequency band 3400-3600 MHz has been identified for IMT. </t>
  </si>
  <si>
    <t>For RRLs - ITU-R Rec.
F.635
F.382</t>
  </si>
  <si>
    <t>Increase of  use in long-distance multi-hop links in mobile backhaul, broadcasting and telecom operators' infrastructure, and for industrial process communications.</t>
  </si>
  <si>
    <t xml:space="preserve"> ITU-R Rec. F.1099
F.746</t>
  </si>
  <si>
    <t xml:space="preserve">Use in telecom operators' infrastructure and industrial process communications. 
The increase of the total number of RRLs is expected to stop becuase the frequency band 4800-4990 MHz has been identified for IMT. </t>
  </si>
  <si>
    <t>5150-5350</t>
  </si>
  <si>
    <t>Х</t>
  </si>
  <si>
    <t>Increase of  use in P-P FWA networks (TDD).
Increase of  use in P-MP FWA networks (TDD) in small telecom operators' networks.</t>
  </si>
  <si>
    <t>5650-5850</t>
  </si>
  <si>
    <t>Для РРЛ- ITU-R Rec. F.383</t>
  </si>
  <si>
    <t xml:space="preserve">Increase of use in P-P FWA networks (TDD).
Increase of use in P-MP FWA networks (TDD) in small telecom operators' networks.
Moderate use in mobile backhaul (outside major populated areas), in telecom operators' infrastructure, and for industrial process communications.
</t>
  </si>
  <si>
    <t>ITU-R Rec. F.384</t>
  </si>
  <si>
    <t xml:space="preserve">Increase of use in long-distance multi-hop links in mobile backhaul, telecom operators' infrastructure, and for industrial process communications. </t>
  </si>
  <si>
    <t>7250-7550</t>
  </si>
  <si>
    <t>ITU-R Rec. F.385</t>
  </si>
  <si>
    <t>Increase of use, most of all in mobile backhaul (outside major populated areas) and in telecom operators' infrastructure and in industrial process communications.</t>
  </si>
  <si>
    <t>7900-8400</t>
  </si>
  <si>
    <t>ITU-R Rec. F.386</t>
  </si>
  <si>
    <t>X
Telecom operators</t>
  </si>
  <si>
    <t>For RRLs - ITU-R Rec. 
F.747,
for FWA - ITU-R Rec. F.1568, СЕPТ/ERC/REC 12-05Е</t>
  </si>
  <si>
    <t>Use in existing telecom operators' communications networks.</t>
  </si>
  <si>
    <t>ITU-R Rec. F.387</t>
  </si>
  <si>
    <t>ITU-R Rec. F.497</t>
  </si>
  <si>
    <t>ITU-R Rec. F.636</t>
  </si>
  <si>
    <t>Used for industrial process communications until the frequency licenses expire. 
No new networks are built.</t>
  </si>
  <si>
    <t>ITU-R Rec. F.595</t>
  </si>
  <si>
    <t>Increase of use, most of all in mobile backhaul and in telecom operators' infrastructure and in industrial process communications.</t>
  </si>
  <si>
    <t>21200-23600</t>
  </si>
  <si>
    <t>ITU-R Rec. F.637</t>
  </si>
  <si>
    <t>Increase of use, most of all in mobile backhaul and in telecom operators' infrastructure.</t>
  </si>
  <si>
    <t>24250-29500</t>
  </si>
  <si>
    <t>For RRLs - ITU-R Rec. F.748</t>
  </si>
  <si>
    <t>Minor increase of use in mobile backhaul and in telecom operators' infrastructure.</t>
  </si>
  <si>
    <t>ITU-R Rec. F.749</t>
  </si>
  <si>
    <t>ITU-R Rec. F.2005</t>
  </si>
  <si>
    <t>57200-58200</t>
  </si>
  <si>
    <t>ITU-R Rec. F.1497</t>
  </si>
  <si>
    <t>Minor increase of use in mobile backhaul.</t>
  </si>
  <si>
    <t>58250-63250</t>
  </si>
  <si>
    <t>National Plan (59.5 GHz;
62 GHz)</t>
  </si>
  <si>
    <t>71000-76000/81000-86000</t>
  </si>
  <si>
    <t>&gt; 1000</t>
  </si>
  <si>
    <t>ITU-R Rec. F.2006</t>
  </si>
  <si>
    <t>ITU-R Rec. F.2004</t>
  </si>
  <si>
    <t>-</t>
  </si>
  <si>
    <t>+</t>
  </si>
  <si>
    <t>?</t>
  </si>
  <si>
    <t>Not in use for FS</t>
  </si>
  <si>
    <t>National Channel Plan</t>
  </si>
  <si>
    <t>1672 - 1690</t>
  </si>
  <si>
    <t>1900-2690</t>
  </si>
  <si>
    <t xml:space="preserve">3480 – 3500//3580 – 3600; 3605 – 3689//3925 – 4009
</t>
  </si>
  <si>
    <t>3689-3875//4009-4195</t>
  </si>
  <si>
    <t>ERC/REC 12-08 Annex A Part 2</t>
  </si>
  <si>
    <t>5925 - 6425</t>
  </si>
  <si>
    <t xml:space="preserve">ERC/REC 14-01 </t>
  </si>
  <si>
    <t xml:space="preserve">6425 - 7125 </t>
  </si>
  <si>
    <t>ERC/REC 14-02, ITU-R Rec. F.384</t>
  </si>
  <si>
    <t>7425 - 7900</t>
  </si>
  <si>
    <t>ITU-R REC. F.385-9 Annex 4</t>
  </si>
  <si>
    <t xml:space="preserve">
10125 – 10205 GHz//10475 – 10555;  10205 – 10225//10555 – 10575
 </t>
  </si>
  <si>
    <t>ERC/REC 12-02 Annex A</t>
  </si>
  <si>
    <t>ERC/REC 12-03, ITU-R Rec. F.595</t>
  </si>
  <si>
    <t>22000-23600</t>
  </si>
  <si>
    <t>T/R 13-02 Annexes A</t>
  </si>
  <si>
    <t>31000-31800</t>
  </si>
  <si>
    <t>National Plan</t>
  </si>
  <si>
    <t>49200 - 50200</t>
  </si>
  <si>
    <t>no channel plan in the UK</t>
  </si>
  <si>
    <t>71125-73125 and 81125-83125</t>
  </si>
  <si>
    <t>73375-75875 and 83375-85875</t>
  </si>
  <si>
    <t>1437,5-1465,5 and 1486,5-1514,5</t>
  </si>
  <si>
    <t>rural networks</t>
  </si>
  <si>
    <t>reduction</t>
  </si>
  <si>
    <t>licenses expire at 2020</t>
  </si>
  <si>
    <t>1700-1709 and 1786-1800</t>
  </si>
  <si>
    <t>0.7</t>
  </si>
  <si>
    <t>reallocate the 1785-1800 MHz band for PMSE applications (2014/641/EC)</t>
  </si>
  <si>
    <t>0.6</t>
  </si>
  <si>
    <t>1 National Coverage License             (2x30 MHz)</t>
  </si>
  <si>
    <t>ECC/DEC/(11)06</t>
  </si>
  <si>
    <t>growth</t>
  </si>
  <si>
    <t>potential future use of the band for 5G networks</t>
  </si>
  <si>
    <t>Χ</t>
  </si>
  <si>
    <t>5725-5795</t>
  </si>
  <si>
    <t>ECC/DEC/(06)04</t>
  </si>
  <si>
    <t>6425-7110</t>
  </si>
  <si>
    <t>ITU-R REC F.385-10</t>
  </si>
  <si>
    <t>stable</t>
  </si>
  <si>
    <t>ITU-R REC F.386-9</t>
  </si>
  <si>
    <t>high growth</t>
  </si>
  <si>
    <t>heavily used</t>
  </si>
  <si>
    <t>T/R 13-02 Annex A</t>
  </si>
  <si>
    <t>4 National Coverage Licenses                         (2x56 MHz, 2x56 MHz, 2x56 MHz,            2x112 MHz)</t>
  </si>
  <si>
    <t>ERC/REC 13-02</t>
  </si>
  <si>
    <t xml:space="preserve">7  Regional Coverage Licenses            </t>
  </si>
  <si>
    <t>ECC/DEC/(05)01, ECC/REC/(11)01</t>
  </si>
  <si>
    <t>Allocation of the 41334-42000 paired with 42834-43500  for P-P links. Potential fututre block allocation of the rest of the band</t>
  </si>
  <si>
    <t>57000-63000</t>
  </si>
  <si>
    <t>&lt;1</t>
  </si>
  <si>
    <t>ERC/REC 14-01 and ERC/REC 14-02</t>
  </si>
  <si>
    <t>ECC REC (02)06 Annex 2.1</t>
  </si>
  <si>
    <t>7425-7900</t>
  </si>
  <si>
    <t>ECC REC (02)06 Annex 2.2</t>
  </si>
  <si>
    <t>ECC REC (02)06 Annex 2.3</t>
  </si>
  <si>
    <t>10500-10680</t>
  </si>
  <si>
    <t>ITU-R F.747</t>
  </si>
  <si>
    <t>ITU-R F.636.3</t>
  </si>
  <si>
    <t>ERC/REC 12-03 Annex A</t>
  </si>
  <si>
    <t>T/R 13-02 Annexes A1</t>
  </si>
  <si>
    <t>T/R 12-01 Annex A</t>
  </si>
  <si>
    <t>candidate band for mobile broadband</t>
  </si>
  <si>
    <t>1518-1530</t>
  </si>
  <si>
    <t>national plan</t>
  </si>
  <si>
    <t>+10%</t>
  </si>
  <si>
    <t>500 kHz analog FM</t>
  </si>
  <si>
    <t>BWA/MMDS/block assignment for P-P</t>
  </si>
  <si>
    <t>MMDS, block of 200MHz</t>
  </si>
  <si>
    <t>ERC/REC 12-07 (and ITU F.636)</t>
  </si>
  <si>
    <t>NATO-NJFA frequency band</t>
  </si>
  <si>
    <t>T/R 13-02 Annex A.1</t>
  </si>
  <si>
    <t>(T/R 13-01 Annex A)  1)</t>
  </si>
  <si>
    <t>1)</t>
  </si>
  <si>
    <t>1) MFCN 1492-1517 MHz planned in the beginning of 2019</t>
  </si>
  <si>
    <t>FWA: 1359-1371 MHz, national plan</t>
  </si>
  <si>
    <t>2)</t>
  </si>
  <si>
    <t>2) MFCN 1427-1452 MHz planned in the beginning of 2019</t>
  </si>
  <si>
    <t>ERC/REC 25-10</t>
  </si>
  <si>
    <t xml:space="preserve">temporary use </t>
  </si>
  <si>
    <t>ca.250</t>
  </si>
  <si>
    <t>FWA: 3410-3590 MHz, national plan</t>
  </si>
  <si>
    <t>&lt;8</t>
  </si>
  <si>
    <t>3)</t>
  </si>
  <si>
    <t>3) MFCN 3400-3800 MHz planned in the beginning of 2019</t>
  </si>
  <si>
    <t>&gt;30</t>
  </si>
  <si>
    <t>19.7</t>
  </si>
  <si>
    <t>63.1</t>
  </si>
  <si>
    <t>+ 50</t>
  </si>
  <si>
    <t>upper 6 GHz congested in some areas</t>
  </si>
  <si>
    <t>Modified ITU-R F.385</t>
  </si>
  <si>
    <t>29.4</t>
  </si>
  <si>
    <t>74.9</t>
  </si>
  <si>
    <t>15.4</t>
  </si>
  <si>
    <t>17.1</t>
  </si>
  <si>
    <t>video links, national plan</t>
  </si>
  <si>
    <t>0.1</t>
  </si>
  <si>
    <t>5.1</t>
  </si>
  <si>
    <t>14.2</t>
  </si>
  <si>
    <t>0.24</t>
  </si>
  <si>
    <t>14.4</t>
  </si>
  <si>
    <t>34.9</t>
  </si>
  <si>
    <t>ITU-R F.636</t>
  </si>
  <si>
    <t>0.4</t>
  </si>
  <si>
    <t>13.8</t>
  </si>
  <si>
    <t>32.2</t>
  </si>
  <si>
    <t>ERC/DEC/(00)07; ERC/REC 12-03</t>
  </si>
  <si>
    <t>8.0</t>
  </si>
  <si>
    <t>26.6</t>
  </si>
  <si>
    <t>+15</t>
  </si>
  <si>
    <t>4.9</t>
  </si>
  <si>
    <t>17.5</t>
  </si>
  <si>
    <t>-15 *)</t>
  </si>
  <si>
    <t>*) decrease 28 MHz / increase 56 MHz</t>
  </si>
  <si>
    <t>+2 *)</t>
  </si>
  <si>
    <t>56 MHz channels congested in some areas</t>
  </si>
  <si>
    <t>4)</t>
  </si>
  <si>
    <t>4) Potential 5G candidate band under study</t>
  </si>
  <si>
    <t>1.6</t>
  </si>
  <si>
    <t>1.3</t>
  </si>
  <si>
    <t>17.3</t>
  </si>
  <si>
    <t>+2</t>
  </si>
  <si>
    <t>1.1</t>
  </si>
  <si>
    <t>7.5</t>
  </si>
  <si>
    <t>+4</t>
  </si>
  <si>
    <t>1.8</t>
  </si>
  <si>
    <t>3.7</t>
  </si>
  <si>
    <t>no channel plan</t>
  </si>
  <si>
    <t>ERC/REC 12-11, planned</t>
  </si>
  <si>
    <t>ERC/REC 12-12, planned</t>
  </si>
  <si>
    <t>existing use ERC/REC 12-09</t>
  </si>
  <si>
    <t>future use ECC/REC/(09)01</t>
  </si>
  <si>
    <t>2.4</t>
  </si>
  <si>
    <t>2.9</t>
  </si>
  <si>
    <t>No min. path length policy</t>
  </si>
  <si>
    <t>25 km</t>
  </si>
  <si>
    <t>X (FWALA licences issues on case by case basis)</t>
  </si>
  <si>
    <t>Wireless broadband provision</t>
  </si>
  <si>
    <t>268 (3400 - 3800 MHz)</t>
  </si>
  <si>
    <t xml:space="preserve">X </t>
  </si>
  <si>
    <t>X (5725 - 5875 MHz)</t>
  </si>
  <si>
    <t>106 stations registered for use of the entire band 5725 - 5875 MHz</t>
  </si>
  <si>
    <t>10 km</t>
  </si>
  <si>
    <t>9 km</t>
  </si>
  <si>
    <t>6 km for links ≤ 34 MBit/s.</t>
  </si>
  <si>
    <t xml:space="preserve">0 km for links &gt; 34 Mbit/s. </t>
  </si>
  <si>
    <t>3 km for links ≤ 34 MBit/s.</t>
  </si>
  <si>
    <t xml:space="preserve">0 km for links &gt; 34 Mbit/s, or 34 Mbit/s in 14 MHz channel spacing. </t>
  </si>
  <si>
    <t>4444 sites registered nationwide for 26 GHz "block licence" link deployments. There are therefore a minimum of 2222 links, with potentially many more, depending upon the number of 26 GHz links deployed at each site.</t>
  </si>
  <si>
    <t>0 km</t>
  </si>
  <si>
    <t>LVA comments</t>
  </si>
  <si>
    <t>1492–1506</t>
  </si>
  <si>
    <t>ITU-R F.701</t>
  </si>
  <si>
    <t>No changes</t>
  </si>
  <si>
    <t>2014/276/ES</t>
  </si>
  <si>
    <t>Exclusive Military Band Within the Band 4400-5000 MHz</t>
  </si>
  <si>
    <t>Currently not in use by Fixed service</t>
  </si>
  <si>
    <t>Not allocated for Fixed service</t>
  </si>
  <si>
    <t>Not allocated for Fixed service, allocation for FSS (Earth to Space)</t>
  </si>
  <si>
    <t>ECC/DEC/(05)08</t>
  </si>
  <si>
    <t>Not allocated for Fixed service, allocation for FSS (application - HDFSS)</t>
  </si>
  <si>
    <t>ITU-R F.637 Annex 2</t>
  </si>
  <si>
    <t>T/R 13-02 Annex A2</t>
  </si>
  <si>
    <t>T/R 13-02</t>
  </si>
  <si>
    <t>24500–24717/25557–25725</t>
  </si>
  <si>
    <t>24773–25445/25781–26453</t>
  </si>
  <si>
    <t>Exclusive Military Band Within the Band 26500-27500 MHz</t>
  </si>
  <si>
    <t>27828,5–28444,5/28948,5–29452,5</t>
  </si>
  <si>
    <t xml:space="preserve">T/R 13-02 </t>
  </si>
  <si>
    <t>32375–32571/33187–33383</t>
  </si>
  <si>
    <t>31815–32347/32627–33159</t>
  </si>
  <si>
    <t>Exclusive Military Band Within the Band 36000-37000 MHz</t>
  </si>
  <si>
    <t>0,3</t>
  </si>
  <si>
    <t>ERC/DEC/(00)02</t>
  </si>
  <si>
    <t>ERC/REC 12-12E</t>
  </si>
  <si>
    <t>59000-61000</t>
  </si>
  <si>
    <t>Exclusive Military Band Within the Band 59000-61000 MHz; planned reallocation</t>
  </si>
  <si>
    <t>61000-66000</t>
  </si>
  <si>
    <t>74000-76000 and 84000-86000</t>
  </si>
  <si>
    <t>0,1</t>
  </si>
  <si>
    <t>Remarks</t>
  </si>
  <si>
    <t>Block assignment for MFCN; awarded 2016 summer - currently no usage</t>
  </si>
  <si>
    <t>3600-3800 MHz band: awarded 2016 summer; Block assignment for MFCN; currently no usage; 3800-4200 MHz: 17 bidirectional links</t>
  </si>
  <si>
    <t>7125-7425 MHz subband for non-civil FS, 7427-7725 MHz subband for civil FS</t>
  </si>
  <si>
    <t>Only 12.3-12.5 GHz band designated for local MVDS</t>
  </si>
  <si>
    <t>Currently congested in big cities</t>
  </si>
  <si>
    <t>Number of civil FS links decreased due to the extension of the subband used for military purposes</t>
  </si>
  <si>
    <t xml:space="preserve">Only the subband 21.2-21.4 GHz is planned for ENG/OB </t>
  </si>
  <si>
    <t>T/R 13-02 Annex A1</t>
  </si>
  <si>
    <t>22-22.45/23-23.45 GHz subband for civil FS, the rest for non-civil FS</t>
  </si>
  <si>
    <t>T/R 13-02 Annexes A2 and A3</t>
  </si>
  <si>
    <t xml:space="preserve">National plan for analogue ENG/OB </t>
  </si>
  <si>
    <t>T/R 13-02 van beírva</t>
  </si>
  <si>
    <t>Block assignment is applied, the exact number of CS and PP links is not known</t>
  </si>
  <si>
    <t>Only planned for PP, PMP</t>
  </si>
  <si>
    <t>37.926-38.220/39.186-39.480 GHz subband designated for non-civil FS, the rest for civil FS</t>
  </si>
  <si>
    <t>ERC/DEC/(99)15</t>
  </si>
  <si>
    <t>Only planned for PP and MWS</t>
  </si>
  <si>
    <t>Only planned for PP</t>
  </si>
  <si>
    <t>MFCN</t>
  </si>
  <si>
    <t>1440-1500</t>
  </si>
  <si>
    <t>analog</t>
  </si>
  <si>
    <t>x /analog</t>
  </si>
  <si>
    <t>1518 - 1525</t>
  </si>
  <si>
    <t>No civil use, PMSE</t>
  </si>
  <si>
    <t>PMSE</t>
  </si>
  <si>
    <t>No civil use</t>
  </si>
  <si>
    <t>FSS SNG</t>
  </si>
  <si>
    <t>FSS Feeder Link</t>
  </si>
  <si>
    <t>?? equipment available</t>
  </si>
  <si>
    <t>&gt; High / Low problems in urban areas</t>
  </si>
  <si>
    <t>(x)</t>
  </si>
  <si>
    <t>(planned narrowband link as a replacement for 1.4 GHz)</t>
  </si>
  <si>
    <t>FSS</t>
  </si>
  <si>
    <t>&gt; not enough transmission capacity with existing equipment</t>
  </si>
  <si>
    <t>20161010 SUI_BAKOM_Worksheet SE(16)029A3_Questionnaire on revision of ECC Report 173 final</t>
  </si>
  <si>
    <t>ERC/REC 12-08, Annex B, Part 2</t>
  </si>
  <si>
    <t>Reallocate to another suitable frequency band</t>
  </si>
  <si>
    <t>ERC/REC 12-08, Annex B, Part 1</t>
  </si>
  <si>
    <t>ERC/REC 14-01, Annex 1</t>
  </si>
  <si>
    <t>Currently congested for area of capital - Sofia</t>
  </si>
  <si>
    <t>ERC/REC 14-02, Annex 1</t>
  </si>
  <si>
    <t>ITU-R F.385-8</t>
  </si>
  <si>
    <t>+25 %</t>
  </si>
  <si>
    <t>7725-78275</t>
  </si>
  <si>
    <t>ITU-R F.386-9 and national plan</t>
  </si>
  <si>
    <t>+10 %</t>
  </si>
  <si>
    <t>ECC REC (02)06, Annex 2</t>
  </si>
  <si>
    <t>+200 %</t>
  </si>
  <si>
    <t>10150-10680</t>
  </si>
  <si>
    <t>ERC/REC 12-05, Annex A</t>
  </si>
  <si>
    <t>10755-11725</t>
  </si>
  <si>
    <t>ITU-R F.387-12</t>
  </si>
  <si>
    <t>11725-12500</t>
  </si>
  <si>
    <t>+50 %</t>
  </si>
  <si>
    <t>22008-23576</t>
  </si>
  <si>
    <t>T/R 13-02, Annex A</t>
  </si>
  <si>
    <t>T/R 13-02 Annex B for P-P and ECC/REC (00) 05 for P-MP</t>
  </si>
  <si>
    <t>T/R 12-01, Annex A</t>
  </si>
  <si>
    <t>ERC/REC 12-12, Annex 2</t>
  </si>
  <si>
    <t>+500 %</t>
  </si>
  <si>
    <t>Channel/frequency plan used (e.g. ERC/ECC Rec., ITU-R Rec.)</t>
  </si>
  <si>
    <t>Topo- logy</t>
  </si>
  <si>
    <t>Future trends in the next 5 years</t>
  </si>
  <si>
    <t>Hop lenght (km)</t>
  </si>
  <si>
    <t>P-MP (FWA systems)</t>
  </si>
  <si>
    <t>Planned relocation to other service/application</t>
  </si>
  <si>
    <t>Unidirectional</t>
  </si>
  <si>
    <t>Bidirectional
(1 bidirectional link = counts 1; 1 link with more than 1 channel = counts 1)</t>
  </si>
  <si>
    <t>20</t>
  </si>
  <si>
    <t>10</t>
  </si>
  <si>
    <t>Planned</t>
  </si>
  <si>
    <t>1517-1525</t>
  </si>
  <si>
    <t>National plan (STL)</t>
  </si>
  <si>
    <t>15</t>
  </si>
  <si>
    <t>TCR, SAP/SAB</t>
  </si>
  <si>
    <t>30</t>
  </si>
  <si>
    <t>BWA (3.3 - 3.6GHz)</t>
  </si>
  <si>
    <t>44meo</t>
  </si>
  <si>
    <t>FSS, VSAT (3.8-4.2 GHz)</t>
  </si>
  <si>
    <t>2zax</t>
  </si>
  <si>
    <t>Military</t>
  </si>
  <si>
    <t>ISM, SRD</t>
  </si>
  <si>
    <t>VSAT, SRD</t>
  </si>
  <si>
    <t>ECC/REC(14)06</t>
  </si>
  <si>
    <t>7 LOW: ITU-R F.385</t>
  </si>
  <si>
    <t>FSS, Military (7.25-7.3 GHz)</t>
  </si>
  <si>
    <t>7 LOW: ECC REC (02)06</t>
  </si>
  <si>
    <t>25</t>
  </si>
  <si>
    <t>7 HIGH: ITU-R F.385</t>
  </si>
  <si>
    <t>7 HIGH: ECC REC (02)06</t>
  </si>
  <si>
    <t>8 LOW: ECC REC (02)06</t>
  </si>
  <si>
    <t>8 HIGH: ECC REC (02)06</t>
  </si>
  <si>
    <t>FSS, EESS, Military (7.975-8.025 GHz)</t>
  </si>
  <si>
    <t>AM, SAP/SAB, SRD</t>
  </si>
  <si>
    <t>FSS, VSAT, SNG, SIT, AES, Euteltracs</t>
  </si>
  <si>
    <t>RAD-S, SIT</t>
  </si>
  <si>
    <t>FSS, VSAT, SNG, AES</t>
  </si>
  <si>
    <t>FSS, HDFSS</t>
  </si>
  <si>
    <t>ITU-R F.595</t>
  </si>
  <si>
    <t>SRR</t>
  </si>
  <si>
    <t>5</t>
  </si>
  <si>
    <t>T/R 13-02 Annexes A2, A3</t>
  </si>
  <si>
    <t>No use at the moment.</t>
  </si>
  <si>
    <t>SRR, SRD</t>
  </si>
  <si>
    <t>SRR, SRD, Military (25.25-25.492 GHz and 26.25-27.5 GHz)</t>
  </si>
  <si>
    <t>SRR, SRD, Military (26.25-27.5 GHz)</t>
  </si>
  <si>
    <t>FS</t>
  </si>
  <si>
    <t>2</t>
  </si>
  <si>
    <t>HDFSS</t>
  </si>
  <si>
    <t>MWS, MVDS</t>
  </si>
  <si>
    <t>HDFSS (47.5-47.9 GHz)</t>
  </si>
  <si>
    <t>HDFSS (48.2-48.54 GHz and 49.44-50.2 GHz)</t>
  </si>
  <si>
    <t>EESS</t>
  </si>
  <si>
    <t>EESS, SRD</t>
  </si>
  <si>
    <t>SRD, ISM, Military (59-61 GHz)</t>
  </si>
  <si>
    <t>SRD, AM (75.5-76 GHz), Military (71-74 GHz and 81-84 GHz)</t>
  </si>
  <si>
    <t>ECC/REC/(14)01</t>
  </si>
  <si>
    <t>Member</t>
  </si>
  <si>
    <t>CEPT</t>
  </si>
  <si>
    <t>Country</t>
  </si>
  <si>
    <t>Code</t>
  </si>
  <si>
    <t>Albania</t>
  </si>
  <si>
    <t>ALB</t>
  </si>
  <si>
    <t>Andorra</t>
  </si>
  <si>
    <t>AND</t>
  </si>
  <si>
    <t>Austria</t>
  </si>
  <si>
    <t>AUT</t>
  </si>
  <si>
    <t>Azerbaijan</t>
  </si>
  <si>
    <t>AZE</t>
  </si>
  <si>
    <t>Belarus</t>
  </si>
  <si>
    <t>BLR</t>
  </si>
  <si>
    <t>Belgium</t>
  </si>
  <si>
    <t>BEL</t>
  </si>
  <si>
    <t>Bosnia and Herzegovina</t>
  </si>
  <si>
    <t>BIH</t>
  </si>
  <si>
    <t>Bulgaria</t>
  </si>
  <si>
    <t>BUL</t>
  </si>
  <si>
    <t>Croatia</t>
  </si>
  <si>
    <t>HRV</t>
  </si>
  <si>
    <t>Cyprus</t>
  </si>
  <si>
    <t>CYP</t>
  </si>
  <si>
    <t>Czech Republic</t>
  </si>
  <si>
    <t>CZE</t>
  </si>
  <si>
    <t>Denmark</t>
  </si>
  <si>
    <t>DNK</t>
  </si>
  <si>
    <t>Estonia</t>
  </si>
  <si>
    <t>EST</t>
  </si>
  <si>
    <t>Finland</t>
  </si>
  <si>
    <t>FIN</t>
  </si>
  <si>
    <t>France</t>
  </si>
  <si>
    <t>F</t>
  </si>
  <si>
    <t>Georgia</t>
  </si>
  <si>
    <t>GEO</t>
  </si>
  <si>
    <t>Germany</t>
  </si>
  <si>
    <t>D</t>
  </si>
  <si>
    <t>Greece</t>
  </si>
  <si>
    <t>GRC</t>
  </si>
  <si>
    <t>Hungary</t>
  </si>
  <si>
    <t>HNG</t>
  </si>
  <si>
    <t>Iceland</t>
  </si>
  <si>
    <t>ISL</t>
  </si>
  <si>
    <t>Ireland</t>
  </si>
  <si>
    <t>IRL</t>
  </si>
  <si>
    <t>Italy</t>
  </si>
  <si>
    <t>I</t>
  </si>
  <si>
    <t>Latvia</t>
  </si>
  <si>
    <t>LVA</t>
  </si>
  <si>
    <t>Liechtenstein</t>
  </si>
  <si>
    <t>LIE</t>
  </si>
  <si>
    <t>Lithuania</t>
  </si>
  <si>
    <t>LTU</t>
  </si>
  <si>
    <t>Luxembourg</t>
  </si>
  <si>
    <t>LUX</t>
  </si>
  <si>
    <t>The Former Yugoslav Republic of Macedonia (FYROM) </t>
  </si>
  <si>
    <t>MKD</t>
  </si>
  <si>
    <t>Malta</t>
  </si>
  <si>
    <t>MLT</t>
  </si>
  <si>
    <t>Moldova</t>
  </si>
  <si>
    <t>MDA</t>
  </si>
  <si>
    <t>Monaco</t>
  </si>
  <si>
    <t>MCO</t>
  </si>
  <si>
    <t>Montenegro</t>
  </si>
  <si>
    <t>MNE</t>
  </si>
  <si>
    <t>Netherlands</t>
  </si>
  <si>
    <t>HOL</t>
  </si>
  <si>
    <t>Norway</t>
  </si>
  <si>
    <t>NOR</t>
  </si>
  <si>
    <t>Poland</t>
  </si>
  <si>
    <t>POL</t>
  </si>
  <si>
    <t>Portugal</t>
  </si>
  <si>
    <t>POR</t>
  </si>
  <si>
    <t>Romania</t>
  </si>
  <si>
    <t>ROU</t>
  </si>
  <si>
    <t>RUS</t>
  </si>
  <si>
    <t>San Marino</t>
  </si>
  <si>
    <t>SMR</t>
  </si>
  <si>
    <t>Serbia</t>
  </si>
  <si>
    <t>SRB</t>
  </si>
  <si>
    <t>SVK</t>
  </si>
  <si>
    <t>Slovenia</t>
  </si>
  <si>
    <t>SVN</t>
  </si>
  <si>
    <t>Spain</t>
  </si>
  <si>
    <t>E</t>
  </si>
  <si>
    <t>Sweden</t>
  </si>
  <si>
    <t>S</t>
  </si>
  <si>
    <t>Switzerland</t>
  </si>
  <si>
    <t>SUI</t>
  </si>
  <si>
    <t>Turkey</t>
  </si>
  <si>
    <t>TUR</t>
  </si>
  <si>
    <t>Ukraine</t>
  </si>
  <si>
    <t>UKR</t>
  </si>
  <si>
    <t>G</t>
  </si>
  <si>
    <t>Vatican</t>
  </si>
  <si>
    <t>CVA</t>
  </si>
  <si>
    <t>Mobitel EAD Bulgaria</t>
  </si>
  <si>
    <t>UK</t>
  </si>
  <si>
    <t>Russia</t>
  </si>
  <si>
    <t>Slovak Republic</t>
  </si>
  <si>
    <t>Telenor Bulgaria</t>
  </si>
  <si>
    <t>Magyar Telecom Hungary</t>
  </si>
  <si>
    <t>1350-1375 and 1492-1518</t>
  </si>
  <si>
    <t>5925-7126</t>
  </si>
  <si>
    <t>5925-7127</t>
  </si>
  <si>
    <t>7125-7751</t>
  </si>
  <si>
    <t>7125-7752</t>
  </si>
  <si>
    <t>7125-7753</t>
  </si>
  <si>
    <t>17700-19701</t>
  </si>
  <si>
    <t>10125 – 10205 GHz//10475 – 10555;  10205 – 10225//10555 – 10575</t>
  </si>
  <si>
    <t>Band index</t>
  </si>
  <si>
    <t>Index</t>
  </si>
  <si>
    <t>Band range (MHz)</t>
  </si>
  <si>
    <t>Respondent</t>
  </si>
  <si>
    <t>Country code</t>
  </si>
  <si>
    <t>Capacity and Adaptive Capacity</t>
  </si>
  <si>
    <t>BETWEEN &lt;10 Mbit/s and &lt;100 Mbit/s</t>
  </si>
  <si>
    <t>BETWEEN 10 Mbit/s and &lt;100 Mbit/s</t>
  </si>
  <si>
    <t>BETWEEN 10 Mbit/s and &gt;100 Mbit/s</t>
  </si>
  <si>
    <t>HIGH (&gt;=100 Mbit/s)</t>
  </si>
  <si>
    <t>BETWEEN &gt;=100 Mbit/s and &gt;100 Mbit/s</t>
  </si>
  <si>
    <t>Km &lt;10</t>
  </si>
  <si>
    <t>Km between 10 and 20</t>
  </si>
  <si>
    <t>Km  between 20 and 30</t>
  </si>
  <si>
    <t>Km  between 30 and 40</t>
  </si>
  <si>
    <t>Km between 40 and 50</t>
  </si>
  <si>
    <t>Km  between 50 and 230</t>
  </si>
  <si>
    <t>Km&gt;230</t>
  </si>
  <si>
    <t>+10/20</t>
  </si>
  <si>
    <t>0.080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</si>
</sst>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  <charset val="204"/>
    </font>
    <font>
      <b/>
      <sz val="10"/>
      <color indexed="8"/>
      <name val="Times New Roman"/>
      <family val="1"/>
    </font>
    <font>
      <b/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sz val="11"/>
      <color indexed="8"/>
      <name val="Calibri"/>
      <family val="2"/>
      <scheme val="minor"/>
    </font>
    <font>
      <b/>
      <sz val="10"/>
      <color indexed="8"/>
      <name val="Times New Roman"/>
      <family val="1"/>
      <charset val="238"/>
    </font>
    <font>
      <sz val="11"/>
      <color rgb="FFFF0000"/>
      <name val="Calibri"/>
      <family val="2"/>
    </font>
    <font>
      <sz val="11"/>
      <name val="Calibri"/>
      <family val="2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1"/>
      <color indexed="8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charset val="161"/>
      <scheme val="minor"/>
    </font>
    <font>
      <sz val="11"/>
      <color theme="1"/>
      <name val="Calibri"/>
      <family val="2"/>
    </font>
    <font>
      <strike/>
      <sz val="11"/>
      <color indexed="8"/>
      <name val="Calibri"/>
      <family val="2"/>
    </font>
    <font>
      <b/>
      <sz val="11"/>
      <color rgb="FF333333"/>
      <name val="Calibri"/>
      <family val="2"/>
      <charset val="186"/>
      <scheme val="minor"/>
    </font>
    <font>
      <b/>
      <sz val="11"/>
      <color indexed="8"/>
      <name val="Calibri"/>
      <family val="2"/>
      <charset val="186"/>
    </font>
    <font>
      <sz val="11"/>
      <name val="Calibri"/>
      <family val="2"/>
      <charset val="186"/>
      <scheme val="minor"/>
    </font>
    <font>
      <b/>
      <sz val="11"/>
      <color indexed="8"/>
      <name val="Calibri"/>
      <family val="2"/>
      <charset val="238"/>
    </font>
    <font>
      <b/>
      <sz val="11"/>
      <color rgb="FFFF0000"/>
      <name val="Calibri"/>
      <family val="2"/>
    </font>
    <font>
      <b/>
      <sz val="9"/>
      <color indexed="8"/>
      <name val="Times New Roman"/>
      <family val="1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</font>
    <font>
      <sz val="11"/>
      <color rgb="FF0000FF"/>
      <name val="Calibri"/>
      <family val="2"/>
    </font>
    <font>
      <sz val="11"/>
      <color rgb="FF00B050"/>
      <name val="Calibri"/>
      <family val="2"/>
    </font>
    <font>
      <b/>
      <sz val="8"/>
      <color indexed="8"/>
      <name val="Calibri"/>
      <family val="2"/>
    </font>
    <font>
      <b/>
      <sz val="16"/>
      <color indexed="8"/>
      <name val="Times New Roman"/>
      <family val="1"/>
    </font>
    <font>
      <sz val="16"/>
      <color indexed="8"/>
      <name val="Calibri"/>
      <family val="2"/>
    </font>
    <font>
      <b/>
      <sz val="16"/>
      <color indexed="8"/>
      <name val="Calibri"/>
      <family val="2"/>
    </font>
    <font>
      <sz val="8"/>
      <color theme="1"/>
      <name val="Calibri"/>
      <family val="2"/>
      <scheme val="minor"/>
    </font>
    <font>
      <sz val="11"/>
      <color indexed="8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91D"/>
        <bgColor indexed="64"/>
      </patternFill>
    </fill>
  </fills>
  <borders count="157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27">
    <xf numFmtId="0" fontId="0" fillId="0" borderId="0" xfId="0"/>
    <xf numFmtId="0" fontId="3" fillId="5" borderId="2" xfId="1" applyFont="1" applyFill="1" applyBorder="1" applyAlignment="1">
      <alignment horizontal="center"/>
    </xf>
    <xf numFmtId="0" fontId="1" fillId="0" borderId="17" xfId="1" applyBorder="1"/>
    <xf numFmtId="0" fontId="1" fillId="0" borderId="18" xfId="1" applyBorder="1"/>
    <xf numFmtId="0" fontId="1" fillId="2" borderId="20" xfId="1" applyFill="1" applyBorder="1"/>
    <xf numFmtId="0" fontId="1" fillId="2" borderId="13" xfId="1" applyFill="1" applyBorder="1"/>
    <xf numFmtId="0" fontId="1" fillId="2" borderId="14" xfId="1" applyFill="1" applyBorder="1"/>
    <xf numFmtId="0" fontId="1" fillId="4" borderId="25" xfId="1" applyFill="1" applyBorder="1"/>
    <xf numFmtId="0" fontId="1" fillId="4" borderId="26" xfId="1" applyFill="1" applyBorder="1"/>
    <xf numFmtId="0" fontId="1" fillId="4" borderId="27" xfId="1" applyFill="1" applyBorder="1"/>
    <xf numFmtId="0" fontId="1" fillId="5" borderId="12" xfId="1" applyFill="1" applyBorder="1"/>
    <xf numFmtId="0" fontId="1" fillId="5" borderId="14" xfId="1" applyFill="1" applyBorder="1"/>
    <xf numFmtId="0" fontId="1" fillId="5" borderId="1" xfId="1" applyFill="1" applyBorder="1"/>
    <xf numFmtId="0" fontId="1" fillId="7" borderId="29" xfId="1" applyFill="1" applyBorder="1"/>
    <xf numFmtId="0" fontId="1" fillId="7" borderId="30" xfId="1" applyFill="1" applyBorder="1"/>
    <xf numFmtId="0" fontId="1" fillId="7" borderId="31" xfId="1" applyFill="1" applyBorder="1"/>
    <xf numFmtId="0" fontId="1" fillId="2" borderId="33" xfId="1" applyFill="1" applyBorder="1" applyAlignment="1">
      <alignment horizontal="center" textRotation="90"/>
    </xf>
    <xf numFmtId="0" fontId="1" fillId="2" borderId="34" xfId="1" applyFill="1" applyBorder="1" applyAlignment="1">
      <alignment horizontal="center" textRotation="90"/>
    </xf>
    <xf numFmtId="0" fontId="1" fillId="2" borderId="35" xfId="1" applyFill="1" applyBorder="1" applyAlignment="1">
      <alignment horizontal="center" textRotation="90"/>
    </xf>
    <xf numFmtId="0" fontId="1" fillId="3" borderId="36" xfId="1" applyFill="1" applyBorder="1" applyAlignment="1">
      <alignment horizontal="center" textRotation="90"/>
    </xf>
    <xf numFmtId="0" fontId="1" fillId="3" borderId="37" xfId="1" applyFill="1" applyBorder="1" applyAlignment="1">
      <alignment horizontal="center" textRotation="90"/>
    </xf>
    <xf numFmtId="0" fontId="1" fillId="4" borderId="38" xfId="1" applyFill="1" applyBorder="1" applyAlignment="1">
      <alignment horizontal="center" textRotation="90"/>
    </xf>
    <xf numFmtId="0" fontId="1" fillId="4" borderId="39" xfId="1" applyFill="1" applyBorder="1" applyAlignment="1">
      <alignment horizontal="center" textRotation="90"/>
    </xf>
    <xf numFmtId="0" fontId="1" fillId="4" borderId="35" xfId="1" applyFill="1" applyBorder="1" applyAlignment="1">
      <alignment horizontal="center" textRotation="90"/>
    </xf>
    <xf numFmtId="0" fontId="1" fillId="4" borderId="34" xfId="1" applyFill="1" applyBorder="1" applyAlignment="1">
      <alignment horizontal="center" textRotation="90"/>
    </xf>
    <xf numFmtId="0" fontId="1" fillId="4" borderId="40" xfId="1" applyFill="1" applyBorder="1" applyAlignment="1">
      <alignment horizontal="center" textRotation="90"/>
    </xf>
    <xf numFmtId="0" fontId="1" fillId="5" borderId="41" xfId="1" applyFill="1" applyBorder="1" applyAlignment="1">
      <alignment horizontal="center" textRotation="90"/>
    </xf>
    <xf numFmtId="0" fontId="1" fillId="5" borderId="35" xfId="1" applyFill="1" applyBorder="1" applyAlignment="1">
      <alignment horizontal="center" textRotation="90"/>
    </xf>
    <xf numFmtId="0" fontId="1" fillId="5" borderId="32" xfId="1" applyFill="1" applyBorder="1" applyAlignment="1">
      <alignment horizontal="center" textRotation="90"/>
    </xf>
    <xf numFmtId="0" fontId="1" fillId="6" borderId="33" xfId="1" applyFill="1" applyBorder="1" applyAlignment="1">
      <alignment horizontal="center" textRotation="90"/>
    </xf>
    <xf numFmtId="0" fontId="1" fillId="6" borderId="34" xfId="1" applyFill="1" applyBorder="1" applyAlignment="1">
      <alignment horizontal="center" textRotation="90"/>
    </xf>
    <xf numFmtId="0" fontId="1" fillId="6" borderId="10" xfId="1" applyFill="1" applyBorder="1" applyAlignment="1">
      <alignment horizontal="center" textRotation="90"/>
    </xf>
    <xf numFmtId="0" fontId="1" fillId="6" borderId="9" xfId="1" applyFill="1" applyBorder="1" applyAlignment="1">
      <alignment horizontal="center" textRotation="90"/>
    </xf>
    <xf numFmtId="0" fontId="1" fillId="6" borderId="16" xfId="1" applyFill="1" applyBorder="1" applyAlignment="1">
      <alignment horizontal="center" textRotation="90"/>
    </xf>
    <xf numFmtId="0" fontId="1" fillId="7" borderId="33" xfId="1" applyFill="1" applyBorder="1" applyAlignment="1">
      <alignment horizontal="center" textRotation="90"/>
    </xf>
    <xf numFmtId="0" fontId="1" fillId="7" borderId="34" xfId="1" applyFill="1" applyBorder="1" applyAlignment="1">
      <alignment horizontal="center" textRotation="90"/>
    </xf>
    <xf numFmtId="0" fontId="1" fillId="7" borderId="43" xfId="1" applyFill="1" applyBorder="1" applyAlignment="1">
      <alignment horizontal="center" textRotation="90" wrapText="1"/>
    </xf>
    <xf numFmtId="0" fontId="1" fillId="2" borderId="44" xfId="1" applyFill="1" applyBorder="1"/>
    <xf numFmtId="0" fontId="1" fillId="2" borderId="45" xfId="1" applyFill="1" applyBorder="1"/>
    <xf numFmtId="0" fontId="1" fillId="2" borderId="46" xfId="1" applyFill="1" applyBorder="1"/>
    <xf numFmtId="0" fontId="1" fillId="3" borderId="47" xfId="1" applyFill="1" applyBorder="1"/>
    <xf numFmtId="0" fontId="1" fillId="3" borderId="45" xfId="1" applyFill="1" applyBorder="1"/>
    <xf numFmtId="0" fontId="1" fillId="4" borderId="45" xfId="1" applyFill="1" applyBorder="1"/>
    <xf numFmtId="0" fontId="1" fillId="4" borderId="48" xfId="1" applyFill="1" applyBorder="1"/>
    <xf numFmtId="0" fontId="1" fillId="5" borderId="44" xfId="1" applyFill="1" applyBorder="1"/>
    <xf numFmtId="0" fontId="1" fillId="5" borderId="46" xfId="1" applyFill="1" applyBorder="1"/>
    <xf numFmtId="0" fontId="1" fillId="5" borderId="49" xfId="1" applyFill="1" applyBorder="1"/>
    <xf numFmtId="0" fontId="1" fillId="0" borderId="50" xfId="1" applyBorder="1" applyAlignment="1">
      <alignment horizontal="center" vertical="center"/>
    </xf>
    <xf numFmtId="0" fontId="1" fillId="6" borderId="47" xfId="1" applyFill="1" applyBorder="1"/>
    <xf numFmtId="0" fontId="1" fillId="6" borderId="45" xfId="1" applyFill="1" applyBorder="1"/>
    <xf numFmtId="0" fontId="1" fillId="6" borderId="48" xfId="1" applyFill="1" applyBorder="1"/>
    <xf numFmtId="0" fontId="1" fillId="6" borderId="44" xfId="1" applyFill="1" applyBorder="1"/>
    <xf numFmtId="0" fontId="1" fillId="7" borderId="44" xfId="1" applyFill="1" applyBorder="1"/>
    <xf numFmtId="0" fontId="1" fillId="7" borderId="45" xfId="1" applyFill="1" applyBorder="1"/>
    <xf numFmtId="0" fontId="1" fillId="7" borderId="48" xfId="1" applyFill="1" applyBorder="1"/>
    <xf numFmtId="0" fontId="1" fillId="0" borderId="51" xfId="1" applyBorder="1" applyAlignment="1">
      <alignment horizontal="center" vertical="center"/>
    </xf>
    <xf numFmtId="0" fontId="1" fillId="2" borderId="52" xfId="1" applyFill="1" applyBorder="1"/>
    <xf numFmtId="0" fontId="1" fillId="2" borderId="53" xfId="1" applyFill="1" applyBorder="1"/>
    <xf numFmtId="0" fontId="1" fillId="2" borderId="54" xfId="1" applyFill="1" applyBorder="1"/>
    <xf numFmtId="0" fontId="1" fillId="3" borderId="55" xfId="1" applyFill="1" applyBorder="1"/>
    <xf numFmtId="0" fontId="1" fillId="3" borderId="53" xfId="1" applyFill="1" applyBorder="1"/>
    <xf numFmtId="0" fontId="1" fillId="4" borderId="53" xfId="1" applyFill="1" applyBorder="1"/>
    <xf numFmtId="0" fontId="1" fillId="4" borderId="56" xfId="1" applyFill="1" applyBorder="1"/>
    <xf numFmtId="0" fontId="1" fillId="5" borderId="52" xfId="1" applyFill="1" applyBorder="1"/>
    <xf numFmtId="0" fontId="1" fillId="5" borderId="54" xfId="1" applyFill="1" applyBorder="1"/>
    <xf numFmtId="0" fontId="1" fillId="5" borderId="57" xfId="1" applyFill="1" applyBorder="1"/>
    <xf numFmtId="0" fontId="1" fillId="0" borderId="58" xfId="1" applyBorder="1" applyAlignment="1">
      <alignment horizontal="center" vertical="center"/>
    </xf>
    <xf numFmtId="0" fontId="1" fillId="6" borderId="55" xfId="1" applyFill="1" applyBorder="1"/>
    <xf numFmtId="0" fontId="1" fillId="6" borderId="53" xfId="1" applyFill="1" applyBorder="1"/>
    <xf numFmtId="0" fontId="1" fillId="6" borderId="56" xfId="1" applyFill="1" applyBorder="1"/>
    <xf numFmtId="0" fontId="1" fillId="6" borderId="52" xfId="1" applyFill="1" applyBorder="1"/>
    <xf numFmtId="0" fontId="1" fillId="7" borderId="52" xfId="1" applyFill="1" applyBorder="1"/>
    <xf numFmtId="0" fontId="1" fillId="7" borderId="53" xfId="1" applyFill="1" applyBorder="1"/>
    <xf numFmtId="0" fontId="1" fillId="7" borderId="56" xfId="1" applyFill="1" applyBorder="1"/>
    <xf numFmtId="0" fontId="1" fillId="0" borderId="52" xfId="1" applyBorder="1"/>
    <xf numFmtId="0" fontId="1" fillId="0" borderId="53" xfId="1" applyBorder="1"/>
    <xf numFmtId="0" fontId="1" fillId="0" borderId="59" xfId="1" applyBorder="1" applyAlignment="1">
      <alignment horizontal="center" vertical="center"/>
    </xf>
    <xf numFmtId="0" fontId="1" fillId="0" borderId="44" xfId="1" applyBorder="1"/>
    <xf numFmtId="0" fontId="1" fillId="0" borderId="45" xfId="1" applyBorder="1"/>
    <xf numFmtId="0" fontId="6" fillId="2" borderId="44" xfId="1" applyFont="1" applyFill="1" applyBorder="1" applyAlignment="1">
      <alignment vertical="top" wrapText="1"/>
    </xf>
    <xf numFmtId="0" fontId="6" fillId="2" borderId="45" xfId="1" applyFont="1" applyFill="1" applyBorder="1" applyAlignment="1">
      <alignment vertical="top" wrapText="1"/>
    </xf>
    <xf numFmtId="0" fontId="6" fillId="2" borderId="46" xfId="1" applyFont="1" applyFill="1" applyBorder="1" applyAlignment="1">
      <alignment vertical="top" wrapText="1"/>
    </xf>
    <xf numFmtId="0" fontId="1" fillId="0" borderId="50" xfId="1" applyBorder="1" applyAlignment="1">
      <alignment horizontal="center" vertical="center" wrapText="1"/>
    </xf>
    <xf numFmtId="0" fontId="6" fillId="2" borderId="52" xfId="1" applyFont="1" applyFill="1" applyBorder="1" applyAlignment="1">
      <alignment vertical="top" wrapText="1"/>
    </xf>
    <xf numFmtId="0" fontId="6" fillId="2" borderId="53" xfId="1" applyFont="1" applyFill="1" applyBorder="1" applyAlignment="1">
      <alignment vertical="top" wrapText="1"/>
    </xf>
    <xf numFmtId="0" fontId="6" fillId="2" borderId="54" xfId="1" applyFont="1" applyFill="1" applyBorder="1" applyAlignment="1">
      <alignment vertical="top" wrapText="1"/>
    </xf>
    <xf numFmtId="0" fontId="1" fillId="0" borderId="59" xfId="1" applyFill="1" applyBorder="1" applyAlignment="1">
      <alignment horizontal="center" vertical="center"/>
    </xf>
    <xf numFmtId="0" fontId="1" fillId="0" borderId="48" xfId="1" applyBorder="1"/>
    <xf numFmtId="0" fontId="1" fillId="0" borderId="60" xfId="1" applyBorder="1"/>
    <xf numFmtId="0" fontId="6" fillId="2" borderId="17" xfId="1" applyFont="1" applyFill="1" applyBorder="1" applyAlignment="1">
      <alignment vertical="top" wrapText="1"/>
    </xf>
    <xf numFmtId="0" fontId="6" fillId="2" borderId="18" xfId="1" applyFont="1" applyFill="1" applyBorder="1" applyAlignment="1">
      <alignment vertical="top" wrapText="1"/>
    </xf>
    <xf numFmtId="0" fontId="6" fillId="2" borderId="61" xfId="1" applyFont="1" applyFill="1" applyBorder="1" applyAlignment="1">
      <alignment vertical="top" wrapText="1"/>
    </xf>
    <xf numFmtId="0" fontId="1" fillId="2" borderId="61" xfId="1" applyFill="1" applyBorder="1"/>
    <xf numFmtId="0" fontId="1" fillId="3" borderId="62" xfId="1" applyFill="1" applyBorder="1"/>
    <xf numFmtId="0" fontId="1" fillId="3" borderId="18" xfId="1" applyFill="1" applyBorder="1"/>
    <xf numFmtId="0" fontId="1" fillId="4" borderId="18" xfId="1" applyFill="1" applyBorder="1"/>
    <xf numFmtId="0" fontId="1" fillId="4" borderId="60" xfId="1" applyFill="1" applyBorder="1"/>
    <xf numFmtId="0" fontId="1" fillId="5" borderId="17" xfId="1" applyFill="1" applyBorder="1"/>
    <xf numFmtId="0" fontId="1" fillId="5" borderId="61" xfId="1" applyFill="1" applyBorder="1"/>
    <xf numFmtId="0" fontId="1" fillId="5" borderId="63" xfId="1" applyFill="1" applyBorder="1"/>
    <xf numFmtId="0" fontId="1" fillId="0" borderId="64" xfId="1" applyBorder="1" applyAlignment="1">
      <alignment horizontal="center" vertical="center"/>
    </xf>
    <xf numFmtId="0" fontId="1" fillId="6" borderId="62" xfId="1" applyFill="1" applyBorder="1"/>
    <xf numFmtId="0" fontId="1" fillId="6" borderId="18" xfId="1" applyFill="1" applyBorder="1"/>
    <xf numFmtId="0" fontId="1" fillId="6" borderId="60" xfId="1" applyFill="1" applyBorder="1"/>
    <xf numFmtId="0" fontId="1" fillId="6" borderId="17" xfId="1" applyFill="1" applyBorder="1"/>
    <xf numFmtId="0" fontId="1" fillId="7" borderId="17" xfId="1" applyFill="1" applyBorder="1"/>
    <xf numFmtId="0" fontId="1" fillId="7" borderId="18" xfId="1" applyFill="1" applyBorder="1"/>
    <xf numFmtId="0" fontId="1" fillId="7" borderId="60" xfId="1" applyFill="1" applyBorder="1"/>
    <xf numFmtId="0" fontId="1" fillId="2" borderId="17" xfId="1" applyFill="1" applyBorder="1"/>
    <xf numFmtId="0" fontId="1" fillId="2" borderId="18" xfId="1" applyFill="1" applyBorder="1"/>
    <xf numFmtId="0" fontId="1" fillId="5" borderId="65" xfId="1" applyFill="1" applyBorder="1"/>
    <xf numFmtId="0" fontId="1" fillId="5" borderId="66" xfId="1" applyFill="1" applyBorder="1"/>
    <xf numFmtId="0" fontId="1" fillId="5" borderId="67" xfId="1" applyFill="1" applyBorder="1"/>
    <xf numFmtId="0" fontId="1" fillId="6" borderId="68" xfId="1" applyFill="1" applyBorder="1"/>
    <xf numFmtId="0" fontId="1" fillId="6" borderId="69" xfId="1" applyFill="1" applyBorder="1"/>
    <xf numFmtId="0" fontId="1" fillId="6" borderId="70" xfId="1" applyFill="1" applyBorder="1"/>
    <xf numFmtId="0" fontId="1" fillId="5" borderId="18" xfId="1" applyFill="1" applyBorder="1"/>
    <xf numFmtId="0" fontId="1" fillId="5" borderId="45" xfId="1" applyFill="1" applyBorder="1"/>
    <xf numFmtId="0" fontId="1" fillId="0" borderId="18" xfId="1" applyBorder="1" applyAlignment="1">
      <alignment horizontal="center" vertical="center"/>
    </xf>
    <xf numFmtId="0" fontId="1" fillId="2" borderId="44" xfId="1" applyFill="1" applyBorder="1" applyAlignment="1">
      <alignment horizontal="center"/>
    </xf>
    <xf numFmtId="0" fontId="1" fillId="2" borderId="45" xfId="1" applyFill="1" applyBorder="1" applyAlignment="1">
      <alignment horizontal="center"/>
    </xf>
    <xf numFmtId="0" fontId="1" fillId="2" borderId="46" xfId="1" applyFill="1" applyBorder="1" applyAlignment="1">
      <alignment horizontal="center"/>
    </xf>
    <xf numFmtId="0" fontId="1" fillId="3" borderId="47" xfId="1" applyFill="1" applyBorder="1" applyAlignment="1">
      <alignment horizontal="center"/>
    </xf>
    <xf numFmtId="0" fontId="1" fillId="3" borderId="45" xfId="1" applyFill="1" applyBorder="1" applyAlignment="1">
      <alignment horizontal="center"/>
    </xf>
    <xf numFmtId="0" fontId="1" fillId="4" borderId="45" xfId="1" applyFill="1" applyBorder="1" applyAlignment="1">
      <alignment horizontal="center"/>
    </xf>
    <xf numFmtId="0" fontId="1" fillId="4" borderId="48" xfId="1" applyFill="1" applyBorder="1" applyAlignment="1">
      <alignment horizontal="center"/>
    </xf>
    <xf numFmtId="0" fontId="1" fillId="5" borderId="44" xfId="1" applyFill="1" applyBorder="1" applyAlignment="1">
      <alignment horizontal="center"/>
    </xf>
    <xf numFmtId="0" fontId="1" fillId="5" borderId="46" xfId="1" applyFill="1" applyBorder="1" applyAlignment="1">
      <alignment horizontal="center"/>
    </xf>
    <xf numFmtId="0" fontId="1" fillId="5" borderId="49" xfId="1" applyFill="1" applyBorder="1" applyAlignment="1">
      <alignment horizontal="center"/>
    </xf>
    <xf numFmtId="0" fontId="1" fillId="6" borderId="47" xfId="1" applyFill="1" applyBorder="1" applyAlignment="1">
      <alignment horizontal="center"/>
    </xf>
    <xf numFmtId="0" fontId="1" fillId="6" borderId="45" xfId="1" applyFill="1" applyBorder="1" applyAlignment="1">
      <alignment horizontal="center"/>
    </xf>
    <xf numFmtId="0" fontId="1" fillId="6" borderId="48" xfId="1" applyFill="1" applyBorder="1" applyAlignment="1">
      <alignment horizontal="center"/>
    </xf>
    <xf numFmtId="0" fontId="1" fillId="6" borderId="44" xfId="1" applyFill="1" applyBorder="1" applyAlignment="1">
      <alignment horizontal="center"/>
    </xf>
    <xf numFmtId="0" fontId="1" fillId="7" borderId="44" xfId="1" applyFill="1" applyBorder="1" applyAlignment="1">
      <alignment horizontal="center"/>
    </xf>
    <xf numFmtId="0" fontId="1" fillId="7" borderId="45" xfId="1" applyFill="1" applyBorder="1" applyAlignment="1">
      <alignment horizontal="center"/>
    </xf>
    <xf numFmtId="0" fontId="1" fillId="7" borderId="48" xfId="1" applyFill="1" applyBorder="1" applyAlignment="1">
      <alignment horizontal="center"/>
    </xf>
    <xf numFmtId="0" fontId="1" fillId="2" borderId="52" xfId="1" applyFill="1" applyBorder="1" applyAlignment="1">
      <alignment horizontal="center"/>
    </xf>
    <xf numFmtId="0" fontId="1" fillId="2" borderId="53" xfId="1" applyFill="1" applyBorder="1" applyAlignment="1">
      <alignment horizontal="center"/>
    </xf>
    <xf numFmtId="0" fontId="1" fillId="2" borderId="54" xfId="1" applyFill="1" applyBorder="1" applyAlignment="1">
      <alignment horizontal="center"/>
    </xf>
    <xf numFmtId="0" fontId="1" fillId="3" borderId="55" xfId="1" applyFill="1" applyBorder="1" applyAlignment="1">
      <alignment horizontal="center"/>
    </xf>
    <xf numFmtId="0" fontId="1" fillId="3" borderId="53" xfId="1" applyFill="1" applyBorder="1" applyAlignment="1">
      <alignment horizontal="center"/>
    </xf>
    <xf numFmtId="0" fontId="1" fillId="4" borderId="53" xfId="1" applyFill="1" applyBorder="1" applyAlignment="1">
      <alignment horizontal="center"/>
    </xf>
    <xf numFmtId="0" fontId="1" fillId="4" borderId="56" xfId="1" applyFill="1" applyBorder="1" applyAlignment="1">
      <alignment horizontal="center"/>
    </xf>
    <xf numFmtId="0" fontId="1" fillId="5" borderId="52" xfId="1" applyFill="1" applyBorder="1" applyAlignment="1">
      <alignment horizontal="center"/>
    </xf>
    <xf numFmtId="0" fontId="1" fillId="5" borderId="54" xfId="1" applyFill="1" applyBorder="1" applyAlignment="1">
      <alignment horizontal="center"/>
    </xf>
    <xf numFmtId="0" fontId="1" fillId="5" borderId="57" xfId="1" applyFill="1" applyBorder="1" applyAlignment="1">
      <alignment horizontal="center"/>
    </xf>
    <xf numFmtId="0" fontId="1" fillId="6" borderId="55" xfId="1" applyFill="1" applyBorder="1" applyAlignment="1">
      <alignment horizontal="center"/>
    </xf>
    <xf numFmtId="0" fontId="1" fillId="6" borderId="53" xfId="1" applyFill="1" applyBorder="1" applyAlignment="1">
      <alignment horizontal="center"/>
    </xf>
    <xf numFmtId="0" fontId="1" fillId="6" borderId="56" xfId="1" applyFill="1" applyBorder="1" applyAlignment="1">
      <alignment horizontal="center"/>
    </xf>
    <xf numFmtId="0" fontId="1" fillId="6" borderId="52" xfId="1" applyFill="1" applyBorder="1" applyAlignment="1">
      <alignment horizontal="center"/>
    </xf>
    <xf numFmtId="0" fontId="1" fillId="7" borderId="52" xfId="1" applyFill="1" applyBorder="1" applyAlignment="1">
      <alignment horizontal="center"/>
    </xf>
    <xf numFmtId="0" fontId="1" fillId="7" borderId="53" xfId="1" applyFill="1" applyBorder="1" applyAlignment="1">
      <alignment horizontal="center"/>
    </xf>
    <xf numFmtId="0" fontId="1" fillId="7" borderId="56" xfId="1" applyFill="1" applyBorder="1" applyAlignment="1">
      <alignment horizontal="center"/>
    </xf>
    <xf numFmtId="0" fontId="1" fillId="2" borderId="65" xfId="1" applyFill="1" applyBorder="1" applyAlignment="1">
      <alignment horizontal="center"/>
    </xf>
    <xf numFmtId="0" fontId="6" fillId="2" borderId="45" xfId="1" applyFont="1" applyFill="1" applyBorder="1" applyAlignment="1">
      <alignment horizontal="center" vertical="top" wrapText="1"/>
    </xf>
    <xf numFmtId="0" fontId="6" fillId="2" borderId="46" xfId="1" applyFont="1" applyFill="1" applyBorder="1" applyAlignment="1">
      <alignment horizontal="center" vertical="top" wrapText="1"/>
    </xf>
    <xf numFmtId="0" fontId="1" fillId="6" borderId="72" xfId="1" applyFill="1" applyBorder="1" applyAlignment="1">
      <alignment horizontal="center"/>
    </xf>
    <xf numFmtId="0" fontId="1" fillId="6" borderId="73" xfId="1" applyFill="1" applyBorder="1" applyAlignment="1">
      <alignment horizontal="center"/>
    </xf>
    <xf numFmtId="0" fontId="1" fillId="6" borderId="74" xfId="1" applyFill="1" applyBorder="1" applyAlignment="1">
      <alignment horizontal="center"/>
    </xf>
    <xf numFmtId="0" fontId="1" fillId="2" borderId="52" xfId="1" applyFont="1" applyFill="1" applyBorder="1" applyAlignment="1">
      <alignment horizontal="center"/>
    </xf>
    <xf numFmtId="0" fontId="1" fillId="6" borderId="75" xfId="1" applyFill="1" applyBorder="1" applyAlignment="1">
      <alignment horizontal="center"/>
    </xf>
    <xf numFmtId="0" fontId="1" fillId="6" borderId="76" xfId="1" applyFill="1" applyBorder="1" applyAlignment="1">
      <alignment horizontal="center"/>
    </xf>
    <xf numFmtId="0" fontId="1" fillId="6" borderId="51" xfId="1" applyFill="1" applyBorder="1" applyAlignment="1">
      <alignment horizontal="center"/>
    </xf>
    <xf numFmtId="0" fontId="1" fillId="2" borderId="29" xfId="1" applyFill="1" applyBorder="1" applyAlignment="1">
      <alignment horizontal="center" vertical="center" wrapText="1"/>
    </xf>
    <xf numFmtId="0" fontId="6" fillId="2" borderId="45" xfId="1" applyFont="1" applyFill="1" applyBorder="1" applyAlignment="1">
      <alignment horizontal="center" vertical="center" wrapText="1"/>
    </xf>
    <xf numFmtId="0" fontId="6" fillId="2" borderId="46" xfId="1" applyFont="1" applyFill="1" applyBorder="1" applyAlignment="1">
      <alignment horizontal="center" vertical="center" wrapText="1"/>
    </xf>
    <xf numFmtId="0" fontId="1" fillId="2" borderId="46" xfId="1" applyFill="1" applyBorder="1" applyAlignment="1">
      <alignment horizontal="center" vertical="center"/>
    </xf>
    <xf numFmtId="0" fontId="1" fillId="3" borderId="47" xfId="1" applyFill="1" applyBorder="1" applyAlignment="1">
      <alignment horizontal="center" vertical="center"/>
    </xf>
    <xf numFmtId="0" fontId="1" fillId="3" borderId="45" xfId="1" applyFill="1" applyBorder="1" applyAlignment="1">
      <alignment horizontal="center" vertical="center"/>
    </xf>
    <xf numFmtId="0" fontId="1" fillId="4" borderId="45" xfId="1" applyFill="1" applyBorder="1" applyAlignment="1">
      <alignment horizontal="center" vertical="center"/>
    </xf>
    <xf numFmtId="0" fontId="1" fillId="4" borderId="48" xfId="1" applyFill="1" applyBorder="1" applyAlignment="1">
      <alignment horizontal="center" wrapText="1"/>
    </xf>
    <xf numFmtId="9" fontId="1" fillId="7" borderId="44" xfId="1" applyNumberFormat="1" applyFill="1" applyBorder="1" applyAlignment="1">
      <alignment horizontal="center"/>
    </xf>
    <xf numFmtId="0" fontId="8" fillId="2" borderId="44" xfId="1" applyFont="1" applyFill="1" applyBorder="1" applyAlignment="1">
      <alignment horizontal="center" vertical="top" wrapText="1"/>
    </xf>
    <xf numFmtId="0" fontId="1" fillId="2" borderId="17" xfId="1" applyFont="1" applyFill="1" applyBorder="1" applyAlignment="1">
      <alignment horizontal="center"/>
    </xf>
    <xf numFmtId="0" fontId="1" fillId="2" borderId="17" xfId="1" applyFill="1" applyBorder="1" applyAlignment="1">
      <alignment horizontal="center"/>
    </xf>
    <xf numFmtId="0" fontId="8" fillId="2" borderId="52" xfId="1" applyFont="1" applyFill="1" applyBorder="1" applyAlignment="1">
      <alignment horizontal="center" vertical="top" wrapText="1"/>
    </xf>
    <xf numFmtId="0" fontId="6" fillId="2" borderId="53" xfId="1" applyFont="1" applyFill="1" applyBorder="1" applyAlignment="1">
      <alignment horizontal="center" vertical="top" wrapText="1"/>
    </xf>
    <xf numFmtId="0" fontId="6" fillId="2" borderId="54" xfId="1" applyFont="1" applyFill="1" applyBorder="1" applyAlignment="1">
      <alignment horizontal="center" vertical="top" wrapText="1"/>
    </xf>
    <xf numFmtId="0" fontId="1" fillId="2" borderId="44" xfId="1" applyFont="1" applyFill="1" applyBorder="1" applyAlignment="1">
      <alignment horizontal="center"/>
    </xf>
    <xf numFmtId="0" fontId="1" fillId="0" borderId="77" xfId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1" fillId="5" borderId="72" xfId="1" applyFill="1" applyBorder="1" applyAlignment="1">
      <alignment horizontal="center"/>
    </xf>
    <xf numFmtId="0" fontId="1" fillId="5" borderId="74" xfId="1" applyFill="1" applyBorder="1" applyAlignment="1">
      <alignment horizontal="center"/>
    </xf>
    <xf numFmtId="0" fontId="1" fillId="0" borderId="78" xfId="1" applyBorder="1" applyAlignment="1">
      <alignment horizontal="center" vertical="center" wrapText="1"/>
    </xf>
    <xf numFmtId="0" fontId="9" fillId="2" borderId="44" xfId="1" applyFont="1" applyFill="1" applyBorder="1" applyAlignment="1">
      <alignment horizontal="center" vertical="top" wrapText="1"/>
    </xf>
    <xf numFmtId="0" fontId="6" fillId="2" borderId="44" xfId="1" applyFont="1" applyFill="1" applyBorder="1" applyAlignment="1">
      <alignment horizontal="center" vertical="top" wrapText="1"/>
    </xf>
    <xf numFmtId="0" fontId="1" fillId="6" borderId="47" xfId="1" applyFill="1" applyBorder="1" applyAlignment="1">
      <alignment vertical="center"/>
    </xf>
    <xf numFmtId="0" fontId="1" fillId="6" borderId="45" xfId="1" applyFill="1" applyBorder="1" applyAlignment="1">
      <alignment vertical="center"/>
    </xf>
    <xf numFmtId="0" fontId="1" fillId="6" borderId="48" xfId="1" applyFill="1" applyBorder="1" applyAlignment="1">
      <alignment vertical="center"/>
    </xf>
    <xf numFmtId="0" fontId="1" fillId="6" borderId="44" xfId="1" applyFill="1" applyBorder="1" applyAlignment="1">
      <alignment vertical="center"/>
    </xf>
    <xf numFmtId="0" fontId="1" fillId="7" borderId="44" xfId="1" applyFill="1" applyBorder="1" applyAlignment="1">
      <alignment vertical="center"/>
    </xf>
    <xf numFmtId="0" fontId="1" fillId="6" borderId="62" xfId="1" applyFill="1" applyBorder="1" applyAlignment="1">
      <alignment vertical="center"/>
    </xf>
    <xf numFmtId="0" fontId="1" fillId="6" borderId="18" xfId="1" applyFill="1" applyBorder="1" applyAlignment="1">
      <alignment vertical="center"/>
    </xf>
    <xf numFmtId="0" fontId="1" fillId="6" borderId="60" xfId="1" applyFill="1" applyBorder="1" applyAlignment="1">
      <alignment vertical="center"/>
    </xf>
    <xf numFmtId="0" fontId="1" fillId="6" borderId="17" xfId="1" applyFill="1" applyBorder="1" applyAlignment="1">
      <alignment vertical="center"/>
    </xf>
    <xf numFmtId="0" fontId="1" fillId="7" borderId="17" xfId="1" applyFill="1" applyBorder="1" applyAlignment="1">
      <alignment vertical="center"/>
    </xf>
    <xf numFmtId="0" fontId="1" fillId="6" borderId="68" xfId="1" applyFill="1" applyBorder="1" applyAlignment="1">
      <alignment vertical="center"/>
    </xf>
    <xf numFmtId="0" fontId="1" fillId="6" borderId="69" xfId="1" applyFill="1" applyBorder="1" applyAlignment="1">
      <alignment vertical="center"/>
    </xf>
    <xf numFmtId="0" fontId="1" fillId="6" borderId="70" xfId="1" applyFill="1" applyBorder="1" applyAlignment="1">
      <alignment vertical="center"/>
    </xf>
    <xf numFmtId="0" fontId="1" fillId="2" borderId="44" xfId="1" applyFill="1" applyBorder="1" applyAlignment="1">
      <alignment horizontal="center" vertical="center"/>
    </xf>
    <xf numFmtId="0" fontId="1" fillId="2" borderId="45" xfId="1" applyFill="1" applyBorder="1" applyAlignment="1">
      <alignment horizontal="center" vertical="center"/>
    </xf>
    <xf numFmtId="0" fontId="1" fillId="4" borderId="48" xfId="1" applyFill="1" applyBorder="1" applyAlignment="1">
      <alignment horizontal="center" vertical="center"/>
    </xf>
    <xf numFmtId="0" fontId="1" fillId="5" borderId="44" xfId="1" applyFill="1" applyBorder="1" applyAlignment="1">
      <alignment horizontal="center" vertical="center"/>
    </xf>
    <xf numFmtId="0" fontId="1" fillId="5" borderId="46" xfId="1" applyFill="1" applyBorder="1" applyAlignment="1">
      <alignment horizontal="center" vertical="center"/>
    </xf>
    <xf numFmtId="0" fontId="1" fillId="5" borderId="49" xfId="1" applyFill="1" applyBorder="1" applyAlignment="1">
      <alignment horizontal="center" vertical="center"/>
    </xf>
    <xf numFmtId="0" fontId="1" fillId="6" borderId="47" xfId="1" applyFill="1" applyBorder="1" applyAlignment="1">
      <alignment horizontal="center" vertical="center"/>
    </xf>
    <xf numFmtId="0" fontId="1" fillId="6" borderId="45" xfId="1" applyFill="1" applyBorder="1" applyAlignment="1">
      <alignment horizontal="center" vertical="center"/>
    </xf>
    <xf numFmtId="0" fontId="1" fillId="6" borderId="48" xfId="1" applyFill="1" applyBorder="1" applyAlignment="1">
      <alignment horizontal="center" vertical="center"/>
    </xf>
    <xf numFmtId="0" fontId="1" fillId="6" borderId="44" xfId="1" applyFill="1" applyBorder="1" applyAlignment="1">
      <alignment horizontal="center" vertical="center"/>
    </xf>
    <xf numFmtId="0" fontId="1" fillId="7" borderId="44" xfId="1" applyFill="1" applyBorder="1" applyAlignment="1">
      <alignment horizontal="center" vertical="center"/>
    </xf>
    <xf numFmtId="0" fontId="1" fillId="7" borderId="45" xfId="1" applyFill="1" applyBorder="1" applyAlignment="1">
      <alignment horizontal="center" vertical="center"/>
    </xf>
    <xf numFmtId="0" fontId="1" fillId="7" borderId="48" xfId="1" applyFill="1" applyBorder="1" applyAlignment="1">
      <alignment horizontal="center" vertical="center"/>
    </xf>
    <xf numFmtId="0" fontId="1" fillId="2" borderId="52" xfId="1" applyFill="1" applyBorder="1" applyAlignment="1">
      <alignment horizontal="center" vertical="center"/>
    </xf>
    <xf numFmtId="0" fontId="1" fillId="2" borderId="53" xfId="1" applyFill="1" applyBorder="1" applyAlignment="1">
      <alignment horizontal="center" vertical="center"/>
    </xf>
    <xf numFmtId="0" fontId="1" fillId="2" borderId="54" xfId="1" applyFill="1" applyBorder="1" applyAlignment="1">
      <alignment horizontal="center" vertical="center"/>
    </xf>
    <xf numFmtId="0" fontId="1" fillId="3" borderId="55" xfId="1" applyFill="1" applyBorder="1" applyAlignment="1">
      <alignment horizontal="center" vertical="center"/>
    </xf>
    <xf numFmtId="0" fontId="1" fillId="3" borderId="53" xfId="1" applyFill="1" applyBorder="1" applyAlignment="1">
      <alignment horizontal="center" vertical="center"/>
    </xf>
    <xf numFmtId="0" fontId="1" fillId="4" borderId="53" xfId="1" applyFill="1" applyBorder="1" applyAlignment="1">
      <alignment horizontal="center" vertical="center"/>
    </xf>
    <xf numFmtId="0" fontId="1" fillId="4" borderId="56" xfId="1" applyFill="1" applyBorder="1" applyAlignment="1">
      <alignment horizontal="center" vertical="center"/>
    </xf>
    <xf numFmtId="0" fontId="1" fillId="5" borderId="52" xfId="1" applyFill="1" applyBorder="1" applyAlignment="1">
      <alignment horizontal="center" vertical="center"/>
    </xf>
    <xf numFmtId="0" fontId="1" fillId="5" borderId="54" xfId="1" applyFill="1" applyBorder="1" applyAlignment="1">
      <alignment horizontal="center" vertical="center"/>
    </xf>
    <xf numFmtId="0" fontId="1" fillId="5" borderId="57" xfId="1" applyFill="1" applyBorder="1" applyAlignment="1">
      <alignment horizontal="center" vertical="center"/>
    </xf>
    <xf numFmtId="0" fontId="1" fillId="6" borderId="55" xfId="1" applyFill="1" applyBorder="1" applyAlignment="1">
      <alignment horizontal="center" vertical="center"/>
    </xf>
    <xf numFmtId="0" fontId="1" fillId="6" borderId="53" xfId="1" applyFill="1" applyBorder="1" applyAlignment="1">
      <alignment horizontal="center" vertical="center"/>
    </xf>
    <xf numFmtId="0" fontId="1" fillId="6" borderId="56" xfId="1" applyFill="1" applyBorder="1" applyAlignment="1">
      <alignment horizontal="center" vertical="center"/>
    </xf>
    <xf numFmtId="0" fontId="1" fillId="6" borderId="52" xfId="1" applyFill="1" applyBorder="1" applyAlignment="1">
      <alignment horizontal="center" vertical="center"/>
    </xf>
    <xf numFmtId="0" fontId="1" fillId="7" borderId="52" xfId="1" applyFill="1" applyBorder="1" applyAlignment="1">
      <alignment horizontal="center" vertical="center"/>
    </xf>
    <xf numFmtId="0" fontId="1" fillId="7" borderId="53" xfId="1" applyFill="1" applyBorder="1" applyAlignment="1">
      <alignment horizontal="center" vertical="center"/>
    </xf>
    <xf numFmtId="0" fontId="1" fillId="7" borderId="56" xfId="1" applyFill="1" applyBorder="1" applyAlignment="1">
      <alignment horizontal="center" vertical="center"/>
    </xf>
    <xf numFmtId="0" fontId="6" fillId="2" borderId="44" xfId="1" applyFont="1" applyFill="1" applyBorder="1" applyAlignment="1">
      <alignment horizontal="center" vertical="center" wrapText="1"/>
    </xf>
    <xf numFmtId="0" fontId="1" fillId="0" borderId="43" xfId="1" applyBorder="1" applyAlignment="1">
      <alignment horizontal="center" vertical="center"/>
    </xf>
    <xf numFmtId="0" fontId="10" fillId="2" borderId="45" xfId="1" applyFont="1" applyFill="1" applyBorder="1" applyAlignment="1">
      <alignment horizontal="center" vertical="center" wrapText="1"/>
    </xf>
    <xf numFmtId="0" fontId="11" fillId="7" borderId="44" xfId="1" applyFont="1" applyFill="1" applyBorder="1" applyAlignment="1">
      <alignment horizontal="center" vertical="center"/>
    </xf>
    <xf numFmtId="0" fontId="12" fillId="7" borderId="45" xfId="1" applyFont="1" applyFill="1" applyBorder="1" applyAlignment="1">
      <alignment horizontal="center" vertical="center"/>
    </xf>
    <xf numFmtId="0" fontId="1" fillId="4" borderId="56" xfId="1" applyFill="1" applyBorder="1" applyAlignment="1">
      <alignment horizontal="center" vertical="center" wrapText="1"/>
    </xf>
    <xf numFmtId="0" fontId="6" fillId="2" borderId="52" xfId="1" applyFont="1" applyFill="1" applyBorder="1" applyAlignment="1">
      <alignment horizontal="center" vertical="center" wrapText="1"/>
    </xf>
    <xf numFmtId="0" fontId="6" fillId="2" borderId="53" xfId="1" applyFont="1" applyFill="1" applyBorder="1" applyAlignment="1">
      <alignment horizontal="center" vertical="center" wrapText="1"/>
    </xf>
    <xf numFmtId="0" fontId="6" fillId="2" borderId="54" xfId="1" applyFont="1" applyFill="1" applyBorder="1" applyAlignment="1">
      <alignment horizontal="center" vertical="center" wrapText="1"/>
    </xf>
    <xf numFmtId="0" fontId="1" fillId="0" borderId="29" xfId="1" applyBorder="1"/>
    <xf numFmtId="0" fontId="1" fillId="0" borderId="30" xfId="1" applyBorder="1"/>
    <xf numFmtId="0" fontId="1" fillId="4" borderId="70" xfId="1" applyFill="1" applyBorder="1" applyAlignment="1">
      <alignment horizontal="center"/>
    </xf>
    <xf numFmtId="0" fontId="1" fillId="4" borderId="60" xfId="1" applyFill="1" applyBorder="1" applyAlignment="1">
      <alignment horizontal="center"/>
    </xf>
    <xf numFmtId="0" fontId="1" fillId="2" borderId="46" xfId="1" applyFill="1" applyBorder="1" applyAlignment="1">
      <alignment horizontal="center" vertical="top"/>
    </xf>
    <xf numFmtId="0" fontId="1" fillId="3" borderId="47" xfId="1" applyFill="1" applyBorder="1" applyAlignment="1">
      <alignment horizontal="center" vertical="top"/>
    </xf>
    <xf numFmtId="0" fontId="1" fillId="3" borderId="45" xfId="1" applyFill="1" applyBorder="1" applyAlignment="1">
      <alignment horizontal="center" vertical="top"/>
    </xf>
    <xf numFmtId="0" fontId="1" fillId="4" borderId="45" xfId="1" applyFill="1" applyBorder="1" applyAlignment="1">
      <alignment horizontal="center" vertical="top"/>
    </xf>
    <xf numFmtId="0" fontId="1" fillId="4" borderId="48" xfId="1" applyFill="1" applyBorder="1" applyAlignment="1">
      <alignment horizontal="center" vertical="top"/>
    </xf>
    <xf numFmtId="0" fontId="1" fillId="5" borderId="44" xfId="1" applyFill="1" applyBorder="1" applyAlignment="1">
      <alignment horizontal="center" vertical="top"/>
    </xf>
    <xf numFmtId="0" fontId="1" fillId="5" borderId="46" xfId="1" applyFill="1" applyBorder="1" applyAlignment="1">
      <alignment horizontal="center" vertical="top"/>
    </xf>
    <xf numFmtId="0" fontId="1" fillId="5" borderId="49" xfId="1" applyFill="1" applyBorder="1" applyAlignment="1">
      <alignment horizontal="center" vertical="top"/>
    </xf>
    <xf numFmtId="0" fontId="1" fillId="0" borderId="50" xfId="1" applyBorder="1" applyAlignment="1">
      <alignment horizontal="center" vertical="top" wrapText="1"/>
    </xf>
    <xf numFmtId="0" fontId="1" fillId="6" borderId="47" xfId="1" applyFill="1" applyBorder="1" applyAlignment="1">
      <alignment horizontal="center" vertical="top"/>
    </xf>
    <xf numFmtId="0" fontId="1" fillId="6" borderId="45" xfId="1" applyFill="1" applyBorder="1" applyAlignment="1">
      <alignment horizontal="center" vertical="top"/>
    </xf>
    <xf numFmtId="0" fontId="1" fillId="6" borderId="48" xfId="1" applyFill="1" applyBorder="1" applyAlignment="1">
      <alignment horizontal="center" vertical="top"/>
    </xf>
    <xf numFmtId="0" fontId="1" fillId="6" borderId="44" xfId="1" applyFill="1" applyBorder="1" applyAlignment="1">
      <alignment horizontal="center" vertical="top"/>
    </xf>
    <xf numFmtId="0" fontId="1" fillId="7" borderId="44" xfId="1" applyFill="1" applyBorder="1" applyAlignment="1">
      <alignment horizontal="center" vertical="top"/>
    </xf>
    <xf numFmtId="0" fontId="1" fillId="7" borderId="45" xfId="1" applyFill="1" applyBorder="1" applyAlignment="1">
      <alignment horizontal="center" vertical="top"/>
    </xf>
    <xf numFmtId="0" fontId="1" fillId="7" borderId="48" xfId="1" applyFill="1" applyBorder="1" applyAlignment="1">
      <alignment horizontal="center" vertical="top"/>
    </xf>
    <xf numFmtId="0" fontId="6" fillId="2" borderId="52" xfId="1" applyFont="1" applyFill="1" applyBorder="1" applyAlignment="1">
      <alignment horizontal="center" vertical="top" wrapText="1"/>
    </xf>
    <xf numFmtId="0" fontId="1" fillId="3" borderId="79" xfId="1" applyFill="1" applyBorder="1" applyAlignment="1">
      <alignment horizontal="center"/>
    </xf>
    <xf numFmtId="0" fontId="1" fillId="3" borderId="73" xfId="1" applyFill="1" applyBorder="1" applyAlignment="1">
      <alignment horizontal="center"/>
    </xf>
    <xf numFmtId="0" fontId="6" fillId="2" borderId="17" xfId="1" applyFont="1" applyFill="1" applyBorder="1" applyAlignment="1">
      <alignment horizontal="center" vertical="top" wrapText="1"/>
    </xf>
    <xf numFmtId="0" fontId="6" fillId="2" borderId="18" xfId="1" applyFont="1" applyFill="1" applyBorder="1" applyAlignment="1">
      <alignment horizontal="center" vertical="top" wrapText="1"/>
    </xf>
    <xf numFmtId="0" fontId="6" fillId="2" borderId="61" xfId="1" applyFont="1" applyFill="1" applyBorder="1" applyAlignment="1">
      <alignment horizontal="center" vertical="top" wrapText="1"/>
    </xf>
    <xf numFmtId="0" fontId="1" fillId="2" borderId="61" xfId="1" applyFill="1" applyBorder="1" applyAlignment="1">
      <alignment horizontal="center"/>
    </xf>
    <xf numFmtId="0" fontId="1" fillId="3" borderId="62" xfId="1" applyFill="1" applyBorder="1" applyAlignment="1">
      <alignment horizontal="center"/>
    </xf>
    <xf numFmtId="0" fontId="1" fillId="3" borderId="18" xfId="1" applyFill="1" applyBorder="1" applyAlignment="1">
      <alignment horizontal="center"/>
    </xf>
    <xf numFmtId="0" fontId="1" fillId="4" borderId="18" xfId="1" applyFill="1" applyBorder="1" applyAlignment="1">
      <alignment horizontal="center"/>
    </xf>
    <xf numFmtId="0" fontId="1" fillId="5" borderId="17" xfId="1" applyFill="1" applyBorder="1" applyAlignment="1">
      <alignment horizontal="center"/>
    </xf>
    <xf numFmtId="0" fontId="1" fillId="5" borderId="61" xfId="1" applyFill="1" applyBorder="1" applyAlignment="1">
      <alignment horizontal="center"/>
    </xf>
    <xf numFmtId="0" fontId="1" fillId="5" borderId="63" xfId="1" applyFill="1" applyBorder="1" applyAlignment="1">
      <alignment horizontal="center"/>
    </xf>
    <xf numFmtId="0" fontId="1" fillId="6" borderId="62" xfId="1" applyFill="1" applyBorder="1" applyAlignment="1">
      <alignment horizontal="center"/>
    </xf>
    <xf numFmtId="0" fontId="1" fillId="6" borderId="18" xfId="1" applyFill="1" applyBorder="1" applyAlignment="1">
      <alignment horizontal="center"/>
    </xf>
    <xf numFmtId="0" fontId="1" fillId="6" borderId="60" xfId="1" applyFill="1" applyBorder="1" applyAlignment="1">
      <alignment horizontal="center"/>
    </xf>
    <xf numFmtId="0" fontId="1" fillId="6" borderId="17" xfId="1" applyFill="1" applyBorder="1" applyAlignment="1">
      <alignment horizontal="center"/>
    </xf>
    <xf numFmtId="0" fontId="1" fillId="7" borderId="17" xfId="1" applyFill="1" applyBorder="1" applyAlignment="1">
      <alignment horizontal="center"/>
    </xf>
    <xf numFmtId="0" fontId="1" fillId="7" borderId="18" xfId="1" applyFill="1" applyBorder="1" applyAlignment="1">
      <alignment horizontal="center"/>
    </xf>
    <xf numFmtId="0" fontId="1" fillId="7" borderId="60" xfId="1" applyFill="1" applyBorder="1" applyAlignment="1">
      <alignment horizontal="center"/>
    </xf>
    <xf numFmtId="0" fontId="1" fillId="2" borderId="18" xfId="1" applyFill="1" applyBorder="1" applyAlignment="1">
      <alignment horizontal="center"/>
    </xf>
    <xf numFmtId="0" fontId="1" fillId="5" borderId="65" xfId="1" applyFill="1" applyBorder="1" applyAlignment="1">
      <alignment horizontal="center"/>
    </xf>
    <xf numFmtId="0" fontId="1" fillId="5" borderId="66" xfId="1" applyFill="1" applyBorder="1" applyAlignment="1">
      <alignment horizontal="center"/>
    </xf>
    <xf numFmtId="0" fontId="1" fillId="5" borderId="67" xfId="1" applyFill="1" applyBorder="1" applyAlignment="1">
      <alignment horizontal="center"/>
    </xf>
    <xf numFmtId="0" fontId="1" fillId="6" borderId="68" xfId="1" applyFill="1" applyBorder="1" applyAlignment="1">
      <alignment horizontal="center"/>
    </xf>
    <xf numFmtId="0" fontId="1" fillId="6" borderId="69" xfId="1" applyFill="1" applyBorder="1" applyAlignment="1">
      <alignment horizontal="center"/>
    </xf>
    <xf numFmtId="0" fontId="1" fillId="6" borderId="70" xfId="1" applyFill="1" applyBorder="1" applyAlignment="1">
      <alignment horizontal="center"/>
    </xf>
    <xf numFmtId="0" fontId="1" fillId="0" borderId="50" xfId="1" applyFill="1" applyBorder="1" applyAlignment="1">
      <alignment horizontal="center" vertical="center"/>
    </xf>
    <xf numFmtId="9" fontId="1" fillId="7" borderId="44" xfId="1" applyNumberFormat="1" applyFill="1" applyBorder="1"/>
    <xf numFmtId="0" fontId="1" fillId="0" borderId="58" xfId="1" applyFill="1" applyBorder="1" applyAlignment="1">
      <alignment horizontal="center" vertical="center"/>
    </xf>
    <xf numFmtId="0" fontId="1" fillId="0" borderId="50" xfId="1" applyFill="1" applyBorder="1" applyAlignment="1">
      <alignment horizontal="center" vertical="center" wrapText="1"/>
    </xf>
    <xf numFmtId="9" fontId="1" fillId="7" borderId="52" xfId="1" applyNumberFormat="1" applyFill="1" applyBorder="1"/>
    <xf numFmtId="0" fontId="13" fillId="2" borderId="44" xfId="1" applyFont="1" applyFill="1" applyBorder="1" applyAlignment="1">
      <alignment vertical="top" wrapText="1"/>
    </xf>
    <xf numFmtId="0" fontId="1" fillId="3" borderId="47" xfId="1" applyFill="1" applyBorder="1" applyAlignment="1">
      <alignment vertical="top"/>
    </xf>
    <xf numFmtId="0" fontId="1" fillId="3" borderId="45" xfId="1" applyFill="1" applyBorder="1" applyAlignment="1">
      <alignment vertical="top"/>
    </xf>
    <xf numFmtId="0" fontId="1" fillId="4" borderId="45" xfId="1" applyFill="1" applyBorder="1" applyAlignment="1">
      <alignment vertical="top"/>
    </xf>
    <xf numFmtId="0" fontId="13" fillId="2" borderId="45" xfId="1" applyFont="1" applyFill="1" applyBorder="1" applyAlignment="1">
      <alignment vertical="top" wrapText="1"/>
    </xf>
    <xf numFmtId="0" fontId="9" fillId="2" borderId="44" xfId="1" applyFont="1" applyFill="1" applyBorder="1" applyAlignment="1">
      <alignment vertical="top" wrapText="1"/>
    </xf>
    <xf numFmtId="49" fontId="1" fillId="7" borderId="44" xfId="1" applyNumberFormat="1" applyFill="1" applyBorder="1" applyAlignment="1">
      <alignment horizontal="center"/>
    </xf>
    <xf numFmtId="49" fontId="1" fillId="7" borderId="52" xfId="1" applyNumberFormat="1" applyFill="1" applyBorder="1" applyAlignment="1">
      <alignment horizontal="center"/>
    </xf>
    <xf numFmtId="0" fontId="14" fillId="2" borderId="44" xfId="1" applyFont="1" applyFill="1" applyBorder="1" applyAlignment="1">
      <alignment horizontal="center" vertical="center" wrapText="1"/>
    </xf>
    <xf numFmtId="0" fontId="14" fillId="2" borderId="45" xfId="1" applyFont="1" applyFill="1" applyBorder="1" applyAlignment="1">
      <alignment horizontal="center" vertical="center" wrapText="1"/>
    </xf>
    <xf numFmtId="0" fontId="17" fillId="0" borderId="80" xfId="1" applyFont="1" applyBorder="1" applyAlignment="1">
      <alignment horizontal="center" vertical="center" wrapText="1"/>
    </xf>
    <xf numFmtId="0" fontId="17" fillId="2" borderId="81" xfId="1" applyFont="1" applyFill="1" applyBorder="1" applyAlignment="1">
      <alignment horizontal="center" vertical="center" wrapText="1"/>
    </xf>
    <xf numFmtId="0" fontId="17" fillId="2" borderId="82" xfId="1" applyFont="1" applyFill="1" applyBorder="1" applyAlignment="1">
      <alignment horizontal="center" vertical="center" wrapText="1"/>
    </xf>
    <xf numFmtId="0" fontId="17" fillId="2" borderId="83" xfId="1" applyFont="1" applyFill="1" applyBorder="1" applyAlignment="1">
      <alignment horizontal="center" vertical="center" wrapText="1"/>
    </xf>
    <xf numFmtId="0" fontId="17" fillId="2" borderId="84" xfId="1" applyFont="1" applyFill="1" applyBorder="1" applyAlignment="1">
      <alignment horizontal="center" vertical="center" wrapText="1"/>
    </xf>
    <xf numFmtId="0" fontId="17" fillId="3" borderId="81" xfId="1" applyFont="1" applyFill="1" applyBorder="1" applyAlignment="1">
      <alignment horizontal="center" vertical="center" wrapText="1"/>
    </xf>
    <xf numFmtId="0" fontId="17" fillId="3" borderId="84" xfId="1" applyFont="1" applyFill="1" applyBorder="1" applyAlignment="1">
      <alignment horizontal="center" vertical="center" wrapText="1"/>
    </xf>
    <xf numFmtId="0" fontId="17" fillId="4" borderId="81" xfId="1" applyFont="1" applyFill="1" applyBorder="1" applyAlignment="1">
      <alignment horizontal="center" vertical="center" wrapText="1"/>
    </xf>
    <xf numFmtId="0" fontId="17" fillId="4" borderId="82" xfId="1" applyFont="1" applyFill="1" applyBorder="1" applyAlignment="1">
      <alignment horizontal="center" vertical="center" wrapText="1"/>
    </xf>
    <xf numFmtId="0" fontId="18" fillId="4" borderId="84" xfId="1" applyFont="1" applyFill="1" applyBorder="1" applyAlignment="1">
      <alignment horizontal="center" vertical="center" wrapText="1"/>
    </xf>
    <xf numFmtId="0" fontId="19" fillId="8" borderId="81" xfId="1" applyFont="1" applyFill="1" applyBorder="1" applyAlignment="1">
      <alignment horizontal="center" vertical="center" textRotation="90" wrapText="1"/>
    </xf>
    <xf numFmtId="0" fontId="19" fillId="8" borderId="82" xfId="1" applyFont="1" applyFill="1" applyBorder="1" applyAlignment="1">
      <alignment horizontal="center" vertical="center" wrapText="1"/>
    </xf>
    <xf numFmtId="0" fontId="19" fillId="8" borderId="84" xfId="1" applyFont="1" applyFill="1" applyBorder="1" applyAlignment="1">
      <alignment horizontal="center" vertical="center" wrapText="1"/>
    </xf>
    <xf numFmtId="0" fontId="18" fillId="0" borderId="11" xfId="1" applyFont="1" applyBorder="1" applyAlignment="1">
      <alignment horizontal="center" vertical="center" wrapText="1"/>
    </xf>
    <xf numFmtId="0" fontId="19" fillId="9" borderId="81" xfId="1" applyFont="1" applyFill="1" applyBorder="1" applyAlignment="1">
      <alignment horizontal="center" vertical="center" wrapText="1"/>
    </xf>
    <xf numFmtId="0" fontId="19" fillId="9" borderId="82" xfId="1" applyFont="1" applyFill="1" applyBorder="1" applyAlignment="1">
      <alignment horizontal="center" vertical="center" wrapText="1"/>
    </xf>
    <xf numFmtId="0" fontId="19" fillId="9" borderId="84" xfId="1" applyFont="1" applyFill="1" applyBorder="1" applyAlignment="1">
      <alignment horizontal="center" vertical="center" wrapText="1"/>
    </xf>
    <xf numFmtId="0" fontId="18" fillId="7" borderId="81" xfId="1" applyFont="1" applyFill="1" applyBorder="1" applyAlignment="1">
      <alignment wrapText="1"/>
    </xf>
    <xf numFmtId="0" fontId="18" fillId="7" borderId="82" xfId="1" applyFont="1" applyFill="1" applyBorder="1" applyAlignment="1">
      <alignment wrapText="1"/>
    </xf>
    <xf numFmtId="0" fontId="20" fillId="10" borderId="59" xfId="1" applyFont="1" applyFill="1" applyBorder="1" applyAlignment="1">
      <alignment horizontal="left" wrapText="1"/>
    </xf>
    <xf numFmtId="0" fontId="1" fillId="0" borderId="17" xfId="1" applyBorder="1" applyAlignment="1">
      <alignment wrapText="1"/>
    </xf>
    <xf numFmtId="0" fontId="1" fillId="0" borderId="18" xfId="1" applyBorder="1" applyAlignment="1">
      <alignment wrapText="1"/>
    </xf>
    <xf numFmtId="0" fontId="17" fillId="0" borderId="85" xfId="1" applyFont="1" applyBorder="1" applyAlignment="1">
      <alignment horizontal="center" vertical="center" wrapText="1"/>
    </xf>
    <xf numFmtId="0" fontId="21" fillId="2" borderId="62" xfId="1" applyFont="1" applyFill="1" applyBorder="1" applyAlignment="1">
      <alignment horizontal="center" vertical="center" wrapText="1"/>
    </xf>
    <xf numFmtId="0" fontId="21" fillId="2" borderId="18" xfId="1" applyFont="1" applyFill="1" applyBorder="1" applyAlignment="1">
      <alignment horizontal="center" vertical="center" wrapText="1"/>
    </xf>
    <xf numFmtId="0" fontId="21" fillId="2" borderId="60" xfId="1" applyFont="1" applyFill="1" applyBorder="1" applyAlignment="1">
      <alignment horizontal="center" vertical="center" wrapText="1"/>
    </xf>
    <xf numFmtId="0" fontId="21" fillId="3" borderId="62" xfId="1" applyFont="1" applyFill="1" applyBorder="1" applyAlignment="1">
      <alignment horizontal="center" vertical="center" wrapText="1"/>
    </xf>
    <xf numFmtId="0" fontId="21" fillId="3" borderId="60" xfId="1" applyFont="1" applyFill="1" applyBorder="1" applyAlignment="1">
      <alignment horizontal="center" vertical="center" wrapText="1"/>
    </xf>
    <xf numFmtId="0" fontId="21" fillId="4" borderId="62" xfId="1" applyFont="1" applyFill="1" applyBorder="1" applyAlignment="1">
      <alignment horizontal="center" vertical="center" wrapText="1"/>
    </xf>
    <xf numFmtId="0" fontId="21" fillId="4" borderId="18" xfId="1" applyFont="1" applyFill="1" applyBorder="1" applyAlignment="1">
      <alignment horizontal="center" vertical="center" wrapText="1"/>
    </xf>
    <xf numFmtId="0" fontId="20" fillId="4" borderId="60" xfId="1" applyFont="1" applyFill="1" applyBorder="1" applyAlignment="1">
      <alignment horizontal="center" vertical="center" wrapText="1"/>
    </xf>
    <xf numFmtId="0" fontId="19" fillId="8" borderId="62" xfId="1" applyFont="1" applyFill="1" applyBorder="1" applyAlignment="1">
      <alignment horizontal="center" vertical="center" wrapText="1"/>
    </xf>
    <xf numFmtId="0" fontId="19" fillId="8" borderId="18" xfId="1" applyFont="1" applyFill="1" applyBorder="1" applyAlignment="1">
      <alignment horizontal="center" vertical="center" wrapText="1"/>
    </xf>
    <xf numFmtId="0" fontId="19" fillId="8" borderId="60" xfId="1" applyFont="1" applyFill="1" applyBorder="1" applyAlignment="1">
      <alignment horizontal="center" vertical="center" wrapText="1"/>
    </xf>
    <xf numFmtId="0" fontId="20" fillId="0" borderId="63" xfId="1" applyFont="1" applyFill="1" applyBorder="1" applyAlignment="1">
      <alignment horizontal="center" vertical="center" wrapText="1"/>
    </xf>
    <xf numFmtId="0" fontId="19" fillId="9" borderId="62" xfId="1" applyFont="1" applyFill="1" applyBorder="1" applyAlignment="1">
      <alignment horizontal="center" vertical="center" wrapText="1"/>
    </xf>
    <xf numFmtId="0" fontId="19" fillId="9" borderId="18" xfId="1" applyFont="1" applyFill="1" applyBorder="1" applyAlignment="1">
      <alignment horizontal="center" vertical="center" wrapText="1"/>
    </xf>
    <xf numFmtId="0" fontId="19" fillId="9" borderId="60" xfId="1" applyFont="1" applyFill="1" applyBorder="1" applyAlignment="1">
      <alignment horizontal="center" vertical="center" wrapText="1"/>
    </xf>
    <xf numFmtId="0" fontId="18" fillId="7" borderId="55" xfId="1" applyFont="1" applyFill="1" applyBorder="1" applyAlignment="1">
      <alignment horizontal="center" vertical="center" wrapText="1"/>
    </xf>
    <xf numFmtId="0" fontId="18" fillId="7" borderId="53" xfId="1" applyFont="1" applyFill="1" applyBorder="1" applyAlignment="1">
      <alignment horizontal="center" vertical="center" wrapText="1"/>
    </xf>
    <xf numFmtId="0" fontId="18" fillId="7" borderId="56" xfId="1" applyFont="1" applyFill="1" applyBorder="1" applyAlignment="1">
      <alignment vertical="top" wrapText="1"/>
    </xf>
    <xf numFmtId="0" fontId="1" fillId="0" borderId="52" xfId="1" applyBorder="1" applyAlignment="1">
      <alignment wrapText="1"/>
    </xf>
    <xf numFmtId="0" fontId="1" fillId="0" borderId="53" xfId="1" applyBorder="1" applyAlignment="1">
      <alignment wrapText="1"/>
    </xf>
    <xf numFmtId="0" fontId="21" fillId="11" borderId="85" xfId="1" applyFont="1" applyFill="1" applyBorder="1" applyAlignment="1">
      <alignment horizontal="center" vertical="center" wrapText="1"/>
    </xf>
    <xf numFmtId="0" fontId="19" fillId="2" borderId="62" xfId="1" applyFont="1" applyFill="1" applyBorder="1" applyAlignment="1">
      <alignment horizontal="center" vertical="center" wrapText="1"/>
    </xf>
    <xf numFmtId="0" fontId="19" fillId="2" borderId="18" xfId="1" applyFont="1" applyFill="1" applyBorder="1" applyAlignment="1">
      <alignment horizontal="center" vertical="center" wrapText="1"/>
    </xf>
    <xf numFmtId="0" fontId="19" fillId="2" borderId="60" xfId="1" applyFont="1" applyFill="1" applyBorder="1" applyAlignment="1">
      <alignment horizontal="center" vertical="center" wrapText="1"/>
    </xf>
    <xf numFmtId="0" fontId="19" fillId="3" borderId="62" xfId="1" applyFont="1" applyFill="1" applyBorder="1" applyAlignment="1">
      <alignment horizontal="center" vertical="center" wrapText="1"/>
    </xf>
    <xf numFmtId="0" fontId="19" fillId="3" borderId="60" xfId="1" applyFont="1" applyFill="1" applyBorder="1" applyAlignment="1">
      <alignment horizontal="center" vertical="center" wrapText="1"/>
    </xf>
    <xf numFmtId="0" fontId="19" fillId="4" borderId="62" xfId="1" applyFont="1" applyFill="1" applyBorder="1" applyAlignment="1">
      <alignment horizontal="center" vertical="center" wrapText="1"/>
    </xf>
    <xf numFmtId="0" fontId="19" fillId="4" borderId="18" xfId="1" applyFont="1" applyFill="1" applyBorder="1" applyAlignment="1">
      <alignment horizontal="center" vertical="center" wrapText="1"/>
    </xf>
    <xf numFmtId="49" fontId="20" fillId="10" borderId="62" xfId="1" applyNumberFormat="1" applyFont="1" applyFill="1" applyBorder="1" applyAlignment="1">
      <alignment horizontal="center" vertical="center" wrapText="1"/>
    </xf>
    <xf numFmtId="0" fontId="20" fillId="10" borderId="18" xfId="1" applyFont="1" applyFill="1" applyBorder="1" applyAlignment="1">
      <alignment horizontal="center" vertical="center"/>
    </xf>
    <xf numFmtId="0" fontId="19" fillId="10" borderId="70" xfId="1" applyFont="1" applyFill="1" applyBorder="1" applyAlignment="1">
      <alignment horizontal="left" vertical="center" wrapText="1"/>
    </xf>
    <xf numFmtId="0" fontId="1" fillId="0" borderId="44" xfId="1" applyBorder="1" applyAlignment="1">
      <alignment wrapText="1"/>
    </xf>
    <xf numFmtId="0" fontId="1" fillId="0" borderId="45" xfId="1" applyBorder="1" applyAlignment="1">
      <alignment wrapText="1"/>
    </xf>
    <xf numFmtId="0" fontId="19" fillId="0" borderId="63" xfId="1" applyFont="1" applyFill="1" applyBorder="1" applyAlignment="1">
      <alignment horizontal="center" vertical="center" wrapText="1"/>
    </xf>
    <xf numFmtId="49" fontId="19" fillId="10" borderId="62" xfId="1" applyNumberFormat="1" applyFont="1" applyFill="1" applyBorder="1" applyAlignment="1">
      <alignment horizontal="center" vertical="center" wrapText="1"/>
    </xf>
    <xf numFmtId="0" fontId="19" fillId="10" borderId="18" xfId="1" applyFont="1" applyFill="1" applyBorder="1" applyAlignment="1">
      <alignment horizontal="center" vertical="center" wrapText="1"/>
    </xf>
    <xf numFmtId="0" fontId="20" fillId="8" borderId="60" xfId="1" applyFont="1" applyFill="1" applyBorder="1" applyAlignment="1">
      <alignment horizontal="center" vertical="center" wrapText="1"/>
    </xf>
    <xf numFmtId="0" fontId="20" fillId="10" borderId="70" xfId="1" applyFont="1" applyFill="1" applyBorder="1" applyAlignment="1">
      <alignment horizontal="left" vertical="center" wrapText="1"/>
    </xf>
    <xf numFmtId="0" fontId="21" fillId="0" borderId="85" xfId="1" applyFont="1" applyBorder="1" applyAlignment="1">
      <alignment horizontal="center" vertical="center" wrapText="1"/>
    </xf>
    <xf numFmtId="0" fontId="18" fillId="10" borderId="18" xfId="1" applyFont="1" applyFill="1" applyBorder="1" applyAlignment="1">
      <alignment horizontal="center" vertical="center"/>
    </xf>
    <xf numFmtId="0" fontId="22" fillId="0" borderId="85" xfId="1" applyFont="1" applyBorder="1" applyAlignment="1">
      <alignment horizontal="center" vertical="center" wrapText="1"/>
    </xf>
    <xf numFmtId="0" fontId="20" fillId="0" borderId="63" xfId="1" applyFont="1" applyBorder="1" applyAlignment="1">
      <alignment horizontal="center" vertical="center" wrapText="1"/>
    </xf>
    <xf numFmtId="0" fontId="19" fillId="0" borderId="63" xfId="1" applyFont="1" applyBorder="1" applyAlignment="1">
      <alignment horizontal="center" vertical="center" wrapText="1"/>
    </xf>
    <xf numFmtId="0" fontId="18" fillId="7" borderId="18" xfId="1" applyFont="1" applyFill="1" applyBorder="1" applyAlignment="1">
      <alignment horizontal="center" vertical="center"/>
    </xf>
    <xf numFmtId="0" fontId="18" fillId="7" borderId="18" xfId="1" applyFont="1" applyFill="1" applyBorder="1"/>
    <xf numFmtId="0" fontId="18" fillId="7" borderId="61" xfId="1" applyFont="1" applyFill="1" applyBorder="1" applyAlignment="1">
      <alignment horizontal="center" vertical="center"/>
    </xf>
    <xf numFmtId="0" fontId="23" fillId="0" borderId="85" xfId="1" applyFont="1" applyBorder="1" applyAlignment="1">
      <alignment horizontal="center" vertical="center" wrapText="1"/>
    </xf>
    <xf numFmtId="0" fontId="18" fillId="7" borderId="61" xfId="1" applyFont="1" applyFill="1" applyBorder="1"/>
    <xf numFmtId="0" fontId="18" fillId="7" borderId="62" xfId="1" applyFont="1" applyFill="1" applyBorder="1"/>
    <xf numFmtId="0" fontId="23" fillId="0" borderId="86" xfId="1" applyFont="1" applyBorder="1" applyAlignment="1">
      <alignment horizontal="center" vertical="center" wrapText="1"/>
    </xf>
    <xf numFmtId="0" fontId="19" fillId="2" borderId="38" xfId="1" applyFont="1" applyFill="1" applyBorder="1" applyAlignment="1">
      <alignment horizontal="center" vertical="center" wrapText="1"/>
    </xf>
    <xf numFmtId="0" fontId="19" fillId="2" borderId="39" xfId="1" applyFont="1" applyFill="1" applyBorder="1" applyAlignment="1">
      <alignment horizontal="center" vertical="center" wrapText="1"/>
    </xf>
    <xf numFmtId="0" fontId="19" fillId="2" borderId="87" xfId="1" applyFont="1" applyFill="1" applyBorder="1" applyAlignment="1">
      <alignment horizontal="center" vertical="center" wrapText="1"/>
    </xf>
    <xf numFmtId="0" fontId="19" fillId="3" borderId="38" xfId="1" applyFont="1" applyFill="1" applyBorder="1" applyAlignment="1">
      <alignment horizontal="center" vertical="center" wrapText="1"/>
    </xf>
    <xf numFmtId="0" fontId="19" fillId="3" borderId="87" xfId="1" applyFont="1" applyFill="1" applyBorder="1" applyAlignment="1">
      <alignment horizontal="center" vertical="center" wrapText="1"/>
    </xf>
    <xf numFmtId="0" fontId="19" fillId="4" borderId="38" xfId="1" applyFont="1" applyFill="1" applyBorder="1" applyAlignment="1">
      <alignment horizontal="center" vertical="center" wrapText="1"/>
    </xf>
    <xf numFmtId="0" fontId="19" fillId="4" borderId="39" xfId="1" applyFont="1" applyFill="1" applyBorder="1" applyAlignment="1">
      <alignment horizontal="center" vertical="center" wrapText="1"/>
    </xf>
    <xf numFmtId="0" fontId="20" fillId="4" borderId="87" xfId="1" applyFont="1" applyFill="1" applyBorder="1" applyAlignment="1">
      <alignment horizontal="center" vertical="center" wrapText="1"/>
    </xf>
    <xf numFmtId="0" fontId="19" fillId="8" borderId="38" xfId="1" applyFont="1" applyFill="1" applyBorder="1" applyAlignment="1">
      <alignment horizontal="center" vertical="center" wrapText="1"/>
    </xf>
    <xf numFmtId="0" fontId="19" fillId="8" borderId="39" xfId="1" applyFont="1" applyFill="1" applyBorder="1" applyAlignment="1">
      <alignment horizontal="center" vertical="center" wrapText="1"/>
    </xf>
    <xf numFmtId="0" fontId="19" fillId="8" borderId="87" xfId="1" applyFont="1" applyFill="1" applyBorder="1" applyAlignment="1">
      <alignment horizontal="center" vertical="center" wrapText="1"/>
    </xf>
    <xf numFmtId="0" fontId="19" fillId="0" borderId="42" xfId="1" applyFont="1" applyBorder="1" applyAlignment="1">
      <alignment horizontal="center" vertical="center" wrapText="1"/>
    </xf>
    <xf numFmtId="0" fontId="19" fillId="9" borderId="38" xfId="1" applyFont="1" applyFill="1" applyBorder="1" applyAlignment="1">
      <alignment horizontal="center" vertical="center" wrapText="1"/>
    </xf>
    <xf numFmtId="0" fontId="19" fillId="9" borderId="39" xfId="1" applyFont="1" applyFill="1" applyBorder="1" applyAlignment="1">
      <alignment horizontal="center" vertical="center" wrapText="1"/>
    </xf>
    <xf numFmtId="0" fontId="19" fillId="9" borderId="87" xfId="1" applyFont="1" applyFill="1" applyBorder="1" applyAlignment="1">
      <alignment horizontal="center" vertical="center" wrapText="1"/>
    </xf>
    <xf numFmtId="0" fontId="18" fillId="7" borderId="38" xfId="1" applyFont="1" applyFill="1" applyBorder="1"/>
    <xf numFmtId="0" fontId="18" fillId="7" borderId="39" xfId="1" applyFont="1" applyFill="1" applyBorder="1"/>
    <xf numFmtId="0" fontId="18" fillId="7" borderId="87" xfId="1" applyFont="1" applyFill="1" applyBorder="1"/>
    <xf numFmtId="0" fontId="1" fillId="0" borderId="51" xfId="1" applyBorder="1" applyAlignment="1">
      <alignment horizontal="center" vertical="center" wrapText="1"/>
    </xf>
    <xf numFmtId="0" fontId="1" fillId="2" borderId="75" xfId="1" applyFill="1" applyBorder="1" applyAlignment="1">
      <alignment wrapText="1"/>
    </xf>
    <xf numFmtId="0" fontId="1" fillId="2" borderId="76" xfId="1" applyFill="1" applyBorder="1" applyAlignment="1">
      <alignment wrapText="1"/>
    </xf>
    <xf numFmtId="0" fontId="1" fillId="2" borderId="88" xfId="1" applyFill="1" applyBorder="1" applyAlignment="1">
      <alignment wrapText="1"/>
    </xf>
    <xf numFmtId="0" fontId="1" fillId="3" borderId="89" xfId="1" applyFill="1" applyBorder="1" applyAlignment="1">
      <alignment wrapText="1"/>
    </xf>
    <xf numFmtId="0" fontId="1" fillId="3" borderId="76" xfId="1" applyFill="1" applyBorder="1" applyAlignment="1">
      <alignment wrapText="1"/>
    </xf>
    <xf numFmtId="0" fontId="1" fillId="4" borderId="76" xfId="1" applyFill="1" applyBorder="1" applyAlignment="1">
      <alignment wrapText="1"/>
    </xf>
    <xf numFmtId="0" fontId="1" fillId="4" borderId="51" xfId="1" applyFill="1" applyBorder="1" applyAlignment="1">
      <alignment wrapText="1"/>
    </xf>
    <xf numFmtId="0" fontId="1" fillId="5" borderId="75" xfId="1" applyFill="1" applyBorder="1" applyAlignment="1">
      <alignment wrapText="1"/>
    </xf>
    <xf numFmtId="0" fontId="1" fillId="5" borderId="88" xfId="1" applyFill="1" applyBorder="1" applyAlignment="1">
      <alignment wrapText="1"/>
    </xf>
    <xf numFmtId="0" fontId="1" fillId="5" borderId="71" xfId="1" applyFill="1" applyBorder="1" applyAlignment="1">
      <alignment wrapText="1"/>
    </xf>
    <xf numFmtId="0" fontId="1" fillId="0" borderId="90" xfId="1" applyBorder="1" applyAlignment="1">
      <alignment horizontal="center" vertical="center" wrapText="1"/>
    </xf>
    <xf numFmtId="0" fontId="1" fillId="6" borderId="89" xfId="1" applyFill="1" applyBorder="1" applyAlignment="1">
      <alignment wrapText="1"/>
    </xf>
    <xf numFmtId="0" fontId="1" fillId="6" borderId="76" xfId="1" applyFill="1" applyBorder="1" applyAlignment="1">
      <alignment wrapText="1"/>
    </xf>
    <xf numFmtId="0" fontId="1" fillId="6" borderId="51" xfId="1" applyFill="1" applyBorder="1" applyAlignment="1">
      <alignment wrapText="1"/>
    </xf>
    <xf numFmtId="0" fontId="1" fillId="6" borderId="75" xfId="1" applyFill="1" applyBorder="1" applyAlignment="1">
      <alignment wrapText="1"/>
    </xf>
    <xf numFmtId="0" fontId="1" fillId="7" borderId="75" xfId="1" applyFill="1" applyBorder="1" applyAlignment="1">
      <alignment wrapText="1"/>
    </xf>
    <xf numFmtId="0" fontId="1" fillId="7" borderId="76" xfId="1" applyFill="1" applyBorder="1" applyAlignment="1">
      <alignment wrapText="1"/>
    </xf>
    <xf numFmtId="0" fontId="1" fillId="7" borderId="51" xfId="1" applyFill="1" applyBorder="1" applyAlignment="1">
      <alignment wrapText="1"/>
    </xf>
    <xf numFmtId="0" fontId="1" fillId="0" borderId="59" xfId="1" applyBorder="1" applyAlignment="1">
      <alignment horizontal="center" vertical="center" wrapText="1"/>
    </xf>
    <xf numFmtId="0" fontId="1" fillId="2" borderId="44" xfId="1" applyFill="1" applyBorder="1" applyAlignment="1">
      <alignment wrapText="1"/>
    </xf>
    <xf numFmtId="0" fontId="1" fillId="2" borderId="45" xfId="1" applyFill="1" applyBorder="1" applyAlignment="1">
      <alignment wrapText="1"/>
    </xf>
    <xf numFmtId="0" fontId="1" fillId="2" borderId="46" xfId="1" applyFill="1" applyBorder="1" applyAlignment="1">
      <alignment wrapText="1"/>
    </xf>
    <xf numFmtId="0" fontId="1" fillId="3" borderId="47" xfId="1" applyFill="1" applyBorder="1" applyAlignment="1">
      <alignment wrapText="1"/>
    </xf>
    <xf numFmtId="0" fontId="1" fillId="3" borderId="45" xfId="1" applyFill="1" applyBorder="1" applyAlignment="1">
      <alignment wrapText="1"/>
    </xf>
    <xf numFmtId="0" fontId="1" fillId="4" borderId="45" xfId="1" applyFill="1" applyBorder="1" applyAlignment="1">
      <alignment wrapText="1"/>
    </xf>
    <xf numFmtId="0" fontId="1" fillId="4" borderId="48" xfId="1" applyFill="1" applyBorder="1" applyAlignment="1">
      <alignment wrapText="1"/>
    </xf>
    <xf numFmtId="0" fontId="1" fillId="5" borderId="44" xfId="1" applyFill="1" applyBorder="1" applyAlignment="1">
      <alignment wrapText="1"/>
    </xf>
    <xf numFmtId="0" fontId="1" fillId="5" borderId="46" xfId="1" applyFill="1" applyBorder="1" applyAlignment="1">
      <alignment wrapText="1"/>
    </xf>
    <xf numFmtId="0" fontId="1" fillId="5" borderId="49" xfId="1" applyFill="1" applyBorder="1" applyAlignment="1">
      <alignment wrapText="1"/>
    </xf>
    <xf numFmtId="0" fontId="1" fillId="6" borderId="47" xfId="1" applyFill="1" applyBorder="1" applyAlignment="1">
      <alignment wrapText="1"/>
    </xf>
    <xf numFmtId="0" fontId="1" fillId="6" borderId="45" xfId="1" applyFill="1" applyBorder="1" applyAlignment="1">
      <alignment wrapText="1"/>
    </xf>
    <xf numFmtId="0" fontId="1" fillId="6" borderId="48" xfId="1" applyFill="1" applyBorder="1" applyAlignment="1">
      <alignment wrapText="1"/>
    </xf>
    <xf numFmtId="0" fontId="1" fillId="6" borderId="44" xfId="1" applyFill="1" applyBorder="1" applyAlignment="1">
      <alignment wrapText="1"/>
    </xf>
    <xf numFmtId="0" fontId="1" fillId="7" borderId="44" xfId="1" applyFill="1" applyBorder="1" applyAlignment="1">
      <alignment wrapText="1"/>
    </xf>
    <xf numFmtId="0" fontId="1" fillId="7" borderId="45" xfId="1" applyFill="1" applyBorder="1" applyAlignment="1">
      <alignment wrapText="1"/>
    </xf>
    <xf numFmtId="0" fontId="1" fillId="7" borderId="48" xfId="1" applyFill="1" applyBorder="1" applyAlignment="1">
      <alignment wrapText="1"/>
    </xf>
    <xf numFmtId="0" fontId="1" fillId="2" borderId="52" xfId="1" applyFill="1" applyBorder="1" applyAlignment="1">
      <alignment wrapText="1"/>
    </xf>
    <xf numFmtId="0" fontId="1" fillId="2" borderId="53" xfId="1" applyFill="1" applyBorder="1" applyAlignment="1">
      <alignment wrapText="1"/>
    </xf>
    <xf numFmtId="0" fontId="1" fillId="2" borderId="54" xfId="1" applyFill="1" applyBorder="1" applyAlignment="1">
      <alignment wrapText="1"/>
    </xf>
    <xf numFmtId="0" fontId="1" fillId="3" borderId="55" xfId="1" applyFill="1" applyBorder="1" applyAlignment="1">
      <alignment wrapText="1"/>
    </xf>
    <xf numFmtId="0" fontId="1" fillId="3" borderId="53" xfId="1" applyFill="1" applyBorder="1" applyAlignment="1">
      <alignment wrapText="1"/>
    </xf>
    <xf numFmtId="0" fontId="1" fillId="4" borderId="53" xfId="1" applyFill="1" applyBorder="1" applyAlignment="1">
      <alignment wrapText="1"/>
    </xf>
    <xf numFmtId="0" fontId="1" fillId="4" borderId="56" xfId="1" applyFill="1" applyBorder="1" applyAlignment="1">
      <alignment wrapText="1"/>
    </xf>
    <xf numFmtId="0" fontId="1" fillId="5" borderId="52" xfId="1" applyFill="1" applyBorder="1" applyAlignment="1">
      <alignment wrapText="1"/>
    </xf>
    <xf numFmtId="0" fontId="1" fillId="5" borderId="54" xfId="1" applyFill="1" applyBorder="1" applyAlignment="1">
      <alignment wrapText="1"/>
    </xf>
    <xf numFmtId="0" fontId="1" fillId="5" borderId="57" xfId="1" applyFill="1" applyBorder="1" applyAlignment="1">
      <alignment wrapText="1"/>
    </xf>
    <xf numFmtId="0" fontId="1" fillId="0" borderId="58" xfId="1" applyBorder="1" applyAlignment="1">
      <alignment horizontal="center" vertical="center" wrapText="1"/>
    </xf>
    <xf numFmtId="0" fontId="1" fillId="6" borderId="55" xfId="1" applyFill="1" applyBorder="1" applyAlignment="1">
      <alignment wrapText="1"/>
    </xf>
    <xf numFmtId="0" fontId="1" fillId="6" borderId="53" xfId="1" applyFill="1" applyBorder="1" applyAlignment="1">
      <alignment wrapText="1"/>
    </xf>
    <xf numFmtId="0" fontId="1" fillId="6" borderId="56" xfId="1" applyFill="1" applyBorder="1" applyAlignment="1">
      <alignment wrapText="1"/>
    </xf>
    <xf numFmtId="0" fontId="1" fillId="6" borderId="52" xfId="1" applyFill="1" applyBorder="1" applyAlignment="1">
      <alignment wrapText="1"/>
    </xf>
    <xf numFmtId="0" fontId="1" fillId="7" borderId="52" xfId="1" applyFill="1" applyBorder="1" applyAlignment="1">
      <alignment wrapText="1"/>
    </xf>
    <xf numFmtId="0" fontId="1" fillId="7" borderId="53" xfId="1" applyFill="1" applyBorder="1" applyAlignment="1">
      <alignment wrapText="1"/>
    </xf>
    <xf numFmtId="0" fontId="1" fillId="7" borderId="56" xfId="1" applyFill="1" applyBorder="1" applyAlignment="1">
      <alignment wrapText="1"/>
    </xf>
    <xf numFmtId="0" fontId="1" fillId="0" borderId="59" xfId="1" applyFill="1" applyBorder="1" applyAlignment="1">
      <alignment horizontal="center" vertical="center" wrapText="1"/>
    </xf>
    <xf numFmtId="0" fontId="1" fillId="0" borderId="51" xfId="1" applyFill="1" applyBorder="1" applyAlignment="1">
      <alignment horizontal="center" vertical="center" wrapText="1"/>
    </xf>
    <xf numFmtId="0" fontId="11" fillId="0" borderId="58" xfId="1" applyFont="1" applyBorder="1" applyAlignment="1">
      <alignment horizontal="center" vertical="center"/>
    </xf>
    <xf numFmtId="0" fontId="1" fillId="12" borderId="45" xfId="1" applyFill="1" applyBorder="1"/>
    <xf numFmtId="0" fontId="3" fillId="0" borderId="50" xfId="1" applyFont="1" applyBorder="1" applyAlignment="1">
      <alignment horizontal="center" vertical="center"/>
    </xf>
    <xf numFmtId="0" fontId="3" fillId="6" borderId="45" xfId="1" applyFont="1" applyFill="1" applyBorder="1" applyAlignment="1">
      <alignment vertical="center"/>
    </xf>
    <xf numFmtId="0" fontId="3" fillId="6" borderId="48" xfId="1" applyFont="1" applyFill="1" applyBorder="1" applyAlignment="1">
      <alignment vertical="center"/>
    </xf>
    <xf numFmtId="0" fontId="3" fillId="0" borderId="58" xfId="1" applyFont="1" applyBorder="1" applyAlignment="1">
      <alignment horizontal="center" vertical="center"/>
    </xf>
    <xf numFmtId="0" fontId="3" fillId="6" borderId="53" xfId="1" applyFont="1" applyFill="1" applyBorder="1" applyAlignment="1">
      <alignment vertical="center"/>
    </xf>
    <xf numFmtId="0" fontId="3" fillId="6" borderId="56" xfId="1" applyFont="1" applyFill="1" applyBorder="1" applyAlignment="1">
      <alignment vertical="center"/>
    </xf>
    <xf numFmtId="0" fontId="3" fillId="5" borderId="49" xfId="1" applyFont="1" applyFill="1" applyBorder="1" applyAlignment="1">
      <alignment vertical="center"/>
    </xf>
    <xf numFmtId="0" fontId="3" fillId="5" borderId="57" xfId="1" applyFont="1" applyFill="1" applyBorder="1" applyAlignment="1">
      <alignment vertical="center"/>
    </xf>
    <xf numFmtId="0" fontId="3" fillId="5" borderId="44" xfId="1" applyFont="1" applyFill="1" applyBorder="1"/>
    <xf numFmtId="0" fontId="3" fillId="5" borderId="46" xfId="1" applyFont="1" applyFill="1" applyBorder="1"/>
    <xf numFmtId="0" fontId="3" fillId="6" borderId="47" xfId="1" applyFont="1" applyFill="1" applyBorder="1"/>
    <xf numFmtId="0" fontId="3" fillId="6" borderId="45" xfId="1" applyFont="1" applyFill="1" applyBorder="1"/>
    <xf numFmtId="0" fontId="3" fillId="6" borderId="48" xfId="1" applyFont="1" applyFill="1" applyBorder="1"/>
    <xf numFmtId="0" fontId="3" fillId="6" borderId="44" xfId="1" applyFont="1" applyFill="1" applyBorder="1"/>
    <xf numFmtId="0" fontId="3" fillId="5" borderId="52" xfId="1" applyFont="1" applyFill="1" applyBorder="1"/>
    <xf numFmtId="0" fontId="3" fillId="5" borderId="54" xfId="1" applyFont="1" applyFill="1" applyBorder="1"/>
    <xf numFmtId="0" fontId="3" fillId="6" borderId="55" xfId="1" applyFont="1" applyFill="1" applyBorder="1"/>
    <xf numFmtId="0" fontId="3" fillId="6" borderId="53" xfId="1" applyFont="1" applyFill="1" applyBorder="1"/>
    <xf numFmtId="0" fontId="3" fillId="6" borderId="56" xfId="1" applyFont="1" applyFill="1" applyBorder="1"/>
    <xf numFmtId="0" fontId="3" fillId="6" borderId="52" xfId="1" applyFont="1" applyFill="1" applyBorder="1"/>
    <xf numFmtId="0" fontId="1" fillId="5" borderId="49" xfId="1" applyFill="1" applyBorder="1" applyAlignment="1">
      <alignment vertical="center"/>
    </xf>
    <xf numFmtId="0" fontId="1" fillId="5" borderId="57" xfId="1" applyFill="1" applyBorder="1" applyAlignment="1">
      <alignment vertical="center"/>
    </xf>
    <xf numFmtId="0" fontId="3" fillId="5" borderId="44" xfId="1" applyFont="1" applyFill="1" applyBorder="1" applyAlignment="1">
      <alignment horizontal="center" vertical="center"/>
    </xf>
    <xf numFmtId="0" fontId="3" fillId="5" borderId="46" xfId="1" applyFont="1" applyFill="1" applyBorder="1" applyAlignment="1">
      <alignment horizontal="center" vertical="center"/>
    </xf>
    <xf numFmtId="0" fontId="3" fillId="6" borderId="47" xfId="1" applyFont="1" applyFill="1" applyBorder="1" applyAlignment="1">
      <alignment horizontal="center" vertical="center"/>
    </xf>
    <xf numFmtId="0" fontId="3" fillId="6" borderId="45" xfId="1" applyFont="1" applyFill="1" applyBorder="1" applyAlignment="1">
      <alignment horizontal="center" vertical="center"/>
    </xf>
    <xf numFmtId="0" fontId="3" fillId="6" borderId="48" xfId="1" applyFont="1" applyFill="1" applyBorder="1" applyAlignment="1">
      <alignment horizontal="center" vertical="center"/>
    </xf>
    <xf numFmtId="0" fontId="3" fillId="6" borderId="44" xfId="1" applyFont="1" applyFill="1" applyBorder="1" applyAlignment="1">
      <alignment horizontal="center" vertical="center"/>
    </xf>
    <xf numFmtId="0" fontId="9" fillId="2" borderId="20" xfId="1" applyFont="1" applyFill="1" applyBorder="1" applyAlignment="1">
      <alignment horizontal="center" vertical="center"/>
    </xf>
    <xf numFmtId="0" fontId="24" fillId="7" borderId="29" xfId="1" applyFont="1" applyFill="1" applyBorder="1" applyAlignment="1">
      <alignment horizontal="center" vertical="center"/>
    </xf>
    <xf numFmtId="0" fontId="9" fillId="2" borderId="33" xfId="1" applyFont="1" applyFill="1" applyBorder="1" applyAlignment="1">
      <alignment horizontal="center" textRotation="90"/>
    </xf>
    <xf numFmtId="0" fontId="24" fillId="7" borderId="33" xfId="1" applyFont="1" applyFill="1" applyBorder="1" applyAlignment="1">
      <alignment horizontal="center" vertical="center" textRotation="90"/>
    </xf>
    <xf numFmtId="0" fontId="9" fillId="2" borderId="44" xfId="1" applyFont="1" applyFill="1" applyBorder="1" applyAlignment="1">
      <alignment horizontal="center" vertical="center"/>
    </xf>
    <xf numFmtId="0" fontId="24" fillId="7" borderId="44" xfId="1" applyFont="1" applyFill="1" applyBorder="1" applyAlignment="1">
      <alignment horizontal="center" vertical="center"/>
    </xf>
    <xf numFmtId="0" fontId="9" fillId="2" borderId="52" xfId="1" applyFont="1" applyFill="1" applyBorder="1" applyAlignment="1">
      <alignment horizontal="center" vertical="center"/>
    </xf>
    <xf numFmtId="0" fontId="24" fillId="7" borderId="52" xfId="1" applyFont="1" applyFill="1" applyBorder="1" applyAlignment="1">
      <alignment horizontal="center" vertical="center"/>
    </xf>
    <xf numFmtId="0" fontId="9" fillId="2" borderId="94" xfId="1" applyFont="1" applyFill="1" applyBorder="1" applyAlignment="1">
      <alignment horizontal="center" vertical="center"/>
    </xf>
    <xf numFmtId="0" fontId="1" fillId="2" borderId="95" xfId="1" applyFill="1" applyBorder="1"/>
    <xf numFmtId="0" fontId="1" fillId="3" borderId="92" xfId="1" applyFill="1" applyBorder="1"/>
    <xf numFmtId="0" fontId="1" fillId="5" borderId="95" xfId="1" applyFill="1" applyBorder="1"/>
    <xf numFmtId="0" fontId="1" fillId="6" borderId="92" xfId="1" applyFill="1" applyBorder="1"/>
    <xf numFmtId="0" fontId="1" fillId="6" borderId="26" xfId="1" applyFill="1" applyBorder="1"/>
    <xf numFmtId="0" fontId="1" fillId="6" borderId="93" xfId="1" applyFill="1" applyBorder="1"/>
    <xf numFmtId="0" fontId="1" fillId="6" borderId="94" xfId="1" applyFill="1" applyBorder="1"/>
    <xf numFmtId="0" fontId="24" fillId="7" borderId="26" xfId="1" applyFont="1" applyFill="1" applyBorder="1"/>
    <xf numFmtId="0" fontId="9" fillId="2" borderId="75" xfId="1" applyFont="1" applyFill="1" applyBorder="1" applyAlignment="1">
      <alignment horizontal="center" vertical="center"/>
    </xf>
    <xf numFmtId="0" fontId="1" fillId="2" borderId="88" xfId="1" applyFill="1" applyBorder="1"/>
    <xf numFmtId="0" fontId="1" fillId="3" borderId="89" xfId="1" applyFill="1" applyBorder="1"/>
    <xf numFmtId="0" fontId="1" fillId="4" borderId="76" xfId="1" applyFill="1" applyBorder="1"/>
    <xf numFmtId="0" fontId="1" fillId="5" borderId="88" xfId="1" applyFill="1" applyBorder="1"/>
    <xf numFmtId="0" fontId="1" fillId="6" borderId="89" xfId="1" applyFill="1" applyBorder="1"/>
    <xf numFmtId="0" fontId="1" fillId="6" borderId="76" xfId="1" applyFill="1" applyBorder="1"/>
    <xf numFmtId="0" fontId="1" fillId="6" borderId="51" xfId="1" applyFill="1" applyBorder="1"/>
    <xf numFmtId="0" fontId="1" fillId="6" borderId="75" xfId="1" applyFill="1" applyBorder="1"/>
    <xf numFmtId="0" fontId="24" fillId="7" borderId="76" xfId="1" applyFont="1" applyFill="1" applyBorder="1"/>
    <xf numFmtId="0" fontId="1" fillId="2" borderId="26" xfId="1" applyFill="1" applyBorder="1" applyAlignment="1">
      <alignment horizontal="center" vertical="center"/>
    </xf>
    <xf numFmtId="0" fontId="1" fillId="2" borderId="97" xfId="1" applyFill="1" applyBorder="1"/>
    <xf numFmtId="0" fontId="1" fillId="3" borderId="26" xfId="1" applyFill="1" applyBorder="1" applyAlignment="1">
      <alignment horizontal="center" vertical="center"/>
    </xf>
    <xf numFmtId="0" fontId="25" fillId="4" borderId="93" xfId="1" applyFont="1" applyFill="1" applyBorder="1" applyAlignment="1">
      <alignment horizontal="center" vertical="center" wrapText="1"/>
    </xf>
    <xf numFmtId="0" fontId="1" fillId="5" borderId="77" xfId="1" applyFill="1" applyBorder="1" applyAlignment="1">
      <alignment horizontal="center" vertical="center" wrapText="1"/>
    </xf>
    <xf numFmtId="0" fontId="24" fillId="7" borderId="93" xfId="1" applyFont="1" applyFill="1" applyBorder="1" applyAlignment="1">
      <alignment horizontal="center" vertical="center" wrapText="1"/>
    </xf>
    <xf numFmtId="0" fontId="1" fillId="2" borderId="76" xfId="1" applyFill="1" applyBorder="1" applyAlignment="1">
      <alignment horizontal="center" vertical="center"/>
    </xf>
    <xf numFmtId="0" fontId="1" fillId="2" borderId="100" xfId="1" applyFill="1" applyBorder="1"/>
    <xf numFmtId="0" fontId="1" fillId="3" borderId="76" xfId="1" applyFill="1" applyBorder="1" applyAlignment="1">
      <alignment horizontal="center" vertical="center"/>
    </xf>
    <xf numFmtId="0" fontId="25" fillId="4" borderId="51" xfId="1" applyFont="1" applyFill="1" applyBorder="1" applyAlignment="1">
      <alignment horizontal="center" vertical="center" wrapText="1"/>
    </xf>
    <xf numFmtId="0" fontId="1" fillId="5" borderId="71" xfId="1" applyFill="1" applyBorder="1" applyAlignment="1">
      <alignment horizontal="center" vertical="center" wrapText="1"/>
    </xf>
    <xf numFmtId="0" fontId="24" fillId="7" borderId="51" xfId="1" applyFont="1" applyFill="1" applyBorder="1" applyAlignment="1">
      <alignment horizontal="center" vertical="center" wrapText="1"/>
    </xf>
    <xf numFmtId="0" fontId="27" fillId="2" borderId="44" xfId="1" applyFont="1" applyFill="1" applyBorder="1" applyAlignment="1">
      <alignment horizontal="center" vertical="center" wrapText="1"/>
    </xf>
    <xf numFmtId="0" fontId="1" fillId="2" borderId="30" xfId="1" applyFill="1" applyBorder="1"/>
    <xf numFmtId="0" fontId="1" fillId="2" borderId="103" xfId="1" applyFill="1" applyBorder="1"/>
    <xf numFmtId="0" fontId="1" fillId="3" borderId="91" xfId="1" applyFill="1" applyBorder="1"/>
    <xf numFmtId="0" fontId="1" fillId="3" borderId="30" xfId="1" applyFill="1" applyBorder="1"/>
    <xf numFmtId="0" fontId="1" fillId="4" borderId="30" xfId="1" applyFill="1" applyBorder="1"/>
    <xf numFmtId="0" fontId="1" fillId="4" borderId="31" xfId="1" applyFill="1" applyBorder="1"/>
    <xf numFmtId="0" fontId="1" fillId="5" borderId="29" xfId="1" applyFill="1" applyBorder="1"/>
    <xf numFmtId="0" fontId="1" fillId="5" borderId="19" xfId="1" applyFill="1" applyBorder="1"/>
    <xf numFmtId="0" fontId="1" fillId="2" borderId="26" xfId="1" applyFill="1" applyBorder="1"/>
    <xf numFmtId="0" fontId="1" fillId="3" borderId="26" xfId="1" applyFill="1" applyBorder="1"/>
    <xf numFmtId="0" fontId="1" fillId="4" borderId="93" xfId="1" applyFill="1" applyBorder="1"/>
    <xf numFmtId="0" fontId="1" fillId="5" borderId="94" xfId="1" applyFill="1" applyBorder="1"/>
    <xf numFmtId="0" fontId="1" fillId="5" borderId="77" xfId="1" applyFill="1" applyBorder="1"/>
    <xf numFmtId="0" fontId="1" fillId="7" borderId="26" xfId="1" applyFill="1" applyBorder="1"/>
    <xf numFmtId="0" fontId="1" fillId="2" borderId="76" xfId="1" applyFill="1" applyBorder="1"/>
    <xf numFmtId="0" fontId="1" fillId="3" borderId="76" xfId="1" applyFill="1" applyBorder="1"/>
    <xf numFmtId="0" fontId="1" fillId="4" borderId="51" xfId="1" applyFill="1" applyBorder="1"/>
    <xf numFmtId="0" fontId="1" fillId="5" borderId="75" xfId="1" applyFill="1" applyBorder="1"/>
    <xf numFmtId="0" fontId="1" fillId="5" borderId="71" xfId="1" applyFill="1" applyBorder="1"/>
    <xf numFmtId="0" fontId="1" fillId="7" borderId="76" xfId="1" applyFill="1" applyBorder="1"/>
    <xf numFmtId="0" fontId="27" fillId="2" borderId="52" xfId="1" applyFont="1" applyFill="1" applyBorder="1" applyAlignment="1">
      <alignment horizontal="center" vertical="center" wrapText="1"/>
    </xf>
    <xf numFmtId="0" fontId="27" fillId="2" borderId="17" xfId="1" applyFont="1" applyFill="1" applyBorder="1" applyAlignment="1">
      <alignment horizontal="center" vertical="center" wrapText="1"/>
    </xf>
    <xf numFmtId="0" fontId="24" fillId="7" borderId="17" xfId="1" applyFont="1" applyFill="1" applyBorder="1" applyAlignment="1">
      <alignment horizontal="center" vertical="center"/>
    </xf>
    <xf numFmtId="0" fontId="9" fillId="2" borderId="17" xfId="1" applyFont="1" applyFill="1" applyBorder="1" applyAlignment="1">
      <alignment horizontal="center" vertical="center"/>
    </xf>
    <xf numFmtId="0" fontId="9" fillId="2" borderId="18" xfId="1" applyFont="1" applyFill="1" applyBorder="1" applyAlignment="1">
      <alignment horizontal="center" vertical="center"/>
    </xf>
    <xf numFmtId="0" fontId="24" fillId="7" borderId="18" xfId="1" applyFont="1" applyFill="1" applyBorder="1" applyAlignment="1">
      <alignment horizontal="center" vertical="center"/>
    </xf>
    <xf numFmtId="0" fontId="1" fillId="2" borderId="20" xfId="1" applyFill="1" applyBorder="1" applyAlignment="1">
      <alignment horizontal="center"/>
    </xf>
    <xf numFmtId="0" fontId="1" fillId="2" borderId="13" xfId="1" applyFill="1" applyBorder="1" applyAlignment="1">
      <alignment horizontal="center"/>
    </xf>
    <xf numFmtId="0" fontId="1" fillId="2" borderId="14" xfId="1" applyFill="1" applyBorder="1" applyAlignment="1">
      <alignment horizontal="center"/>
    </xf>
    <xf numFmtId="0" fontId="1" fillId="4" borderId="25" xfId="1" applyFill="1" applyBorder="1" applyAlignment="1">
      <alignment horizontal="center"/>
    </xf>
    <xf numFmtId="0" fontId="1" fillId="4" borderId="26" xfId="1" applyFill="1" applyBorder="1" applyAlignment="1">
      <alignment horizontal="center"/>
    </xf>
    <xf numFmtId="0" fontId="1" fillId="4" borderId="27" xfId="1" applyFill="1" applyBorder="1" applyAlignment="1">
      <alignment horizontal="center"/>
    </xf>
    <xf numFmtId="0" fontId="1" fillId="0" borderId="0" xfId="1"/>
    <xf numFmtId="0" fontId="1" fillId="7" borderId="44" xfId="1" quotePrefix="1" applyFill="1" applyBorder="1"/>
    <xf numFmtId="49" fontId="1" fillId="7" borderId="29" xfId="1" applyNumberFormat="1" applyFill="1" applyBorder="1"/>
    <xf numFmtId="49" fontId="1" fillId="6" borderId="16" xfId="1" applyNumberFormat="1" applyFill="1" applyBorder="1" applyAlignment="1">
      <alignment horizontal="center" textRotation="90"/>
    </xf>
    <xf numFmtId="49" fontId="1" fillId="6" borderId="10" xfId="1" applyNumberFormat="1" applyFill="1" applyBorder="1" applyAlignment="1">
      <alignment horizontal="center" textRotation="90"/>
    </xf>
    <xf numFmtId="49" fontId="1" fillId="7" borderId="33" xfId="1" applyNumberFormat="1" applyFill="1" applyBorder="1" applyAlignment="1">
      <alignment horizontal="center" textRotation="90"/>
    </xf>
    <xf numFmtId="49" fontId="1" fillId="6" borderId="45" xfId="1" applyNumberFormat="1" applyFill="1" applyBorder="1"/>
    <xf numFmtId="49" fontId="1" fillId="6" borderId="48" xfId="1" applyNumberFormat="1" applyFill="1" applyBorder="1"/>
    <xf numFmtId="49" fontId="1" fillId="7" borderId="44" xfId="1" applyNumberFormat="1" applyFill="1" applyBorder="1"/>
    <xf numFmtId="0" fontId="29" fillId="0" borderId="58" xfId="1" applyFont="1" applyBorder="1" applyAlignment="1">
      <alignment horizontal="center" vertical="center"/>
    </xf>
    <xf numFmtId="49" fontId="1" fillId="6" borderId="53" xfId="1" applyNumberFormat="1" applyFill="1" applyBorder="1"/>
    <xf numFmtId="49" fontId="1" fillId="6" borderId="56" xfId="1" applyNumberFormat="1" applyFill="1" applyBorder="1"/>
    <xf numFmtId="49" fontId="1" fillId="7" borderId="52" xfId="1" applyNumberFormat="1" applyFill="1" applyBorder="1"/>
    <xf numFmtId="0" fontId="30" fillId="0" borderId="50" xfId="1" applyFont="1" applyBorder="1" applyAlignment="1">
      <alignment horizontal="center" vertical="center"/>
    </xf>
    <xf numFmtId="0" fontId="1" fillId="0" borderId="50" xfId="1" applyFont="1" applyBorder="1" applyAlignment="1">
      <alignment horizontal="center" vertical="center"/>
    </xf>
    <xf numFmtId="16" fontId="1" fillId="0" borderId="50" xfId="1" applyNumberFormat="1" applyBorder="1" applyAlignment="1">
      <alignment horizontal="center" vertical="center"/>
    </xf>
    <xf numFmtId="49" fontId="1" fillId="6" borderId="18" xfId="1" applyNumberFormat="1" applyFill="1" applyBorder="1"/>
    <xf numFmtId="49" fontId="1" fillId="6" borderId="60" xfId="1" applyNumberFormat="1" applyFill="1" applyBorder="1"/>
    <xf numFmtId="49" fontId="1" fillId="7" borderId="17" xfId="1" applyNumberFormat="1" applyFill="1" applyBorder="1"/>
    <xf numFmtId="49" fontId="1" fillId="7" borderId="18" xfId="1" applyNumberFormat="1" applyFill="1" applyBorder="1"/>
    <xf numFmtId="0" fontId="6" fillId="2" borderId="44" xfId="1" applyFont="1" applyFill="1" applyBorder="1" applyAlignment="1">
      <alignment vertical="top"/>
    </xf>
    <xf numFmtId="0" fontId="1" fillId="4" borderId="48" xfId="1" applyFill="1" applyBorder="1" applyAlignment="1">
      <alignment vertical="top"/>
    </xf>
    <xf numFmtId="0" fontId="1" fillId="5" borderId="46" xfId="1" applyFill="1" applyBorder="1" applyAlignment="1">
      <alignment vertical="top"/>
    </xf>
    <xf numFmtId="0" fontId="1" fillId="5" borderId="49" xfId="1" applyFill="1" applyBorder="1" applyAlignment="1">
      <alignment vertical="top"/>
    </xf>
    <xf numFmtId="0" fontId="1" fillId="6" borderId="46" xfId="1" applyFill="1" applyBorder="1"/>
    <xf numFmtId="0" fontId="1" fillId="6" borderId="104" xfId="1" applyFill="1" applyBorder="1"/>
    <xf numFmtId="0" fontId="1" fillId="5" borderId="44" xfId="1" applyFill="1" applyBorder="1" applyAlignment="1">
      <alignment vertical="top"/>
    </xf>
    <xf numFmtId="0" fontId="1" fillId="6" borderId="47" xfId="1" applyFill="1" applyBorder="1" applyAlignment="1">
      <alignment vertical="top"/>
    </xf>
    <xf numFmtId="0" fontId="1" fillId="6" borderId="45" xfId="1" applyFill="1" applyBorder="1" applyAlignment="1">
      <alignment vertical="top"/>
    </xf>
    <xf numFmtId="0" fontId="1" fillId="6" borderId="48" xfId="1" applyFill="1" applyBorder="1" applyAlignment="1">
      <alignment vertical="top"/>
    </xf>
    <xf numFmtId="0" fontId="1" fillId="6" borderId="44" xfId="1" applyFill="1" applyBorder="1" applyAlignment="1">
      <alignment vertical="top"/>
    </xf>
    <xf numFmtId="0" fontId="1" fillId="7" borderId="44" xfId="1" applyFill="1" applyBorder="1" applyAlignment="1">
      <alignment vertical="top"/>
    </xf>
    <xf numFmtId="0" fontId="1" fillId="7" borderId="45" xfId="1" applyFill="1" applyBorder="1" applyAlignment="1">
      <alignment vertical="top"/>
    </xf>
    <xf numFmtId="0" fontId="1" fillId="7" borderId="48" xfId="1" applyFill="1" applyBorder="1" applyAlignment="1">
      <alignment vertical="top"/>
    </xf>
    <xf numFmtId="0" fontId="6" fillId="2" borderId="45" xfId="1" applyFont="1" applyFill="1" applyBorder="1" applyAlignment="1">
      <alignment vertical="top"/>
    </xf>
    <xf numFmtId="0" fontId="6" fillId="2" borderId="46" xfId="1" applyFont="1" applyFill="1" applyBorder="1" applyAlignment="1">
      <alignment vertical="top"/>
    </xf>
    <xf numFmtId="0" fontId="1" fillId="2" borderId="46" xfId="1" applyFill="1" applyBorder="1" applyAlignment="1"/>
    <xf numFmtId="0" fontId="1" fillId="3" borderId="45" xfId="1" applyFill="1" applyBorder="1" applyAlignment="1"/>
    <xf numFmtId="0" fontId="1" fillId="4" borderId="45" xfId="1" applyFill="1" applyBorder="1" applyAlignment="1"/>
    <xf numFmtId="0" fontId="1" fillId="4" borderId="48" xfId="1" applyFill="1" applyBorder="1" applyAlignment="1"/>
    <xf numFmtId="0" fontId="1" fillId="5" borderId="44" xfId="1" applyFill="1" applyBorder="1" applyAlignment="1"/>
    <xf numFmtId="0" fontId="1" fillId="5" borderId="49" xfId="1" applyFill="1" applyBorder="1" applyAlignment="1"/>
    <xf numFmtId="0" fontId="1" fillId="6" borderId="48" xfId="1" applyFill="1" applyBorder="1" applyAlignment="1"/>
    <xf numFmtId="0" fontId="1" fillId="7" borderId="44" xfId="1" applyFill="1" applyBorder="1" applyAlignment="1"/>
    <xf numFmtId="0" fontId="1" fillId="7" borderId="45" xfId="1" applyFill="1" applyBorder="1" applyAlignment="1"/>
    <xf numFmtId="0" fontId="1" fillId="7" borderId="48" xfId="1" applyFill="1" applyBorder="1" applyAlignment="1"/>
    <xf numFmtId="0" fontId="1" fillId="3" borderId="47" xfId="1" applyFill="1" applyBorder="1" applyAlignment="1"/>
    <xf numFmtId="0" fontId="1" fillId="5" borderId="46" xfId="1" applyFill="1" applyBorder="1" applyAlignment="1"/>
    <xf numFmtId="0" fontId="1" fillId="6" borderId="47" xfId="1" applyFill="1" applyBorder="1" applyAlignment="1"/>
    <xf numFmtId="0" fontId="1" fillId="6" borderId="45" xfId="1" applyFill="1" applyBorder="1" applyAlignment="1"/>
    <xf numFmtId="0" fontId="1" fillId="6" borderId="44" xfId="1" applyFill="1" applyBorder="1" applyAlignment="1"/>
    <xf numFmtId="0" fontId="6" fillId="2" borderId="29" xfId="1" applyFont="1" applyFill="1" applyBorder="1" applyAlignment="1">
      <alignment vertical="top"/>
    </xf>
    <xf numFmtId="0" fontId="6" fillId="2" borderId="30" xfId="1" applyFont="1" applyFill="1" applyBorder="1" applyAlignment="1">
      <alignment vertical="top"/>
    </xf>
    <xf numFmtId="0" fontId="6" fillId="2" borderId="103" xfId="1" applyFont="1" applyFill="1" applyBorder="1" applyAlignment="1">
      <alignment vertical="top"/>
    </xf>
    <xf numFmtId="0" fontId="1" fillId="2" borderId="103" xfId="1" applyFill="1" applyBorder="1" applyAlignment="1"/>
    <xf numFmtId="0" fontId="1" fillId="3" borderId="91" xfId="1" applyFill="1" applyBorder="1" applyAlignment="1"/>
    <xf numFmtId="0" fontId="1" fillId="3" borderId="30" xfId="1" applyFill="1" applyBorder="1" applyAlignment="1"/>
    <xf numFmtId="0" fontId="1" fillId="4" borderId="30" xfId="1" applyFill="1" applyBorder="1" applyAlignment="1"/>
    <xf numFmtId="0" fontId="1" fillId="4" borderId="31" xfId="1" applyFill="1" applyBorder="1" applyAlignment="1"/>
    <xf numFmtId="0" fontId="1" fillId="5" borderId="29" xfId="1" applyFill="1" applyBorder="1" applyAlignment="1"/>
    <xf numFmtId="0" fontId="1" fillId="5" borderId="103" xfId="1" applyFill="1" applyBorder="1" applyAlignment="1"/>
    <xf numFmtId="0" fontId="1" fillId="5" borderId="19" xfId="1" applyFill="1" applyBorder="1" applyAlignment="1"/>
    <xf numFmtId="0" fontId="1" fillId="0" borderId="0" xfId="1" applyBorder="1" applyAlignment="1">
      <alignment horizontal="center" vertical="center"/>
    </xf>
    <xf numFmtId="0" fontId="1" fillId="6" borderId="91" xfId="1" applyFill="1" applyBorder="1" applyAlignment="1"/>
    <xf numFmtId="0" fontId="1" fillId="6" borderId="30" xfId="1" applyFill="1" applyBorder="1" applyAlignment="1"/>
    <xf numFmtId="0" fontId="1" fillId="6" borderId="31" xfId="1" applyFill="1" applyBorder="1" applyAlignment="1"/>
    <xf numFmtId="0" fontId="1" fillId="6" borderId="62" xfId="1" applyFill="1" applyBorder="1" applyAlignment="1"/>
    <xf numFmtId="0" fontId="1" fillId="6" borderId="18" xfId="1" applyFill="1" applyBorder="1" applyAlignment="1"/>
    <xf numFmtId="0" fontId="1" fillId="6" borderId="60" xfId="1" applyFill="1" applyBorder="1" applyAlignment="1"/>
    <xf numFmtId="0" fontId="1" fillId="7" borderId="17" xfId="1" applyFill="1" applyBorder="1" applyAlignment="1"/>
    <xf numFmtId="0" fontId="1" fillId="7" borderId="18" xfId="1" applyFill="1" applyBorder="1" applyAlignment="1"/>
    <xf numFmtId="0" fontId="1" fillId="7" borderId="60" xfId="1" applyFill="1" applyBorder="1" applyAlignment="1"/>
    <xf numFmtId="0" fontId="6" fillId="2" borderId="18" xfId="1" applyFont="1" applyFill="1" applyBorder="1" applyAlignment="1">
      <alignment vertical="top"/>
    </xf>
    <xf numFmtId="0" fontId="1" fillId="2" borderId="18" xfId="1" applyFill="1" applyBorder="1" applyAlignment="1"/>
    <xf numFmtId="0" fontId="1" fillId="2" borderId="61" xfId="1" applyFill="1" applyBorder="1" applyAlignment="1"/>
    <xf numFmtId="0" fontId="1" fillId="3" borderId="62" xfId="1" applyFill="1" applyBorder="1" applyAlignment="1"/>
    <xf numFmtId="0" fontId="1" fillId="3" borderId="18" xfId="1" applyFill="1" applyBorder="1" applyAlignment="1">
      <alignment vertical="top"/>
    </xf>
    <xf numFmtId="0" fontId="1" fillId="4" borderId="18" xfId="1" applyFill="1" applyBorder="1" applyAlignment="1"/>
    <xf numFmtId="0" fontId="1" fillId="4" borderId="60" xfId="1" applyFill="1" applyBorder="1" applyAlignment="1"/>
    <xf numFmtId="0" fontId="1" fillId="5" borderId="62" xfId="1" applyFill="1" applyBorder="1" applyAlignment="1"/>
    <xf numFmtId="0" fontId="1" fillId="5" borderId="61" xfId="1" applyFill="1" applyBorder="1" applyAlignment="1"/>
    <xf numFmtId="0" fontId="1" fillId="5" borderId="63" xfId="1" applyFill="1" applyBorder="1" applyAlignment="1">
      <alignment vertical="top"/>
    </xf>
    <xf numFmtId="0" fontId="1" fillId="2" borderId="52" xfId="1" applyFill="1" applyBorder="1" applyAlignment="1"/>
    <xf numFmtId="0" fontId="1" fillId="2" borderId="53" xfId="1" applyFill="1" applyBorder="1" applyAlignment="1"/>
    <xf numFmtId="0" fontId="1" fillId="2" borderId="54" xfId="1" applyFill="1" applyBorder="1" applyAlignment="1"/>
    <xf numFmtId="0" fontId="1" fillId="3" borderId="55" xfId="1" applyFill="1" applyBorder="1" applyAlignment="1"/>
    <xf numFmtId="0" fontId="1" fillId="3" borderId="53" xfId="1" applyFill="1" applyBorder="1" applyAlignment="1"/>
    <xf numFmtId="0" fontId="1" fillId="4" borderId="53" xfId="1" applyFill="1" applyBorder="1" applyAlignment="1"/>
    <xf numFmtId="0" fontId="1" fillId="4" borderId="56" xfId="1" applyFill="1" applyBorder="1" applyAlignment="1"/>
    <xf numFmtId="0" fontId="1" fillId="5" borderId="52" xfId="1" applyFill="1" applyBorder="1" applyAlignment="1"/>
    <xf numFmtId="0" fontId="1" fillId="5" borderId="54" xfId="1" applyFill="1" applyBorder="1" applyAlignment="1"/>
    <xf numFmtId="0" fontId="1" fillId="5" borderId="57" xfId="1" applyFill="1" applyBorder="1" applyAlignment="1"/>
    <xf numFmtId="0" fontId="1" fillId="6" borderId="55" xfId="1" applyFill="1" applyBorder="1" applyAlignment="1"/>
    <xf numFmtId="0" fontId="1" fillId="6" borderId="53" xfId="1" applyFill="1" applyBorder="1" applyAlignment="1"/>
    <xf numFmtId="0" fontId="1" fillId="6" borderId="56" xfId="1" applyFill="1" applyBorder="1" applyAlignment="1"/>
    <xf numFmtId="0" fontId="1" fillId="6" borderId="52" xfId="1" applyFill="1" applyBorder="1" applyAlignment="1"/>
    <xf numFmtId="0" fontId="1" fillId="7" borderId="52" xfId="1" applyFill="1" applyBorder="1" applyAlignment="1"/>
    <xf numFmtId="0" fontId="1" fillId="7" borderId="53" xfId="1" applyFill="1" applyBorder="1" applyAlignment="1"/>
    <xf numFmtId="0" fontId="1" fillId="7" borderId="56" xfId="1" applyFill="1" applyBorder="1" applyAlignment="1"/>
    <xf numFmtId="0" fontId="1" fillId="5" borderId="35" xfId="1" applyFill="1" applyBorder="1" applyAlignment="1">
      <alignment horizontal="center" textRotation="90" wrapText="1"/>
    </xf>
    <xf numFmtId="0" fontId="1" fillId="13" borderId="17" xfId="1" applyFill="1" applyBorder="1"/>
    <xf numFmtId="0" fontId="1" fillId="2" borderId="55" xfId="1" applyFill="1" applyBorder="1"/>
    <xf numFmtId="0" fontId="1" fillId="0" borderId="65" xfId="1" applyBorder="1"/>
    <xf numFmtId="0" fontId="1" fillId="0" borderId="69" xfId="1" applyBorder="1"/>
    <xf numFmtId="0" fontId="1" fillId="2" borderId="106" xfId="1" applyFill="1" applyBorder="1"/>
    <xf numFmtId="0" fontId="6" fillId="16" borderId="44" xfId="1" applyFont="1" applyFill="1" applyBorder="1" applyAlignment="1">
      <alignment vertical="top" wrapText="1"/>
    </xf>
    <xf numFmtId="0" fontId="6" fillId="16" borderId="45" xfId="1" applyFont="1" applyFill="1" applyBorder="1" applyAlignment="1">
      <alignment vertical="top" wrapText="1"/>
    </xf>
    <xf numFmtId="0" fontId="6" fillId="16" borderId="46" xfId="1" applyFont="1" applyFill="1" applyBorder="1" applyAlignment="1">
      <alignment vertical="top" wrapText="1"/>
    </xf>
    <xf numFmtId="0" fontId="1" fillId="16" borderId="46" xfId="1" applyFill="1" applyBorder="1"/>
    <xf numFmtId="0" fontId="1" fillId="16" borderId="47" xfId="1" applyFill="1" applyBorder="1"/>
    <xf numFmtId="0" fontId="1" fillId="16" borderId="45" xfId="1" applyFill="1" applyBorder="1"/>
    <xf numFmtId="0" fontId="1" fillId="16" borderId="48" xfId="1" applyFill="1" applyBorder="1"/>
    <xf numFmtId="0" fontId="1" fillId="16" borderId="44" xfId="1" applyFill="1" applyBorder="1"/>
    <xf numFmtId="0" fontId="1" fillId="16" borderId="49" xfId="1" applyFill="1" applyBorder="1"/>
    <xf numFmtId="0" fontId="1" fillId="16" borderId="50" xfId="1" applyFill="1" applyBorder="1" applyAlignment="1">
      <alignment horizontal="center" vertical="center"/>
    </xf>
    <xf numFmtId="0" fontId="31" fillId="0" borderId="98" xfId="1" applyFont="1" applyBorder="1" applyAlignment="1">
      <alignment wrapText="1"/>
    </xf>
    <xf numFmtId="0" fontId="31" fillId="0" borderId="25" xfId="1" applyFont="1" applyBorder="1" applyAlignment="1">
      <alignment wrapText="1"/>
    </xf>
    <xf numFmtId="0" fontId="31" fillId="0" borderId="94" xfId="1" applyFont="1" applyBorder="1" applyAlignment="1">
      <alignment wrapText="1"/>
    </xf>
    <xf numFmtId="0" fontId="1" fillId="16" borderId="52" xfId="1" applyFill="1" applyBorder="1"/>
    <xf numFmtId="0" fontId="1" fillId="16" borderId="53" xfId="1" applyFill="1" applyBorder="1"/>
    <xf numFmtId="0" fontId="1" fillId="16" borderId="54" xfId="1" applyFill="1" applyBorder="1"/>
    <xf numFmtId="0" fontId="1" fillId="16" borderId="55" xfId="1" applyFill="1" applyBorder="1"/>
    <xf numFmtId="0" fontId="1" fillId="16" borderId="56" xfId="1" applyFill="1" applyBorder="1"/>
    <xf numFmtId="0" fontId="1" fillId="16" borderId="57" xfId="1" applyFill="1" applyBorder="1"/>
    <xf numFmtId="0" fontId="1" fillId="16" borderId="58" xfId="1" applyFill="1" applyBorder="1" applyAlignment="1">
      <alignment horizontal="center" vertical="center"/>
    </xf>
    <xf numFmtId="0" fontId="31" fillId="0" borderId="101" xfId="1" applyFont="1" applyBorder="1" applyAlignment="1">
      <alignment wrapText="1"/>
    </xf>
    <xf numFmtId="0" fontId="31" fillId="0" borderId="90" xfId="1" applyFont="1" applyBorder="1" applyAlignment="1">
      <alignment wrapText="1"/>
    </xf>
    <xf numFmtId="0" fontId="31" fillId="0" borderId="75" xfId="1" applyFont="1" applyBorder="1" applyAlignment="1">
      <alignment wrapText="1"/>
    </xf>
    <xf numFmtId="0" fontId="1" fillId="0" borderId="98" xfId="1" applyBorder="1" applyAlignment="1"/>
    <xf numFmtId="0" fontId="1" fillId="0" borderId="25" xfId="1" applyBorder="1" applyAlignment="1"/>
    <xf numFmtId="0" fontId="1" fillId="0" borderId="94" xfId="1" applyBorder="1" applyAlignment="1"/>
    <xf numFmtId="0" fontId="1" fillId="0" borderId="101" xfId="1" applyBorder="1" applyAlignment="1"/>
    <xf numFmtId="0" fontId="1" fillId="0" borderId="90" xfId="1" applyBorder="1" applyAlignment="1"/>
    <xf numFmtId="0" fontId="1" fillId="0" borderId="75" xfId="1" applyBorder="1" applyAlignment="1"/>
    <xf numFmtId="0" fontId="32" fillId="0" borderId="98" xfId="1" applyFont="1" applyBorder="1" applyAlignment="1">
      <alignment vertical="center"/>
    </xf>
    <xf numFmtId="0" fontId="32" fillId="0" borderId="25" xfId="1" applyFont="1" applyBorder="1" applyAlignment="1">
      <alignment vertical="center"/>
    </xf>
    <xf numFmtId="0" fontId="32" fillId="0" borderId="94" xfId="1" applyFont="1" applyBorder="1" applyAlignment="1">
      <alignment vertical="center"/>
    </xf>
    <xf numFmtId="0" fontId="32" fillId="0" borderId="101" xfId="1" applyFont="1" applyBorder="1" applyAlignment="1">
      <alignment vertical="center"/>
    </xf>
    <xf numFmtId="0" fontId="32" fillId="0" borderId="90" xfId="1" applyFont="1" applyBorder="1" applyAlignment="1">
      <alignment vertical="center"/>
    </xf>
    <xf numFmtId="0" fontId="32" fillId="0" borderId="75" xfId="1" applyFont="1" applyBorder="1" applyAlignment="1">
      <alignment vertical="center"/>
    </xf>
    <xf numFmtId="0" fontId="6" fillId="16" borderId="52" xfId="1" applyFont="1" applyFill="1" applyBorder="1" applyAlignment="1">
      <alignment vertical="top" wrapText="1"/>
    </xf>
    <xf numFmtId="0" fontId="6" fillId="16" borderId="53" xfId="1" applyFont="1" applyFill="1" applyBorder="1" applyAlignment="1">
      <alignment vertical="top" wrapText="1"/>
    </xf>
    <xf numFmtId="0" fontId="6" fillId="16" borderId="54" xfId="1" applyFont="1" applyFill="1" applyBorder="1" applyAlignment="1">
      <alignment vertical="top" wrapText="1"/>
    </xf>
    <xf numFmtId="0" fontId="32" fillId="0" borderId="98" xfId="1" applyFont="1" applyBorder="1" applyAlignment="1">
      <alignment vertical="center" wrapText="1"/>
    </xf>
    <xf numFmtId="0" fontId="32" fillId="0" borderId="25" xfId="1" applyFont="1" applyBorder="1" applyAlignment="1">
      <alignment vertical="center" wrapText="1"/>
    </xf>
    <xf numFmtId="0" fontId="32" fillId="0" borderId="94" xfId="1" applyFont="1" applyBorder="1" applyAlignment="1">
      <alignment vertical="center" wrapText="1"/>
    </xf>
    <xf numFmtId="0" fontId="32" fillId="0" borderId="101" xfId="1" applyFont="1" applyBorder="1" applyAlignment="1">
      <alignment vertical="center" wrapText="1"/>
    </xf>
    <xf numFmtId="0" fontId="32" fillId="0" borderId="90" xfId="1" applyFont="1" applyBorder="1" applyAlignment="1">
      <alignment vertical="center" wrapText="1"/>
    </xf>
    <xf numFmtId="0" fontId="32" fillId="0" borderId="75" xfId="1" applyFont="1" applyBorder="1" applyAlignment="1">
      <alignment vertical="center" wrapText="1"/>
    </xf>
    <xf numFmtId="0" fontId="1" fillId="13" borderId="84" xfId="1" applyFill="1" applyBorder="1" applyAlignment="1">
      <alignment horizontal="center" vertical="center"/>
    </xf>
    <xf numFmtId="0" fontId="33" fillId="13" borderId="0" xfId="1" applyFont="1" applyFill="1" applyAlignment="1">
      <alignment horizontal="center"/>
    </xf>
    <xf numFmtId="0" fontId="6" fillId="17" borderId="44" xfId="1" applyFont="1" applyFill="1" applyBorder="1" applyAlignment="1">
      <alignment vertical="top" wrapText="1"/>
    </xf>
    <xf numFmtId="0" fontId="6" fillId="17" borderId="45" xfId="1" applyFont="1" applyFill="1" applyBorder="1" applyAlignment="1">
      <alignment vertical="top" wrapText="1"/>
    </xf>
    <xf numFmtId="0" fontId="6" fillId="17" borderId="46" xfId="1" applyFont="1" applyFill="1" applyBorder="1" applyAlignment="1">
      <alignment vertical="top" wrapText="1"/>
    </xf>
    <xf numFmtId="0" fontId="1" fillId="17" borderId="46" xfId="1" applyFill="1" applyBorder="1"/>
    <xf numFmtId="0" fontId="1" fillId="17" borderId="47" xfId="1" applyFill="1" applyBorder="1"/>
    <xf numFmtId="0" fontId="1" fillId="17" borderId="45" xfId="1" applyFill="1" applyBorder="1"/>
    <xf numFmtId="0" fontId="1" fillId="17" borderId="48" xfId="1" applyFill="1" applyBorder="1"/>
    <xf numFmtId="0" fontId="1" fillId="17" borderId="44" xfId="1" applyFill="1" applyBorder="1"/>
    <xf numFmtId="0" fontId="1" fillId="17" borderId="49" xfId="1" applyFill="1" applyBorder="1"/>
    <xf numFmtId="0" fontId="1" fillId="17" borderId="50" xfId="1" applyFill="1" applyBorder="1" applyAlignment="1">
      <alignment horizontal="center" vertical="center"/>
    </xf>
    <xf numFmtId="0" fontId="1" fillId="17" borderId="52" xfId="1" applyFill="1" applyBorder="1"/>
    <xf numFmtId="0" fontId="1" fillId="17" borderId="53" xfId="1" applyFill="1" applyBorder="1"/>
    <xf numFmtId="0" fontId="1" fillId="17" borderId="54" xfId="1" applyFill="1" applyBorder="1"/>
    <xf numFmtId="0" fontId="1" fillId="17" borderId="55" xfId="1" applyFill="1" applyBorder="1"/>
    <xf numFmtId="0" fontId="1" fillId="17" borderId="56" xfId="1" applyFill="1" applyBorder="1"/>
    <xf numFmtId="0" fontId="1" fillId="17" borderId="57" xfId="1" applyFill="1" applyBorder="1"/>
    <xf numFmtId="0" fontId="1" fillId="17" borderId="58" xfId="1" applyFill="1" applyBorder="1" applyAlignment="1">
      <alignment horizontal="center" vertical="center"/>
    </xf>
    <xf numFmtId="0" fontId="1" fillId="13" borderId="108" xfId="1" applyFill="1" applyBorder="1" applyAlignment="1">
      <alignment vertical="center"/>
    </xf>
    <xf numFmtId="0" fontId="1" fillId="13" borderId="109" xfId="1" applyFill="1" applyBorder="1" applyAlignment="1">
      <alignment wrapText="1"/>
    </xf>
    <xf numFmtId="0" fontId="1" fillId="0" borderId="57" xfId="1" applyBorder="1" applyAlignment="1">
      <alignment horizontal="center" vertical="center"/>
    </xf>
    <xf numFmtId="0" fontId="1" fillId="18" borderId="17" xfId="1" applyFill="1" applyBorder="1" applyAlignment="1">
      <alignment textRotation="90"/>
    </xf>
    <xf numFmtId="0" fontId="6" fillId="19" borderId="72" xfId="1" applyFont="1" applyFill="1" applyBorder="1" applyAlignment="1">
      <alignment vertical="top" wrapText="1"/>
    </xf>
    <xf numFmtId="0" fontId="6" fillId="19" borderId="23" xfId="1" applyFont="1" applyFill="1" applyBorder="1" applyAlignment="1">
      <alignment vertical="top" wrapText="1"/>
    </xf>
    <xf numFmtId="0" fontId="6" fillId="19" borderId="73" xfId="1" applyFont="1" applyFill="1" applyBorder="1" applyAlignment="1">
      <alignment vertical="top" wrapText="1"/>
    </xf>
    <xf numFmtId="0" fontId="1" fillId="8" borderId="0" xfId="1" applyFill="1"/>
    <xf numFmtId="0" fontId="6" fillId="2" borderId="44" xfId="1" applyFont="1" applyFill="1" applyBorder="1" applyAlignment="1">
      <alignment vertical="center" wrapText="1"/>
    </xf>
    <xf numFmtId="0" fontId="6" fillId="2" borderId="45" xfId="1" applyFont="1" applyFill="1" applyBorder="1" applyAlignment="1">
      <alignment vertical="center" wrapText="1"/>
    </xf>
    <xf numFmtId="0" fontId="6" fillId="2" borderId="46" xfId="1" applyFont="1" applyFill="1" applyBorder="1" applyAlignment="1">
      <alignment vertical="center" wrapText="1"/>
    </xf>
    <xf numFmtId="0" fontId="1" fillId="2" borderId="46" xfId="1" applyFill="1" applyBorder="1" applyAlignment="1">
      <alignment vertical="center"/>
    </xf>
    <xf numFmtId="0" fontId="1" fillId="3" borderId="45" xfId="1" applyFill="1" applyBorder="1" applyAlignment="1">
      <alignment vertical="center"/>
    </xf>
    <xf numFmtId="0" fontId="1" fillId="4" borderId="45" xfId="1" applyFill="1" applyBorder="1" applyAlignment="1">
      <alignment vertical="center"/>
    </xf>
    <xf numFmtId="0" fontId="1" fillId="4" borderId="48" xfId="1" applyFill="1" applyBorder="1" applyAlignment="1">
      <alignment vertical="center"/>
    </xf>
    <xf numFmtId="0" fontId="34" fillId="6" borderId="48" xfId="1" applyFont="1" applyFill="1" applyBorder="1"/>
    <xf numFmtId="0" fontId="6" fillId="18" borderId="73" xfId="1" applyFont="1" applyFill="1" applyBorder="1" applyAlignment="1">
      <alignment vertical="top" wrapText="1"/>
    </xf>
    <xf numFmtId="0" fontId="34" fillId="6" borderId="45" xfId="1" applyFont="1" applyFill="1" applyBorder="1"/>
    <xf numFmtId="0" fontId="1" fillId="4" borderId="46" xfId="1" applyFill="1" applyBorder="1"/>
    <xf numFmtId="0" fontId="34" fillId="7" borderId="45" xfId="1" applyFont="1" applyFill="1" applyBorder="1"/>
    <xf numFmtId="0" fontId="1" fillId="2" borderId="33" xfId="1" applyFill="1" applyBorder="1" applyAlignment="1">
      <alignment horizontal="left" textRotation="90"/>
    </xf>
    <xf numFmtId="0" fontId="1" fillId="2" borderId="34" xfId="1" applyFill="1" applyBorder="1" applyAlignment="1">
      <alignment horizontal="left" textRotation="90"/>
    </xf>
    <xf numFmtId="0" fontId="1" fillId="2" borderId="35" xfId="1" applyFill="1" applyBorder="1" applyAlignment="1">
      <alignment horizontal="left" textRotation="90"/>
    </xf>
    <xf numFmtId="0" fontId="1" fillId="3" borderId="36" xfId="1" applyFill="1" applyBorder="1" applyAlignment="1">
      <alignment horizontal="left" textRotation="90"/>
    </xf>
    <xf numFmtId="0" fontId="1" fillId="3" borderId="37" xfId="1" applyFill="1" applyBorder="1" applyAlignment="1">
      <alignment horizontal="left" textRotation="90"/>
    </xf>
    <xf numFmtId="0" fontId="1" fillId="4" borderId="38" xfId="1" applyFill="1" applyBorder="1" applyAlignment="1">
      <alignment horizontal="left" textRotation="90"/>
    </xf>
    <xf numFmtId="0" fontId="1" fillId="4" borderId="39" xfId="1" applyFill="1" applyBorder="1" applyAlignment="1">
      <alignment horizontal="left" textRotation="90"/>
    </xf>
    <xf numFmtId="0" fontId="1" fillId="4" borderId="35" xfId="1" applyFill="1" applyBorder="1" applyAlignment="1">
      <alignment horizontal="left" textRotation="90"/>
    </xf>
    <xf numFmtId="0" fontId="1" fillId="4" borderId="34" xfId="1" applyFill="1" applyBorder="1" applyAlignment="1">
      <alignment horizontal="left" textRotation="90"/>
    </xf>
    <xf numFmtId="0" fontId="1" fillId="5" borderId="41" xfId="1" applyFill="1" applyBorder="1" applyAlignment="1">
      <alignment horizontal="left" textRotation="90"/>
    </xf>
    <xf numFmtId="0" fontId="1" fillId="5" borderId="35" xfId="1" applyFill="1" applyBorder="1" applyAlignment="1">
      <alignment horizontal="left" textRotation="90"/>
    </xf>
    <xf numFmtId="0" fontId="1" fillId="5" borderId="32" xfId="1" applyFill="1" applyBorder="1" applyAlignment="1">
      <alignment horizontal="left" textRotation="90"/>
    </xf>
    <xf numFmtId="0" fontId="1" fillId="6" borderId="33" xfId="1" applyFill="1" applyBorder="1" applyAlignment="1">
      <alignment horizontal="left" textRotation="90"/>
    </xf>
    <xf numFmtId="0" fontId="1" fillId="6" borderId="34" xfId="1" applyFill="1" applyBorder="1" applyAlignment="1">
      <alignment horizontal="left" textRotation="90"/>
    </xf>
    <xf numFmtId="0" fontId="1" fillId="6" borderId="10" xfId="1" applyFill="1" applyBorder="1" applyAlignment="1">
      <alignment horizontal="left" textRotation="90"/>
    </xf>
    <xf numFmtId="0" fontId="1" fillId="6" borderId="9" xfId="1" applyFill="1" applyBorder="1" applyAlignment="1">
      <alignment horizontal="left" textRotation="90"/>
    </xf>
    <xf numFmtId="0" fontId="1" fillId="6" borderId="16" xfId="1" applyFill="1" applyBorder="1" applyAlignment="1">
      <alignment horizontal="left" textRotation="90"/>
    </xf>
    <xf numFmtId="0" fontId="1" fillId="7" borderId="33" xfId="1" applyFill="1" applyBorder="1" applyAlignment="1">
      <alignment horizontal="left" textRotation="90"/>
    </xf>
    <xf numFmtId="0" fontId="1" fillId="7" borderId="34" xfId="1" applyFill="1" applyBorder="1" applyAlignment="1">
      <alignment horizontal="left" textRotation="90"/>
    </xf>
    <xf numFmtId="0" fontId="1" fillId="7" borderId="43" xfId="1" applyFill="1" applyBorder="1" applyAlignment="1">
      <alignment horizontal="left" textRotation="90" wrapText="1"/>
    </xf>
    <xf numFmtId="0" fontId="1" fillId="0" borderId="31" xfId="1" applyBorder="1" applyAlignment="1">
      <alignment vertical="center"/>
    </xf>
    <xf numFmtId="0" fontId="1" fillId="0" borderId="51" xfId="1" applyBorder="1" applyAlignment="1">
      <alignment vertical="center"/>
    </xf>
    <xf numFmtId="0" fontId="35" fillId="20" borderId="51" xfId="1" applyFont="1" applyFill="1" applyBorder="1" applyAlignment="1">
      <alignment horizontal="center" vertical="center"/>
    </xf>
    <xf numFmtId="0" fontId="1" fillId="2" borderId="65" xfId="1" applyFill="1" applyBorder="1"/>
    <xf numFmtId="0" fontId="1" fillId="2" borderId="69" xfId="1" applyFill="1" applyBorder="1"/>
    <xf numFmtId="0" fontId="1" fillId="2" borderId="66" xfId="1" applyFill="1" applyBorder="1"/>
    <xf numFmtId="0" fontId="36" fillId="2" borderId="18" xfId="1" applyFont="1" applyFill="1" applyBorder="1" applyAlignment="1">
      <alignment horizontal="left" vertical="top" wrapText="1"/>
    </xf>
    <xf numFmtId="0" fontId="1" fillId="3" borderId="44" xfId="1" applyFill="1" applyBorder="1"/>
    <xf numFmtId="0" fontId="6" fillId="2" borderId="23" xfId="1" applyFont="1" applyFill="1" applyBorder="1" applyAlignment="1">
      <alignment vertical="top" wrapText="1"/>
    </xf>
    <xf numFmtId="0" fontId="6" fillId="2" borderId="110" xfId="1" applyFont="1" applyFill="1" applyBorder="1" applyAlignment="1">
      <alignment vertical="top" wrapText="1"/>
    </xf>
    <xf numFmtId="0" fontId="6" fillId="2" borderId="69" xfId="1" applyFont="1" applyFill="1" applyBorder="1" applyAlignment="1">
      <alignment vertical="top" wrapText="1"/>
    </xf>
    <xf numFmtId="0" fontId="6" fillId="2" borderId="66" xfId="1" applyFont="1" applyFill="1" applyBorder="1" applyAlignment="1">
      <alignment vertical="top" wrapText="1"/>
    </xf>
    <xf numFmtId="0" fontId="3" fillId="21" borderId="60" xfId="1" applyFont="1" applyFill="1" applyBorder="1"/>
    <xf numFmtId="0" fontId="6" fillId="21" borderId="17" xfId="1" applyFont="1" applyFill="1" applyBorder="1" applyAlignment="1">
      <alignment vertical="top" wrapText="1"/>
    </xf>
    <xf numFmtId="0" fontId="6" fillId="21" borderId="18" xfId="1" applyFont="1" applyFill="1" applyBorder="1" applyAlignment="1">
      <alignment vertical="top" wrapText="1"/>
    </xf>
    <xf numFmtId="0" fontId="6" fillId="21" borderId="61" xfId="1" applyFont="1" applyFill="1" applyBorder="1" applyAlignment="1">
      <alignment vertical="top" wrapText="1"/>
    </xf>
    <xf numFmtId="0" fontId="3" fillId="21" borderId="61" xfId="1" applyFont="1" applyFill="1" applyBorder="1"/>
    <xf numFmtId="0" fontId="3" fillId="21" borderId="62" xfId="1" applyFont="1" applyFill="1" applyBorder="1"/>
    <xf numFmtId="0" fontId="3" fillId="21" borderId="18" xfId="1" applyFont="1" applyFill="1" applyBorder="1"/>
    <xf numFmtId="0" fontId="3" fillId="21" borderId="17" xfId="1" applyFont="1" applyFill="1" applyBorder="1"/>
    <xf numFmtId="0" fontId="3" fillId="21" borderId="63" xfId="1" applyFont="1" applyFill="1" applyBorder="1"/>
    <xf numFmtId="0" fontId="3" fillId="21" borderId="64" xfId="1" applyFont="1" applyFill="1" applyBorder="1" applyAlignment="1">
      <alignment horizontal="center" vertical="center"/>
    </xf>
    <xf numFmtId="0" fontId="37" fillId="2" borderId="44" xfId="1" applyFont="1" applyFill="1" applyBorder="1" applyAlignment="1">
      <alignment horizontal="center" vertical="center" wrapText="1"/>
    </xf>
    <xf numFmtId="0" fontId="38" fillId="3" borderId="47" xfId="1" applyFont="1" applyFill="1" applyBorder="1" applyAlignment="1">
      <alignment horizontal="center" vertical="center" wrapText="1"/>
    </xf>
    <xf numFmtId="0" fontId="38" fillId="4" borderId="45" xfId="1" applyFont="1" applyFill="1" applyBorder="1" applyAlignment="1">
      <alignment horizontal="center" vertical="center" wrapText="1"/>
    </xf>
    <xf numFmtId="0" fontId="38" fillId="5" borderId="44" xfId="1" applyFont="1" applyFill="1" applyBorder="1" applyAlignment="1">
      <alignment horizontal="center" vertical="center" wrapText="1"/>
    </xf>
    <xf numFmtId="0" fontId="38" fillId="5" borderId="46" xfId="1" applyFont="1" applyFill="1" applyBorder="1" applyAlignment="1">
      <alignment horizontal="center" vertical="center" wrapText="1"/>
    </xf>
    <xf numFmtId="0" fontId="39" fillId="0" borderId="50" xfId="1" applyFont="1" applyBorder="1" applyAlignment="1">
      <alignment horizontal="center" vertical="center" wrapText="1"/>
    </xf>
    <xf numFmtId="0" fontId="1" fillId="6" borderId="91" xfId="1" applyFill="1" applyBorder="1"/>
    <xf numFmtId="0" fontId="38" fillId="6" borderId="13" xfId="1" applyFont="1" applyFill="1" applyBorder="1" applyAlignment="1">
      <alignment horizontal="center" vertical="center" wrapText="1"/>
    </xf>
    <xf numFmtId="0" fontId="1" fillId="6" borderId="111" xfId="1" applyFill="1" applyBorder="1"/>
    <xf numFmtId="0" fontId="38" fillId="6" borderId="44" xfId="1" applyFont="1" applyFill="1" applyBorder="1" applyAlignment="1">
      <alignment horizontal="center" vertical="center" wrapText="1"/>
    </xf>
    <xf numFmtId="0" fontId="38" fillId="6" borderId="45" xfId="1" applyFont="1" applyFill="1" applyBorder="1" applyAlignment="1">
      <alignment horizontal="center" vertical="center" wrapText="1"/>
    </xf>
    <xf numFmtId="0" fontId="38" fillId="6" borderId="48" xfId="1" applyFont="1" applyFill="1" applyBorder="1" applyAlignment="1">
      <alignment horizontal="center" vertical="center" wrapText="1"/>
    </xf>
    <xf numFmtId="0" fontId="39" fillId="7" borderId="48" xfId="1" applyFont="1" applyFill="1" applyBorder="1" applyAlignment="1">
      <alignment horizontal="center" vertical="center" wrapText="1"/>
    </xf>
    <xf numFmtId="0" fontId="38" fillId="6" borderId="62" xfId="1" quotePrefix="1" applyFont="1" applyFill="1" applyBorder="1" applyAlignment="1">
      <alignment horizontal="center" vertical="center" wrapText="1"/>
    </xf>
    <xf numFmtId="0" fontId="38" fillId="6" borderId="18" xfId="1" quotePrefix="1" applyFont="1" applyFill="1" applyBorder="1" applyAlignment="1">
      <alignment horizontal="center" vertical="center" wrapText="1"/>
    </xf>
    <xf numFmtId="0" fontId="38" fillId="6" borderId="70" xfId="1" quotePrefix="1" applyFont="1" applyFill="1" applyBorder="1" applyAlignment="1">
      <alignment horizontal="center" vertical="center" wrapText="1"/>
    </xf>
    <xf numFmtId="0" fontId="38" fillId="6" borderId="60" xfId="1" quotePrefix="1" applyFont="1" applyFill="1" applyBorder="1" applyAlignment="1">
      <alignment horizontal="center" vertical="center" wrapText="1"/>
    </xf>
    <xf numFmtId="0" fontId="38" fillId="6" borderId="60" xfId="1" applyFont="1" applyFill="1" applyBorder="1" applyAlignment="1">
      <alignment horizontal="center" vertical="center" wrapText="1"/>
    </xf>
    <xf numFmtId="0" fontId="38" fillId="7" borderId="45" xfId="1" applyFont="1" applyFill="1" applyBorder="1" applyAlignment="1">
      <alignment horizontal="center" vertical="center" wrapText="1"/>
    </xf>
    <xf numFmtId="0" fontId="38" fillId="6" borderId="18" xfId="1" applyFont="1" applyFill="1" applyBorder="1" applyAlignment="1">
      <alignment horizontal="center" vertical="center" wrapText="1"/>
    </xf>
    <xf numFmtId="0" fontId="38" fillId="6" borderId="112" xfId="1" applyFont="1" applyFill="1" applyBorder="1" applyAlignment="1">
      <alignment horizontal="center" vertical="center" wrapText="1"/>
    </xf>
    <xf numFmtId="0" fontId="38" fillId="7" borderId="44" xfId="1" quotePrefix="1" applyFont="1" applyFill="1" applyBorder="1" applyAlignment="1">
      <alignment horizontal="center" vertical="center" wrapText="1"/>
    </xf>
    <xf numFmtId="0" fontId="38" fillId="6" borderId="62" xfId="1" applyFont="1" applyFill="1" applyBorder="1" applyAlignment="1">
      <alignment horizontal="center" vertical="center" wrapText="1"/>
    </xf>
    <xf numFmtId="0" fontId="38" fillId="3" borderId="79" xfId="1" applyFont="1" applyFill="1" applyBorder="1" applyAlignment="1">
      <alignment horizontal="center" vertical="center" wrapText="1"/>
    </xf>
    <xf numFmtId="0" fontId="38" fillId="3" borderId="18" xfId="1" applyFont="1" applyFill="1" applyBorder="1" applyAlignment="1">
      <alignment horizontal="center" vertical="center" wrapText="1"/>
    </xf>
    <xf numFmtId="0" fontId="38" fillId="5" borderId="49" xfId="1" applyFont="1" applyFill="1" applyBorder="1" applyAlignment="1">
      <alignment horizontal="center" vertical="center" wrapText="1"/>
    </xf>
    <xf numFmtId="0" fontId="12" fillId="0" borderId="50" xfId="1" applyFont="1" applyBorder="1" applyAlignment="1">
      <alignment horizontal="center" vertical="center" wrapText="1"/>
    </xf>
    <xf numFmtId="0" fontId="1" fillId="11" borderId="0" xfId="1" applyFill="1" applyBorder="1"/>
    <xf numFmtId="0" fontId="1" fillId="2" borderId="18" xfId="1" applyFill="1" applyBorder="1" applyAlignment="1">
      <alignment horizontal="center" textRotation="90"/>
    </xf>
    <xf numFmtId="0" fontId="1" fillId="3" borderId="18" xfId="1" applyFill="1" applyBorder="1" applyAlignment="1">
      <alignment horizontal="center" textRotation="90"/>
    </xf>
    <xf numFmtId="0" fontId="29" fillId="3" borderId="18" xfId="1" applyFont="1" applyFill="1" applyBorder="1" applyAlignment="1">
      <alignment horizontal="center" textRotation="90"/>
    </xf>
    <xf numFmtId="0" fontId="1" fillId="4" borderId="18" xfId="1" applyFill="1" applyBorder="1" applyAlignment="1">
      <alignment horizontal="center" textRotation="90"/>
    </xf>
    <xf numFmtId="0" fontId="1" fillId="10" borderId="18" xfId="1" applyFill="1" applyBorder="1" applyAlignment="1">
      <alignment horizontal="center" textRotation="90"/>
    </xf>
    <xf numFmtId="0" fontId="1" fillId="10" borderId="61" xfId="1" applyFill="1" applyBorder="1" applyAlignment="1">
      <alignment horizontal="center" textRotation="90" wrapText="1"/>
    </xf>
    <xf numFmtId="0" fontId="1" fillId="0" borderId="18" xfId="1" applyFill="1" applyBorder="1" applyAlignment="1">
      <alignment horizontal="center" textRotation="90"/>
    </xf>
    <xf numFmtId="0" fontId="29" fillId="0" borderId="18" xfId="1" applyFont="1" applyFill="1" applyBorder="1" applyAlignment="1">
      <alignment horizontal="center" textRotation="90" wrapText="1"/>
    </xf>
    <xf numFmtId="0" fontId="1" fillId="9" borderId="18" xfId="1" applyFill="1" applyBorder="1" applyAlignment="1">
      <alignment horizontal="center" textRotation="90"/>
    </xf>
    <xf numFmtId="49" fontId="1" fillId="9" borderId="18" xfId="1" applyNumberFormat="1" applyFill="1" applyBorder="1" applyAlignment="1">
      <alignment horizontal="center" textRotation="90"/>
    </xf>
    <xf numFmtId="0" fontId="1" fillId="22" borderId="114" xfId="1" applyFill="1" applyBorder="1" applyAlignment="1">
      <alignment horizontal="left" vertical="center"/>
    </xf>
    <xf numFmtId="0" fontId="29" fillId="11" borderId="115" xfId="1" applyFont="1" applyFill="1" applyBorder="1" applyAlignment="1">
      <alignment horizontal="center" vertical="center"/>
    </xf>
    <xf numFmtId="0" fontId="11" fillId="11" borderId="115" xfId="1" applyFont="1" applyFill="1" applyBorder="1" applyAlignment="1">
      <alignment horizontal="center" vertical="center"/>
    </xf>
    <xf numFmtId="0" fontId="11" fillId="11" borderId="115" xfId="1" applyFont="1" applyFill="1" applyBorder="1" applyAlignment="1">
      <alignment horizontal="left" vertical="center"/>
    </xf>
    <xf numFmtId="0" fontId="11" fillId="11" borderId="116" xfId="1" applyFont="1" applyFill="1" applyBorder="1" applyAlignment="1">
      <alignment horizontal="center" vertical="center"/>
    </xf>
    <xf numFmtId="0" fontId="11" fillId="11" borderId="114" xfId="1" applyFont="1" applyFill="1" applyBorder="1" applyAlignment="1">
      <alignment horizontal="center" vertical="center"/>
    </xf>
    <xf numFmtId="0" fontId="11" fillId="11" borderId="117" xfId="1" applyFont="1" applyFill="1" applyBorder="1" applyAlignment="1">
      <alignment horizontal="center" vertical="center"/>
    </xf>
    <xf numFmtId="0" fontId="29" fillId="11" borderId="114" xfId="1" applyFont="1" applyFill="1" applyBorder="1" applyAlignment="1">
      <alignment horizontal="center" vertical="center"/>
    </xf>
    <xf numFmtId="49" fontId="29" fillId="11" borderId="115" xfId="1" applyNumberFormat="1" applyFont="1" applyFill="1" applyBorder="1" applyAlignment="1">
      <alignment horizontal="center" vertical="center"/>
    </xf>
    <xf numFmtId="0" fontId="29" fillId="11" borderId="117" xfId="1" applyFont="1" applyFill="1" applyBorder="1" applyAlignment="1">
      <alignment horizontal="center" vertical="center"/>
    </xf>
    <xf numFmtId="0" fontId="1" fillId="22" borderId="118" xfId="1" applyFill="1" applyBorder="1" applyAlignment="1">
      <alignment horizontal="left" vertical="center"/>
    </xf>
    <xf numFmtId="0" fontId="29" fillId="11" borderId="119" xfId="1" applyFont="1" applyFill="1" applyBorder="1" applyAlignment="1">
      <alignment horizontal="center" vertical="center"/>
    </xf>
    <xf numFmtId="0" fontId="11" fillId="11" borderId="119" xfId="1" applyFont="1" applyFill="1" applyBorder="1" applyAlignment="1">
      <alignment horizontal="center" vertical="center"/>
    </xf>
    <xf numFmtId="0" fontId="11" fillId="11" borderId="119" xfId="1" applyFont="1" applyFill="1" applyBorder="1" applyAlignment="1">
      <alignment horizontal="left" vertical="center"/>
    </xf>
    <xf numFmtId="0" fontId="11" fillId="11" borderId="120" xfId="1" applyFont="1" applyFill="1" applyBorder="1" applyAlignment="1">
      <alignment horizontal="center" vertical="center"/>
    </xf>
    <xf numFmtId="0" fontId="11" fillId="11" borderId="118" xfId="1" applyFont="1" applyFill="1" applyBorder="1" applyAlignment="1">
      <alignment horizontal="center" vertical="center"/>
    </xf>
    <xf numFmtId="0" fontId="29" fillId="11" borderId="121" xfId="1" applyFont="1" applyFill="1" applyBorder="1" applyAlignment="1">
      <alignment horizontal="center" vertical="center"/>
    </xf>
    <xf numFmtId="0" fontId="29" fillId="11" borderId="118" xfId="1" applyFont="1" applyFill="1" applyBorder="1" applyAlignment="1">
      <alignment horizontal="center" vertical="center"/>
    </xf>
    <xf numFmtId="49" fontId="29" fillId="11" borderId="119" xfId="1" applyNumberFormat="1" applyFont="1" applyFill="1" applyBorder="1" applyAlignment="1">
      <alignment horizontal="center" vertical="center"/>
    </xf>
    <xf numFmtId="0" fontId="1" fillId="11" borderId="18" xfId="1" applyFill="1" applyBorder="1" applyAlignment="1">
      <alignment horizontal="center" vertical="center"/>
    </xf>
    <xf numFmtId="0" fontId="1" fillId="22" borderId="122" xfId="1" applyFill="1" applyBorder="1" applyAlignment="1">
      <alignment horizontal="left" vertical="center"/>
    </xf>
    <xf numFmtId="0" fontId="29" fillId="11" borderId="123" xfId="1" applyFont="1" applyFill="1" applyBorder="1" applyAlignment="1">
      <alignment horizontal="center" vertical="center"/>
    </xf>
    <xf numFmtId="0" fontId="11" fillId="11" borderId="123" xfId="1" applyFont="1" applyFill="1" applyBorder="1" applyAlignment="1">
      <alignment horizontal="center" vertical="center"/>
    </xf>
    <xf numFmtId="0" fontId="11" fillId="11" borderId="123" xfId="1" applyFont="1" applyFill="1" applyBorder="1" applyAlignment="1">
      <alignment horizontal="left" vertical="center"/>
    </xf>
    <xf numFmtId="0" fontId="11" fillId="11" borderId="122" xfId="1" applyFont="1" applyFill="1" applyBorder="1" applyAlignment="1">
      <alignment horizontal="center" vertical="center"/>
    </xf>
    <xf numFmtId="0" fontId="11" fillId="11" borderId="125" xfId="1" applyFont="1" applyFill="1" applyBorder="1" applyAlignment="1">
      <alignment horizontal="center" vertical="center"/>
    </xf>
    <xf numFmtId="0" fontId="29" fillId="11" borderId="122" xfId="1" applyFont="1" applyFill="1" applyBorder="1" applyAlignment="1">
      <alignment horizontal="center" vertical="center"/>
    </xf>
    <xf numFmtId="49" fontId="29" fillId="11" borderId="123" xfId="1" applyNumberFormat="1" applyFont="1" applyFill="1" applyBorder="1" applyAlignment="1">
      <alignment horizontal="center" vertical="center"/>
    </xf>
    <xf numFmtId="0" fontId="29" fillId="11" borderId="125" xfId="1" applyFont="1" applyFill="1" applyBorder="1" applyAlignment="1">
      <alignment horizontal="center" vertical="center"/>
    </xf>
    <xf numFmtId="0" fontId="11" fillId="11" borderId="124" xfId="1" applyFont="1" applyFill="1" applyBorder="1" applyAlignment="1">
      <alignment horizontal="center" vertical="center"/>
    </xf>
    <xf numFmtId="0" fontId="40" fillId="11" borderId="122" xfId="1" applyFont="1" applyFill="1" applyBorder="1" applyAlignment="1">
      <alignment horizontal="center" vertical="center"/>
    </xf>
    <xf numFmtId="0" fontId="29" fillId="11" borderId="123" xfId="1" applyFont="1" applyFill="1" applyBorder="1" applyAlignment="1">
      <alignment horizontal="left" vertical="center"/>
    </xf>
    <xf numFmtId="0" fontId="29" fillId="11" borderId="115" xfId="1" applyFont="1" applyFill="1" applyBorder="1" applyAlignment="1">
      <alignment horizontal="left" vertical="center"/>
    </xf>
    <xf numFmtId="0" fontId="29" fillId="11" borderId="116" xfId="1" applyFont="1" applyFill="1" applyBorder="1" applyAlignment="1">
      <alignment horizontal="center" vertical="center"/>
    </xf>
    <xf numFmtId="0" fontId="11" fillId="8" borderId="117" xfId="1" quotePrefix="1" applyFont="1" applyFill="1" applyBorder="1" applyAlignment="1">
      <alignment horizontal="center" vertical="center"/>
    </xf>
    <xf numFmtId="0" fontId="29" fillId="11" borderId="119" xfId="1" applyFont="1" applyFill="1" applyBorder="1" applyAlignment="1">
      <alignment horizontal="left" vertical="center"/>
    </xf>
    <xf numFmtId="0" fontId="11" fillId="8" borderId="121" xfId="1" quotePrefix="1" applyFont="1" applyFill="1" applyBorder="1" applyAlignment="1">
      <alignment horizontal="center" vertical="center"/>
    </xf>
    <xf numFmtId="0" fontId="12" fillId="11" borderId="18" xfId="1" applyFont="1" applyFill="1" applyBorder="1" applyAlignment="1">
      <alignment horizontal="center" vertical="center"/>
    </xf>
    <xf numFmtId="0" fontId="1" fillId="11" borderId="114" xfId="1" applyFill="1" applyBorder="1" applyAlignment="1">
      <alignment horizontal="left" vertical="center"/>
    </xf>
    <xf numFmtId="49" fontId="11" fillId="11" borderId="115" xfId="1" applyNumberFormat="1" applyFont="1" applyFill="1" applyBorder="1" applyAlignment="1">
      <alignment horizontal="center" vertical="center"/>
    </xf>
    <xf numFmtId="0" fontId="1" fillId="11" borderId="118" xfId="1" applyFill="1" applyBorder="1" applyAlignment="1">
      <alignment horizontal="left" vertical="center"/>
    </xf>
    <xf numFmtId="0" fontId="11" fillId="11" borderId="121" xfId="1" applyFont="1" applyFill="1" applyBorder="1" applyAlignment="1">
      <alignment horizontal="center" vertical="center"/>
    </xf>
    <xf numFmtId="49" fontId="11" fillId="11" borderId="119" xfId="1" applyNumberFormat="1" applyFont="1" applyFill="1" applyBorder="1" applyAlignment="1">
      <alignment horizontal="center" vertical="center"/>
    </xf>
    <xf numFmtId="0" fontId="1" fillId="22" borderId="127" xfId="1" applyFill="1" applyBorder="1" applyAlignment="1">
      <alignment horizontal="left" vertical="center"/>
    </xf>
    <xf numFmtId="0" fontId="29" fillId="11" borderId="128" xfId="1" applyFont="1" applyFill="1" applyBorder="1" applyAlignment="1">
      <alignment horizontal="center" vertical="center"/>
    </xf>
    <xf numFmtId="0" fontId="11" fillId="11" borderId="128" xfId="1" applyFont="1" applyFill="1" applyBorder="1" applyAlignment="1">
      <alignment horizontal="center" vertical="center"/>
    </xf>
    <xf numFmtId="0" fontId="11" fillId="11" borderId="128" xfId="1" applyFont="1" applyFill="1" applyBorder="1" applyAlignment="1">
      <alignment horizontal="left" vertical="center"/>
    </xf>
    <xf numFmtId="0" fontId="11" fillId="11" borderId="129" xfId="1" applyFont="1" applyFill="1" applyBorder="1" applyAlignment="1">
      <alignment horizontal="center" vertical="center"/>
    </xf>
    <xf numFmtId="0" fontId="11" fillId="11" borderId="127" xfId="1" applyFont="1" applyFill="1" applyBorder="1" applyAlignment="1">
      <alignment horizontal="center" vertical="center"/>
    </xf>
    <xf numFmtId="0" fontId="11" fillId="11" borderId="130" xfId="1" applyFont="1" applyFill="1" applyBorder="1" applyAlignment="1">
      <alignment horizontal="center" vertical="center"/>
    </xf>
    <xf numFmtId="0" fontId="29" fillId="11" borderId="127" xfId="1" applyFont="1" applyFill="1" applyBorder="1" applyAlignment="1">
      <alignment horizontal="center" vertical="center"/>
    </xf>
    <xf numFmtId="49" fontId="29" fillId="11" borderId="128" xfId="1" applyNumberFormat="1" applyFont="1" applyFill="1" applyBorder="1" applyAlignment="1">
      <alignment horizontal="center" vertical="center"/>
    </xf>
    <xf numFmtId="0" fontId="29" fillId="11" borderId="130" xfId="1" applyFont="1" applyFill="1" applyBorder="1" applyAlignment="1">
      <alignment horizontal="center" vertical="center"/>
    </xf>
    <xf numFmtId="0" fontId="41" fillId="0" borderId="118" xfId="1" applyFont="1" applyFill="1" applyBorder="1" applyAlignment="1">
      <alignment horizontal="left" vertical="center"/>
    </xf>
    <xf numFmtId="0" fontId="29" fillId="11" borderId="128" xfId="1" applyFont="1" applyFill="1" applyBorder="1" applyAlignment="1">
      <alignment horizontal="left" vertical="center"/>
    </xf>
    <xf numFmtId="0" fontId="29" fillId="11" borderId="129" xfId="1" applyFont="1" applyFill="1" applyBorder="1" applyAlignment="1">
      <alignment horizontal="center" vertical="center"/>
    </xf>
    <xf numFmtId="0" fontId="29" fillId="22" borderId="114" xfId="1" applyFont="1" applyFill="1" applyBorder="1" applyAlignment="1">
      <alignment horizontal="left" vertical="center"/>
    </xf>
    <xf numFmtId="0" fontId="29" fillId="22" borderId="118" xfId="1" applyFont="1" applyFill="1" applyBorder="1" applyAlignment="1">
      <alignment horizontal="left" vertical="center"/>
    </xf>
    <xf numFmtId="0" fontId="12" fillId="11" borderId="30" xfId="1" applyFont="1" applyFill="1" applyBorder="1" applyAlignment="1">
      <alignment horizontal="center" vertical="center"/>
    </xf>
    <xf numFmtId="0" fontId="1" fillId="11" borderId="131" xfId="1" applyFill="1" applyBorder="1" applyAlignment="1">
      <alignment horizontal="left" vertical="center"/>
    </xf>
    <xf numFmtId="0" fontId="29" fillId="11" borderId="132" xfId="1" applyFont="1" applyFill="1" applyBorder="1" applyAlignment="1">
      <alignment horizontal="center" vertical="center"/>
    </xf>
    <xf numFmtId="0" fontId="11" fillId="11" borderId="132" xfId="1" applyFont="1" applyFill="1" applyBorder="1" applyAlignment="1">
      <alignment horizontal="center" vertical="center"/>
    </xf>
    <xf numFmtId="0" fontId="29" fillId="11" borderId="132" xfId="1" applyFont="1" applyFill="1" applyBorder="1" applyAlignment="1">
      <alignment horizontal="left" vertical="center"/>
    </xf>
    <xf numFmtId="0" fontId="11" fillId="11" borderId="131" xfId="1" applyFont="1" applyFill="1" applyBorder="1" applyAlignment="1">
      <alignment horizontal="center" vertical="center"/>
    </xf>
    <xf numFmtId="0" fontId="11" fillId="11" borderId="134" xfId="1" applyFont="1" applyFill="1" applyBorder="1" applyAlignment="1">
      <alignment horizontal="center" vertical="center"/>
    </xf>
    <xf numFmtId="49" fontId="11" fillId="11" borderId="132" xfId="1" applyNumberFormat="1" applyFont="1" applyFill="1" applyBorder="1" applyAlignment="1">
      <alignment horizontal="center" vertical="center"/>
    </xf>
    <xf numFmtId="0" fontId="11" fillId="11" borderId="132" xfId="1" applyFont="1" applyFill="1" applyBorder="1" applyAlignment="1">
      <alignment horizontal="left" vertical="center"/>
    </xf>
    <xf numFmtId="0" fontId="29" fillId="11" borderId="124" xfId="1" applyFont="1" applyFill="1" applyBorder="1" applyAlignment="1">
      <alignment horizontal="center" vertical="center"/>
    </xf>
    <xf numFmtId="0" fontId="12" fillId="11" borderId="45" xfId="1" applyFont="1" applyFill="1" applyBorder="1" applyAlignment="1">
      <alignment horizontal="center" vertical="center"/>
    </xf>
    <xf numFmtId="0" fontId="1" fillId="11" borderId="135" xfId="1" applyFill="1" applyBorder="1" applyAlignment="1">
      <alignment horizontal="left" vertical="center"/>
    </xf>
    <xf numFmtId="0" fontId="29" fillId="11" borderId="136" xfId="1" applyFont="1" applyFill="1" applyBorder="1" applyAlignment="1">
      <alignment horizontal="center" vertical="center"/>
    </xf>
    <xf numFmtId="0" fontId="11" fillId="11" borderId="136" xfId="1" applyFont="1" applyFill="1" applyBorder="1" applyAlignment="1">
      <alignment horizontal="center" vertical="center"/>
    </xf>
    <xf numFmtId="0" fontId="11" fillId="11" borderId="136" xfId="1" applyFont="1" applyFill="1" applyBorder="1" applyAlignment="1">
      <alignment horizontal="left" vertical="center"/>
    </xf>
    <xf numFmtId="0" fontId="29" fillId="10" borderId="137" xfId="1" applyFont="1" applyFill="1" applyBorder="1" applyAlignment="1">
      <alignment vertical="center"/>
    </xf>
    <xf numFmtId="0" fontId="29" fillId="10" borderId="138" xfId="1" applyFont="1" applyFill="1" applyBorder="1" applyAlignment="1">
      <alignment vertical="center"/>
    </xf>
    <xf numFmtId="0" fontId="11" fillId="11" borderId="135" xfId="1" applyFont="1" applyFill="1" applyBorder="1" applyAlignment="1">
      <alignment horizontal="center" vertical="center"/>
    </xf>
    <xf numFmtId="0" fontId="11" fillId="11" borderId="139" xfId="1" applyFont="1" applyFill="1" applyBorder="1" applyAlignment="1">
      <alignment horizontal="center" vertical="center"/>
    </xf>
    <xf numFmtId="49" fontId="11" fillId="11" borderId="136" xfId="1" applyNumberFormat="1" applyFont="1" applyFill="1" applyBorder="1" applyAlignment="1">
      <alignment horizontal="center" vertical="center"/>
    </xf>
    <xf numFmtId="0" fontId="1" fillId="11" borderId="127" xfId="1" applyFill="1" applyBorder="1" applyAlignment="1">
      <alignment horizontal="left" vertical="center"/>
    </xf>
    <xf numFmtId="49" fontId="11" fillId="11" borderId="128" xfId="1" applyNumberFormat="1" applyFont="1" applyFill="1" applyBorder="1" applyAlignment="1">
      <alignment horizontal="center" vertical="center"/>
    </xf>
    <xf numFmtId="0" fontId="12" fillId="11" borderId="69" xfId="1" applyFont="1" applyFill="1" applyBorder="1" applyAlignment="1">
      <alignment horizontal="center" vertical="center"/>
    </xf>
    <xf numFmtId="0" fontId="1" fillId="11" borderId="141" xfId="1" applyFill="1" applyBorder="1" applyAlignment="1">
      <alignment horizontal="left" vertical="center"/>
    </xf>
    <xf numFmtId="0" fontId="29" fillId="11" borderId="142" xfId="1" applyFont="1" applyFill="1" applyBorder="1" applyAlignment="1">
      <alignment horizontal="center" vertical="center"/>
    </xf>
    <xf numFmtId="0" fontId="11" fillId="11" borderId="142" xfId="1" applyFont="1" applyFill="1" applyBorder="1" applyAlignment="1">
      <alignment horizontal="center" vertical="center"/>
    </xf>
    <xf numFmtId="0" fontId="29" fillId="11" borderId="142" xfId="1" applyFont="1" applyFill="1" applyBorder="1" applyAlignment="1">
      <alignment horizontal="left" vertical="center"/>
    </xf>
    <xf numFmtId="0" fontId="11" fillId="11" borderId="141" xfId="1" applyFont="1" applyFill="1" applyBorder="1" applyAlignment="1">
      <alignment horizontal="center" vertical="center"/>
    </xf>
    <xf numFmtId="0" fontId="11" fillId="11" borderId="144" xfId="1" applyFont="1" applyFill="1" applyBorder="1" applyAlignment="1">
      <alignment horizontal="center" vertical="center"/>
    </xf>
    <xf numFmtId="49" fontId="11" fillId="11" borderId="142" xfId="1" applyNumberFormat="1" applyFont="1" applyFill="1" applyBorder="1" applyAlignment="1">
      <alignment horizontal="center" vertical="center"/>
    </xf>
    <xf numFmtId="0" fontId="29" fillId="11" borderId="136" xfId="1" applyFont="1" applyFill="1" applyBorder="1" applyAlignment="1">
      <alignment horizontal="left" vertical="center"/>
    </xf>
    <xf numFmtId="0" fontId="29" fillId="10" borderId="129" xfId="1" applyFont="1" applyFill="1" applyBorder="1" applyAlignment="1">
      <alignment vertical="center"/>
    </xf>
    <xf numFmtId="0" fontId="29" fillId="10" borderId="140" xfId="1" applyFont="1" applyFill="1" applyBorder="1" applyAlignment="1">
      <alignment vertical="center"/>
    </xf>
    <xf numFmtId="0" fontId="1" fillId="11" borderId="0" xfId="1" applyFill="1" applyBorder="1" applyAlignment="1">
      <alignment horizontal="left" vertical="center"/>
    </xf>
    <xf numFmtId="0" fontId="6" fillId="11" borderId="0" xfId="1" applyFont="1" applyFill="1" applyBorder="1" applyAlignment="1">
      <alignment vertical="top" wrapText="1"/>
    </xf>
    <xf numFmtId="0" fontId="1" fillId="11" borderId="0" xfId="1" applyFill="1" applyBorder="1" applyAlignment="1">
      <alignment horizontal="left"/>
    </xf>
    <xf numFmtId="49" fontId="1" fillId="11" borderId="0" xfId="1" applyNumberFormat="1" applyFill="1" applyBorder="1"/>
    <xf numFmtId="0" fontId="7" fillId="0" borderId="146" xfId="0" applyFont="1" applyBorder="1" applyAlignment="1">
      <alignment horizontal="center" vertical="center" wrapText="1"/>
    </xf>
    <xf numFmtId="0" fontId="7" fillId="0" borderId="147" xfId="0" applyFont="1" applyBorder="1" applyAlignment="1">
      <alignment horizontal="center" vertical="center" wrapText="1"/>
    </xf>
    <xf numFmtId="0" fontId="0" fillId="0" borderId="148" xfId="0" applyBorder="1" applyAlignment="1">
      <alignment vertical="top" wrapText="1"/>
    </xf>
    <xf numFmtId="0" fontId="0" fillId="0" borderId="145" xfId="0" applyBorder="1" applyAlignment="1">
      <alignment vertical="center" wrapText="1"/>
    </xf>
    <xf numFmtId="0" fontId="0" fillId="0" borderId="145" xfId="0" applyBorder="1" applyAlignment="1">
      <alignment horizontal="center" vertical="center" wrapText="1"/>
    </xf>
    <xf numFmtId="0" fontId="1" fillId="0" borderId="0" xfId="1" applyBorder="1"/>
    <xf numFmtId="0" fontId="1" fillId="0" borderId="103" xfId="1" applyBorder="1"/>
    <xf numFmtId="0" fontId="1" fillId="0" borderId="0" xfId="1" applyBorder="1" applyAlignment="1">
      <alignment wrapText="1"/>
    </xf>
    <xf numFmtId="0" fontId="2" fillId="0" borderId="1" xfId="1" applyFont="1" applyBorder="1" applyAlignment="1">
      <alignment vertical="center" wrapText="1"/>
    </xf>
    <xf numFmtId="0" fontId="2" fillId="0" borderId="19" xfId="1" applyFont="1" applyBorder="1" applyAlignment="1">
      <alignment vertical="center" wrapText="1"/>
    </xf>
    <xf numFmtId="0" fontId="2" fillId="0" borderId="32" xfId="1" applyFont="1" applyBorder="1" applyAlignment="1">
      <alignment vertical="center" wrapText="1"/>
    </xf>
    <xf numFmtId="0" fontId="1" fillId="11" borderId="13" xfId="1" applyFill="1" applyBorder="1" applyAlignment="1">
      <alignment vertical="center"/>
    </xf>
    <xf numFmtId="0" fontId="1" fillId="11" borderId="69" xfId="1" applyFill="1" applyBorder="1" applyAlignment="1">
      <alignment vertical="center"/>
    </xf>
    <xf numFmtId="0" fontId="12" fillId="11" borderId="69" xfId="1" applyFont="1" applyFill="1" applyBorder="1" applyAlignment="1">
      <alignment vertical="center"/>
    </xf>
    <xf numFmtId="0" fontId="1" fillId="0" borderId="14" xfId="1" applyBorder="1" applyAlignment="1">
      <alignment vertical="center"/>
    </xf>
    <xf numFmtId="0" fontId="1" fillId="0" borderId="59" xfId="1" applyBorder="1" applyAlignment="1">
      <alignment vertical="center"/>
    </xf>
    <xf numFmtId="0" fontId="1" fillId="0" borderId="43" xfId="1" applyBorder="1" applyAlignment="1">
      <alignment vertical="center"/>
    </xf>
    <xf numFmtId="0" fontId="1" fillId="0" borderId="59" xfId="1" applyFill="1" applyBorder="1" applyAlignment="1">
      <alignment vertical="center"/>
    </xf>
    <xf numFmtId="0" fontId="1" fillId="0" borderId="43" xfId="1" applyFill="1" applyBorder="1" applyAlignment="1">
      <alignment vertical="center"/>
    </xf>
    <xf numFmtId="0" fontId="1" fillId="13" borderId="59" xfId="1" applyFill="1" applyBorder="1" applyAlignment="1">
      <alignment vertical="center"/>
    </xf>
    <xf numFmtId="0" fontId="1" fillId="13" borderId="105" xfId="1" applyFill="1" applyBorder="1" applyAlignment="1">
      <alignment vertical="center"/>
    </xf>
    <xf numFmtId="0" fontId="1" fillId="13" borderId="93" xfId="1" applyFill="1" applyBorder="1" applyAlignment="1">
      <alignment vertical="center"/>
    </xf>
    <xf numFmtId="0" fontId="1" fillId="13" borderId="43" xfId="1" applyFill="1" applyBorder="1" applyAlignment="1">
      <alignment vertical="center"/>
    </xf>
    <xf numFmtId="0" fontId="1" fillId="15" borderId="59" xfId="1" applyFill="1" applyBorder="1" applyAlignment="1">
      <alignment vertical="center"/>
    </xf>
    <xf numFmtId="0" fontId="1" fillId="15" borderId="105" xfId="1" applyFill="1" applyBorder="1" applyAlignment="1">
      <alignment vertical="center"/>
    </xf>
    <xf numFmtId="0" fontId="1" fillId="0" borderId="93" xfId="1" applyBorder="1" applyAlignment="1">
      <alignment vertical="center"/>
    </xf>
    <xf numFmtId="0" fontId="1" fillId="0" borderId="13" xfId="1" applyBorder="1" applyAlignment="1">
      <alignment vertical="center"/>
    </xf>
    <xf numFmtId="0" fontId="1" fillId="0" borderId="30" xfId="1" applyBorder="1" applyAlignment="1">
      <alignment vertical="center"/>
    </xf>
    <xf numFmtId="0" fontId="1" fillId="13" borderId="93" xfId="1" applyFill="1" applyBorder="1" applyAlignment="1">
      <alignment vertical="center" wrapText="1"/>
    </xf>
    <xf numFmtId="0" fontId="1" fillId="13" borderId="97" xfId="1" applyFill="1" applyBorder="1" applyAlignment="1">
      <alignment vertical="center" wrapText="1"/>
    </xf>
    <xf numFmtId="0" fontId="1" fillId="0" borderId="59" xfId="1" applyBorder="1" applyAlignment="1">
      <alignment vertical="center" wrapText="1"/>
    </xf>
    <xf numFmtId="0" fontId="1" fillId="11" borderId="45" xfId="1" applyFill="1" applyBorder="1" applyAlignment="1">
      <alignment horizontal="center" vertical="center"/>
    </xf>
    <xf numFmtId="0" fontId="12" fillId="11" borderId="18" xfId="1" applyFont="1" applyFill="1" applyBorder="1" applyAlignment="1">
      <alignment horizontal="center" vertical="center"/>
    </xf>
    <xf numFmtId="0" fontId="1" fillId="11" borderId="18" xfId="1" applyFill="1" applyBorder="1" applyAlignment="1">
      <alignment horizontal="center" vertical="center"/>
    </xf>
    <xf numFmtId="0" fontId="1" fillId="0" borderId="51" xfId="1" applyBorder="1" applyAlignment="1">
      <alignment horizontal="center" vertical="center"/>
    </xf>
    <xf numFmtId="0" fontId="1" fillId="0" borderId="59" xfId="1" applyBorder="1" applyAlignment="1">
      <alignment horizontal="center" vertical="center"/>
    </xf>
    <xf numFmtId="0" fontId="1" fillId="0" borderId="59" xfId="1" applyFill="1" applyBorder="1" applyAlignment="1">
      <alignment horizontal="center" vertical="center"/>
    </xf>
    <xf numFmtId="0" fontId="1" fillId="2" borderId="26" xfId="1" applyFill="1" applyBorder="1" applyAlignment="1">
      <alignment horizontal="center" vertical="center"/>
    </xf>
    <xf numFmtId="0" fontId="1" fillId="3" borderId="26" xfId="1" applyFill="1" applyBorder="1" applyAlignment="1">
      <alignment horizontal="center" vertical="center"/>
    </xf>
    <xf numFmtId="0" fontId="25" fillId="4" borderId="93" xfId="1" applyFont="1" applyFill="1" applyBorder="1" applyAlignment="1">
      <alignment horizontal="center" vertical="center" wrapText="1"/>
    </xf>
    <xf numFmtId="0" fontId="1" fillId="5" borderId="92" xfId="1" applyFill="1" applyBorder="1" applyAlignment="1">
      <alignment horizontal="center" vertical="center" wrapText="1"/>
    </xf>
    <xf numFmtId="0" fontId="1" fillId="5" borderId="77" xfId="1" applyFill="1" applyBorder="1" applyAlignment="1">
      <alignment horizontal="center" vertical="center" wrapText="1"/>
    </xf>
    <xf numFmtId="0" fontId="1" fillId="0" borderId="77" xfId="1" applyBorder="1" applyAlignment="1">
      <alignment horizontal="center" vertical="center"/>
    </xf>
    <xf numFmtId="0" fontId="24" fillId="7" borderId="92" xfId="1" applyFont="1" applyFill="1" applyBorder="1" applyAlignment="1">
      <alignment horizontal="center" vertical="center" wrapText="1"/>
    </xf>
    <xf numFmtId="0" fontId="24" fillId="7" borderId="93" xfId="1" applyFont="1" applyFill="1" applyBorder="1" applyAlignment="1">
      <alignment horizontal="center" vertical="center" wrapText="1"/>
    </xf>
    <xf numFmtId="0" fontId="9" fillId="2" borderId="96" xfId="1" applyFont="1" applyFill="1" applyBorder="1" applyAlignment="1">
      <alignment horizontal="center" vertical="center"/>
    </xf>
    <xf numFmtId="0" fontId="1" fillId="4" borderId="26" xfId="1" applyFill="1" applyBorder="1" applyAlignment="1">
      <alignment horizontal="center" vertical="center" wrapText="1"/>
    </xf>
    <xf numFmtId="0" fontId="26" fillId="7" borderId="26" xfId="1" applyFont="1" applyFill="1" applyBorder="1" applyAlignment="1">
      <alignment horizontal="center" vertical="center" wrapText="1"/>
    </xf>
    <xf numFmtId="0" fontId="9" fillId="2" borderId="26" xfId="1" applyFont="1" applyFill="1" applyBorder="1" applyAlignment="1">
      <alignment horizontal="center" vertical="center"/>
    </xf>
    <xf numFmtId="0" fontId="1" fillId="5" borderId="93" xfId="1" applyFill="1" applyBorder="1" applyAlignment="1">
      <alignment horizontal="center" vertical="center" wrapText="1"/>
    </xf>
    <xf numFmtId="0" fontId="1" fillId="6" borderId="98" xfId="1" applyFill="1" applyBorder="1" applyAlignment="1">
      <alignment horizontal="center" vertical="center" wrapText="1"/>
    </xf>
    <xf numFmtId="0" fontId="1" fillId="6" borderId="26" xfId="1" applyFill="1" applyBorder="1" applyAlignment="1">
      <alignment horizontal="center" vertical="center" wrapText="1"/>
    </xf>
    <xf numFmtId="0" fontId="1" fillId="6" borderId="92" xfId="1" applyFill="1" applyBorder="1" applyAlignment="1">
      <alignment horizontal="center" vertical="center"/>
    </xf>
    <xf numFmtId="0" fontId="1" fillId="6" borderId="26" xfId="1" applyFill="1" applyBorder="1" applyAlignment="1">
      <alignment horizontal="center" vertical="center"/>
    </xf>
    <xf numFmtId="0" fontId="1" fillId="6" borderId="93" xfId="1" applyFill="1" applyBorder="1" applyAlignment="1">
      <alignment horizontal="center" vertical="center"/>
    </xf>
    <xf numFmtId="0" fontId="9" fillId="2" borderId="92" xfId="1" applyFont="1" applyFill="1" applyBorder="1" applyAlignment="1">
      <alignment horizontal="center" vertical="center" wrapText="1"/>
    </xf>
    <xf numFmtId="0" fontId="24" fillId="7" borderId="92" xfId="1" applyFont="1" applyFill="1" applyBorder="1" applyAlignment="1">
      <alignment horizontal="center" vertical="center"/>
    </xf>
    <xf numFmtId="0" fontId="1" fillId="3" borderId="92" xfId="1" applyFill="1" applyBorder="1" applyAlignment="1">
      <alignment horizontal="center" vertical="center"/>
    </xf>
    <xf numFmtId="0" fontId="1" fillId="5" borderId="93" xfId="1" applyFill="1" applyBorder="1" applyAlignment="1">
      <alignment horizontal="center" vertical="center"/>
    </xf>
    <xf numFmtId="0" fontId="1" fillId="0" borderId="77" xfId="1" applyBorder="1" applyAlignment="1">
      <alignment horizontal="center" vertical="center" wrapText="1"/>
    </xf>
    <xf numFmtId="0" fontId="1" fillId="4" borderId="26" xfId="1" applyFill="1" applyBorder="1" applyAlignment="1">
      <alignment horizontal="center" vertical="center"/>
    </xf>
    <xf numFmtId="0" fontId="1" fillId="5" borderId="92" xfId="1" applyFill="1" applyBorder="1" applyAlignment="1">
      <alignment horizontal="center" vertical="center"/>
    </xf>
    <xf numFmtId="0" fontId="1" fillId="5" borderId="77" xfId="1" applyFill="1" applyBorder="1" applyAlignment="1">
      <alignment horizontal="center" vertical="center"/>
    </xf>
    <xf numFmtId="0" fontId="24" fillId="7" borderId="26" xfId="1" applyFont="1" applyFill="1" applyBorder="1" applyAlignment="1">
      <alignment horizontal="center" vertical="center" wrapText="1"/>
    </xf>
    <xf numFmtId="0" fontId="28" fillId="2" borderId="92" xfId="1" applyFont="1" applyFill="1" applyBorder="1" applyAlignment="1">
      <alignment horizontal="center" vertical="center" wrapText="1"/>
    </xf>
    <xf numFmtId="0" fontId="3" fillId="5" borderId="92" xfId="1" applyFont="1" applyFill="1" applyBorder="1" applyAlignment="1">
      <alignment horizontal="center" vertical="center"/>
    </xf>
    <xf numFmtId="0" fontId="3" fillId="5" borderId="93" xfId="1" applyFont="1" applyFill="1" applyBorder="1" applyAlignment="1">
      <alignment horizontal="center" vertical="center"/>
    </xf>
    <xf numFmtId="0" fontId="3" fillId="5" borderId="77" xfId="1" applyFont="1" applyFill="1" applyBorder="1" applyAlignment="1">
      <alignment horizontal="center" vertical="center"/>
    </xf>
    <xf numFmtId="0" fontId="3" fillId="6" borderId="92" xfId="1" applyFont="1" applyFill="1" applyBorder="1" applyAlignment="1">
      <alignment horizontal="center" vertical="center"/>
    </xf>
    <xf numFmtId="0" fontId="3" fillId="5" borderId="20" xfId="1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/>
    </xf>
    <xf numFmtId="0" fontId="3" fillId="6" borderId="26" xfId="1" applyFont="1" applyFill="1" applyBorder="1" applyAlignment="1">
      <alignment horizontal="center" vertical="center"/>
    </xf>
    <xf numFmtId="0" fontId="1" fillId="6" borderId="26" xfId="1" applyFill="1" applyBorder="1" applyAlignment="1">
      <alignment horizontal="center"/>
    </xf>
    <xf numFmtId="0" fontId="1" fillId="6" borderId="76" xfId="1" applyFill="1" applyBorder="1" applyAlignment="1">
      <alignment horizontal="center"/>
    </xf>
    <xf numFmtId="0" fontId="1" fillId="6" borderId="93" xfId="1" applyFill="1" applyBorder="1" applyAlignment="1">
      <alignment horizontal="center"/>
    </xf>
    <xf numFmtId="0" fontId="1" fillId="6" borderId="51" xfId="1" applyFill="1" applyBorder="1" applyAlignment="1">
      <alignment horizontal="center"/>
    </xf>
    <xf numFmtId="0" fontId="3" fillId="6" borderId="93" xfId="1" applyFont="1" applyFill="1" applyBorder="1" applyAlignment="1">
      <alignment horizontal="center" vertical="center"/>
    </xf>
    <xf numFmtId="0" fontId="1" fillId="5" borderId="92" xfId="1" applyFill="1" applyBorder="1" applyAlignment="1">
      <alignment horizontal="center"/>
    </xf>
    <xf numFmtId="0" fontId="1" fillId="5" borderId="93" xfId="1" applyFill="1" applyBorder="1" applyAlignment="1">
      <alignment horizontal="center"/>
    </xf>
    <xf numFmtId="0" fontId="1" fillId="5" borderId="77" xfId="1" applyFill="1" applyBorder="1" applyAlignment="1">
      <alignment horizontal="center"/>
    </xf>
    <xf numFmtId="0" fontId="1" fillId="6" borderId="92" xfId="1" applyFill="1" applyBorder="1" applyAlignment="1">
      <alignment horizontal="center"/>
    </xf>
    <xf numFmtId="0" fontId="1" fillId="0" borderId="43" xfId="1" applyBorder="1" applyAlignment="1">
      <alignment horizontal="center" vertical="center"/>
    </xf>
    <xf numFmtId="0" fontId="29" fillId="10" borderId="152" xfId="1" applyFont="1" applyFill="1" applyBorder="1" applyAlignment="1">
      <alignment vertical="center"/>
    </xf>
    <xf numFmtId="0" fontId="29" fillId="10" borderId="153" xfId="1" applyFont="1" applyFill="1" applyBorder="1" applyAlignment="1">
      <alignment vertical="center"/>
    </xf>
    <xf numFmtId="0" fontId="29" fillId="10" borderId="151" xfId="1" applyFont="1" applyFill="1" applyBorder="1" applyAlignment="1">
      <alignment vertical="center"/>
    </xf>
    <xf numFmtId="0" fontId="29" fillId="10" borderId="126" xfId="1" applyFont="1" applyFill="1" applyBorder="1" applyAlignment="1">
      <alignment vertical="center"/>
    </xf>
    <xf numFmtId="0" fontId="11" fillId="10" borderId="61" xfId="1" applyFont="1" applyFill="1" applyBorder="1" applyAlignment="1">
      <alignment vertical="center"/>
    </xf>
    <xf numFmtId="0" fontId="11" fillId="10" borderId="64" xfId="1" applyFont="1" applyFill="1" applyBorder="1" applyAlignment="1">
      <alignment vertical="center"/>
    </xf>
    <xf numFmtId="0" fontId="29" fillId="10" borderId="150" xfId="1" applyFont="1" applyFill="1" applyBorder="1" applyAlignment="1">
      <alignment vertical="center"/>
    </xf>
    <xf numFmtId="0" fontId="11" fillId="10" borderId="150" xfId="1" applyFont="1" applyFill="1" applyBorder="1" applyAlignment="1">
      <alignment vertical="center"/>
    </xf>
    <xf numFmtId="0" fontId="11" fillId="10" borderId="151" xfId="1" applyFont="1" applyFill="1" applyBorder="1" applyAlignment="1">
      <alignment vertical="center"/>
    </xf>
    <xf numFmtId="0" fontId="1" fillId="5" borderId="98" xfId="1" applyFill="1" applyBorder="1" applyAlignment="1">
      <alignment vertical="center" wrapText="1"/>
    </xf>
    <xf numFmtId="0" fontId="1" fillId="5" borderId="149" xfId="1" applyFill="1" applyBorder="1" applyAlignment="1">
      <alignment vertical="center" wrapText="1"/>
    </xf>
    <xf numFmtId="0" fontId="26" fillId="7" borderId="95" xfId="1" applyFont="1" applyFill="1" applyBorder="1" applyAlignment="1">
      <alignment vertical="center" wrapText="1"/>
    </xf>
    <xf numFmtId="0" fontId="3" fillId="5" borderId="59" xfId="1" applyFont="1" applyFill="1" applyBorder="1" applyAlignment="1">
      <alignment vertical="center"/>
    </xf>
    <xf numFmtId="0" fontId="3" fillId="6" borderId="20" xfId="1" applyFont="1" applyFill="1" applyBorder="1" applyAlignment="1">
      <alignment vertical="center"/>
    </xf>
    <xf numFmtId="0" fontId="3" fillId="6" borderId="13" xfId="1" applyFont="1" applyFill="1" applyBorder="1" applyAlignment="1">
      <alignment vertical="center"/>
    </xf>
    <xf numFmtId="0" fontId="3" fillId="6" borderId="59" xfId="1" applyFont="1" applyFill="1" applyBorder="1" applyAlignment="1">
      <alignment vertical="center"/>
    </xf>
    <xf numFmtId="0" fontId="3" fillId="5" borderId="89" xfId="1" applyFont="1" applyFill="1" applyBorder="1" applyAlignment="1">
      <alignment vertical="center"/>
    </xf>
    <xf numFmtId="0" fontId="3" fillId="5" borderId="51" xfId="1" applyFont="1" applyFill="1" applyBorder="1" applyAlignment="1">
      <alignment vertical="center"/>
    </xf>
    <xf numFmtId="0" fontId="1" fillId="0" borderId="1" xfId="1" applyBorder="1" applyAlignment="1">
      <alignment vertical="center"/>
    </xf>
    <xf numFmtId="0" fontId="1" fillId="5" borderId="93" xfId="1" applyFill="1" applyBorder="1" applyAlignment="1"/>
    <xf numFmtId="0" fontId="1" fillId="5" borderId="51" xfId="1" applyFill="1" applyBorder="1" applyAlignment="1"/>
    <xf numFmtId="0" fontId="1" fillId="6" borderId="93" xfId="1" applyFill="1" applyBorder="1" applyAlignment="1"/>
    <xf numFmtId="0" fontId="1" fillId="6" borderId="51" xfId="1" applyFill="1" applyBorder="1" applyAlignment="1"/>
    <xf numFmtId="0" fontId="1" fillId="6" borderId="26" xfId="1" applyFill="1" applyBorder="1" applyAlignment="1"/>
    <xf numFmtId="0" fontId="1" fillId="6" borderId="76" xfId="1" applyFill="1" applyBorder="1" applyAlignment="1"/>
    <xf numFmtId="0" fontId="3" fillId="5" borderId="92" xfId="1" applyFont="1" applyFill="1" applyBorder="1" applyAlignment="1">
      <alignment vertical="center"/>
    </xf>
    <xf numFmtId="0" fontId="3" fillId="5" borderId="91" xfId="1" applyFont="1" applyFill="1" applyBorder="1" applyAlignment="1">
      <alignment vertical="center"/>
    </xf>
    <xf numFmtId="0" fontId="3" fillId="5" borderId="93" xfId="1" applyFont="1" applyFill="1" applyBorder="1" applyAlignment="1">
      <alignment vertical="center"/>
    </xf>
    <xf numFmtId="0" fontId="3" fillId="5" borderId="31" xfId="1" applyFont="1" applyFill="1" applyBorder="1" applyAlignment="1">
      <alignment vertical="center"/>
    </xf>
    <xf numFmtId="0" fontId="1" fillId="11" borderId="103" xfId="1" applyFill="1" applyBorder="1"/>
    <xf numFmtId="0" fontId="1" fillId="0" borderId="103" xfId="1" applyBorder="1" applyAlignment="1">
      <alignment wrapText="1"/>
    </xf>
    <xf numFmtId="0" fontId="1" fillId="11" borderId="59" xfId="1" applyFill="1" applyBorder="1" applyAlignment="1">
      <alignment vertical="center"/>
    </xf>
    <xf numFmtId="0" fontId="1" fillId="0" borderId="69" xfId="1" applyBorder="1" applyAlignment="1">
      <alignment vertical="center"/>
    </xf>
    <xf numFmtId="0" fontId="21" fillId="0" borderId="59" xfId="1" applyFont="1" applyBorder="1" applyAlignment="1">
      <alignment horizontal="center" vertical="center" wrapText="1"/>
    </xf>
    <xf numFmtId="0" fontId="1" fillId="0" borderId="85" xfId="1" applyBorder="1" applyAlignment="1">
      <alignment vertical="center"/>
    </xf>
    <xf numFmtId="0" fontId="12" fillId="11" borderId="59" xfId="1" applyFont="1" applyFill="1" applyBorder="1" applyAlignment="1">
      <alignment horizontal="center" vertical="center"/>
    </xf>
    <xf numFmtId="0" fontId="1" fillId="0" borderId="18" xfId="1" applyBorder="1" applyAlignment="1">
      <alignment vertical="center"/>
    </xf>
    <xf numFmtId="0" fontId="23" fillId="0" borderId="59" xfId="1" applyFont="1" applyBorder="1" applyAlignment="1">
      <alignment horizontal="center" vertical="center" wrapText="1"/>
    </xf>
    <xf numFmtId="0" fontId="33" fillId="13" borderId="59" xfId="1" applyFont="1" applyFill="1" applyBorder="1" applyAlignment="1">
      <alignment horizontal="center"/>
    </xf>
    <xf numFmtId="0" fontId="1" fillId="0" borderId="0" xfId="1" applyBorder="1" applyAlignment="1">
      <alignment vertical="center"/>
    </xf>
    <xf numFmtId="0" fontId="17" fillId="0" borderId="59" xfId="1" applyFont="1" applyBorder="1" applyAlignment="1">
      <alignment horizontal="center" vertical="center" wrapText="1"/>
    </xf>
    <xf numFmtId="0" fontId="1" fillId="0" borderId="80" xfId="1" applyBorder="1" applyAlignment="1">
      <alignment vertical="center"/>
    </xf>
    <xf numFmtId="0" fontId="12" fillId="11" borderId="43" xfId="1" applyFont="1" applyFill="1" applyBorder="1" applyAlignment="1">
      <alignment horizontal="center" vertical="center"/>
    </xf>
    <xf numFmtId="0" fontId="1" fillId="0" borderId="85" xfId="1" applyBorder="1" applyAlignment="1">
      <alignment horizontal="center" vertical="center"/>
    </xf>
    <xf numFmtId="0" fontId="1" fillId="13" borderId="30" xfId="1" applyFill="1" applyBorder="1" applyAlignment="1">
      <alignment vertical="center"/>
    </xf>
    <xf numFmtId="0" fontId="21" fillId="11" borderId="59" xfId="1" applyFont="1" applyFill="1" applyBorder="1" applyAlignment="1">
      <alignment horizontal="center" vertical="center" wrapText="1"/>
    </xf>
    <xf numFmtId="0" fontId="1" fillId="13" borderId="85" xfId="1" applyFill="1" applyBorder="1" applyAlignment="1">
      <alignment vertical="center"/>
    </xf>
    <xf numFmtId="0" fontId="12" fillId="11" borderId="93" xfId="1" applyFont="1" applyFill="1" applyBorder="1" applyAlignment="1">
      <alignment horizontal="center" vertical="center"/>
    </xf>
    <xf numFmtId="0" fontId="1" fillId="11" borderId="59" xfId="1" applyFill="1" applyBorder="1" applyAlignment="1">
      <alignment horizontal="center" vertical="center"/>
    </xf>
    <xf numFmtId="0" fontId="12" fillId="11" borderId="59" xfId="1" applyFont="1" applyFill="1" applyBorder="1" applyAlignment="1">
      <alignment vertical="center"/>
    </xf>
    <xf numFmtId="0" fontId="1" fillId="11" borderId="30" xfId="1" applyFill="1" applyBorder="1" applyAlignment="1">
      <alignment horizontal="center" vertical="center"/>
    </xf>
    <xf numFmtId="0" fontId="1" fillId="13" borderId="69" xfId="1" applyFill="1" applyBorder="1" applyAlignment="1">
      <alignment vertical="center"/>
    </xf>
    <xf numFmtId="0" fontId="1" fillId="0" borderId="10" xfId="1" applyBorder="1" applyAlignment="1">
      <alignment vertical="center"/>
    </xf>
    <xf numFmtId="0" fontId="22" fillId="0" borderId="59" xfId="1" applyFont="1" applyBorder="1" applyAlignment="1">
      <alignment horizontal="center" vertical="center" wrapText="1"/>
    </xf>
    <xf numFmtId="0" fontId="1" fillId="13" borderId="59" xfId="1" applyFill="1" applyBorder="1" applyAlignment="1">
      <alignment wrapText="1"/>
    </xf>
    <xf numFmtId="0" fontId="29" fillId="11" borderId="44" xfId="1" applyFont="1" applyFill="1" applyBorder="1" applyAlignment="1">
      <alignment horizontal="center" vertical="center"/>
    </xf>
    <xf numFmtId="0" fontId="14" fillId="2" borderId="128" xfId="1" applyFont="1" applyFill="1" applyBorder="1" applyAlignment="1">
      <alignment horizontal="center" vertical="center" wrapText="1"/>
    </xf>
    <xf numFmtId="0" fontId="19" fillId="2" borderId="44" xfId="1" applyFont="1" applyFill="1" applyBorder="1" applyAlignment="1">
      <alignment horizontal="center" vertical="center" wrapText="1"/>
    </xf>
    <xf numFmtId="0" fontId="1" fillId="2" borderId="62" xfId="1" applyFill="1" applyBorder="1"/>
    <xf numFmtId="0" fontId="1" fillId="2" borderId="128" xfId="1" applyFill="1" applyBorder="1" applyAlignment="1">
      <alignment horizontal="center" vertical="center"/>
    </xf>
    <xf numFmtId="0" fontId="28" fillId="2" borderId="44" xfId="1" applyFont="1" applyFill="1" applyBorder="1" applyAlignment="1">
      <alignment horizontal="center" vertical="center" wrapText="1"/>
    </xf>
    <xf numFmtId="0" fontId="6" fillId="2" borderId="92" xfId="1" applyFont="1" applyFill="1" applyBorder="1" applyAlignment="1">
      <alignment vertical="top" wrapText="1"/>
    </xf>
    <xf numFmtId="0" fontId="37" fillId="2" borderId="52" xfId="1" applyFont="1" applyFill="1" applyBorder="1" applyAlignment="1">
      <alignment horizontal="center" vertical="center" wrapText="1"/>
    </xf>
    <xf numFmtId="0" fontId="9" fillId="2" borderId="44" xfId="1" applyFont="1" applyFill="1" applyBorder="1" applyAlignment="1">
      <alignment horizontal="center" vertical="center" wrapText="1"/>
    </xf>
    <xf numFmtId="0" fontId="6" fillId="2" borderId="62" xfId="1" applyFont="1" applyFill="1" applyBorder="1" applyAlignment="1">
      <alignment vertical="top" wrapText="1"/>
    </xf>
    <xf numFmtId="0" fontId="17" fillId="2" borderId="44" xfId="1" applyFont="1" applyFill="1" applyBorder="1" applyAlignment="1">
      <alignment horizontal="center" vertical="center" wrapText="1"/>
    </xf>
    <xf numFmtId="0" fontId="29" fillId="11" borderId="52" xfId="1" applyFont="1" applyFill="1" applyBorder="1" applyAlignment="1">
      <alignment horizontal="center" vertical="center"/>
    </xf>
    <xf numFmtId="0" fontId="6" fillId="2" borderId="132" xfId="1" applyFont="1" applyFill="1" applyBorder="1" applyAlignment="1">
      <alignment vertical="top" wrapText="1"/>
    </xf>
    <xf numFmtId="0" fontId="1" fillId="2" borderId="128" xfId="1" applyFill="1" applyBorder="1"/>
    <xf numFmtId="0" fontId="11" fillId="11" borderId="44" xfId="1" applyFont="1" applyFill="1" applyBorder="1" applyAlignment="1">
      <alignment horizontal="center" vertical="center"/>
    </xf>
    <xf numFmtId="0" fontId="37" fillId="2" borderId="62" xfId="1" applyFont="1" applyFill="1" applyBorder="1" applyAlignment="1">
      <alignment horizontal="center" vertical="center" wrapText="1"/>
    </xf>
    <xf numFmtId="0" fontId="1" fillId="2" borderId="136" xfId="1" applyFill="1" applyBorder="1"/>
    <xf numFmtId="0" fontId="1" fillId="2" borderId="132" xfId="1" applyFill="1" applyBorder="1"/>
    <xf numFmtId="0" fontId="29" fillId="11" borderId="92" xfId="1" applyFont="1" applyFill="1" applyBorder="1" applyAlignment="1">
      <alignment horizontal="center" vertical="center"/>
    </xf>
    <xf numFmtId="0" fontId="6" fillId="2" borderId="65" xfId="1" applyFont="1" applyFill="1" applyBorder="1" applyAlignment="1">
      <alignment vertical="top" wrapText="1"/>
    </xf>
    <xf numFmtId="0" fontId="6" fillId="2" borderId="92" xfId="1" applyFont="1" applyFill="1" applyBorder="1" applyAlignment="1">
      <alignment horizontal="center" vertical="top" wrapText="1"/>
    </xf>
    <xf numFmtId="0" fontId="1" fillId="2" borderId="44" xfId="1" applyFill="1" applyBorder="1" applyAlignment="1">
      <alignment horizontal="center" vertical="center" wrapText="1"/>
    </xf>
    <xf numFmtId="0" fontId="6" fillId="2" borderId="29" xfId="1" applyFont="1" applyFill="1" applyBorder="1" applyAlignment="1">
      <alignment vertical="top" wrapText="1"/>
    </xf>
    <xf numFmtId="0" fontId="6" fillId="2" borderId="26" xfId="1" applyFont="1" applyFill="1" applyBorder="1" applyAlignment="1">
      <alignment vertical="top" wrapText="1"/>
    </xf>
    <xf numFmtId="0" fontId="1" fillId="2" borderId="123" xfId="1" applyFill="1" applyBorder="1"/>
    <xf numFmtId="0" fontId="14" fillId="2" borderId="52" xfId="1" applyFont="1" applyFill="1" applyBorder="1" applyAlignment="1">
      <alignment horizontal="center" vertical="center" wrapText="1"/>
    </xf>
    <xf numFmtId="0" fontId="6" fillId="2" borderId="62" xfId="1" applyFont="1" applyFill="1" applyBorder="1" applyAlignment="1">
      <alignment horizontal="center" vertical="top" wrapText="1"/>
    </xf>
    <xf numFmtId="0" fontId="1" fillId="2" borderId="119" xfId="1" applyFill="1" applyBorder="1"/>
    <xf numFmtId="0" fontId="1" fillId="2" borderId="92" xfId="1" applyFill="1" applyBorder="1"/>
    <xf numFmtId="0" fontId="6" fillId="2" borderId="115" xfId="1" applyFont="1" applyFill="1" applyBorder="1" applyAlignment="1">
      <alignment horizontal="center" vertical="top" wrapText="1"/>
    </xf>
    <xf numFmtId="0" fontId="9" fillId="2" borderId="62" xfId="1" applyFont="1" applyFill="1" applyBorder="1" applyAlignment="1">
      <alignment vertical="top" wrapText="1"/>
    </xf>
    <xf numFmtId="0" fontId="36" fillId="2" borderId="44" xfId="1" applyFont="1" applyFill="1" applyBorder="1" applyAlignment="1">
      <alignment horizontal="left" vertical="top" wrapText="1"/>
    </xf>
    <xf numFmtId="0" fontId="1" fillId="2" borderId="115" xfId="1" applyFill="1" applyBorder="1"/>
    <xf numFmtId="0" fontId="1" fillId="2" borderId="142" xfId="1" applyFill="1" applyBorder="1"/>
    <xf numFmtId="0" fontId="14" fillId="2" borderId="62" xfId="1" applyFont="1" applyFill="1" applyBorder="1" applyAlignment="1">
      <alignment horizontal="center" vertical="center" wrapText="1"/>
    </xf>
    <xf numFmtId="0" fontId="6" fillId="2" borderId="92" xfId="1" applyFont="1" applyFill="1" applyBorder="1" applyAlignment="1">
      <alignment horizontal="center" vertical="center" wrapText="1"/>
    </xf>
    <xf numFmtId="0" fontId="6" fillId="2" borderId="128" xfId="1" applyFont="1" applyFill="1" applyBorder="1" applyAlignment="1">
      <alignment vertical="top" wrapText="1"/>
    </xf>
    <xf numFmtId="0" fontId="29" fillId="11" borderId="45" xfId="1" applyFont="1" applyFill="1" applyBorder="1" applyAlignment="1">
      <alignment horizontal="center" vertical="center"/>
    </xf>
    <xf numFmtId="0" fontId="6" fillId="2" borderId="128" xfId="1" applyFont="1" applyFill="1" applyBorder="1" applyAlignment="1">
      <alignment horizontal="center" vertical="center" wrapText="1"/>
    </xf>
    <xf numFmtId="0" fontId="19" fillId="2" borderId="45" xfId="1" applyFont="1" applyFill="1" applyBorder="1" applyAlignment="1">
      <alignment horizontal="center" vertical="center" wrapText="1"/>
    </xf>
    <xf numFmtId="0" fontId="17" fillId="2" borderId="45" xfId="1" applyFont="1" applyFill="1" applyBorder="1" applyAlignment="1">
      <alignment horizontal="center" vertical="center" wrapText="1"/>
    </xf>
    <xf numFmtId="0" fontId="29" fillId="11" borderId="53" xfId="1" applyFont="1" applyFill="1" applyBorder="1" applyAlignment="1">
      <alignment horizontal="center" vertical="center"/>
    </xf>
    <xf numFmtId="0" fontId="11" fillId="11" borderId="45" xfId="1" applyFont="1" applyFill="1" applyBorder="1" applyAlignment="1">
      <alignment horizontal="center" vertical="center"/>
    </xf>
    <xf numFmtId="0" fontId="6" fillId="2" borderId="18" xfId="1" applyFont="1" applyFill="1" applyBorder="1" applyAlignment="1">
      <alignment horizontal="center" vertical="center" wrapText="1"/>
    </xf>
    <xf numFmtId="0" fontId="1" fillId="2" borderId="45" xfId="1" applyFill="1" applyBorder="1" applyAlignment="1"/>
    <xf numFmtId="0" fontId="6" fillId="2" borderId="128" xfId="1" applyFont="1" applyFill="1" applyBorder="1" applyAlignment="1">
      <alignment horizontal="center" vertical="top" wrapText="1"/>
    </xf>
    <xf numFmtId="0" fontId="11" fillId="11" borderId="18" xfId="1" applyFont="1" applyFill="1" applyBorder="1" applyAlignment="1">
      <alignment horizontal="center" vertical="center"/>
    </xf>
    <xf numFmtId="0" fontId="36" fillId="2" borderId="45" xfId="1" applyFont="1" applyFill="1" applyBorder="1" applyAlignment="1">
      <alignment horizontal="left" vertical="top" wrapText="1"/>
    </xf>
    <xf numFmtId="0" fontId="11" fillId="11" borderId="46" xfId="1" applyFont="1" applyFill="1" applyBorder="1" applyAlignment="1">
      <alignment horizontal="center" vertical="center"/>
    </xf>
    <xf numFmtId="0" fontId="19" fillId="2" borderId="46" xfId="1" applyFont="1" applyFill="1" applyBorder="1" applyAlignment="1">
      <alignment horizontal="center" vertical="center" wrapText="1"/>
    </xf>
    <xf numFmtId="0" fontId="17" fillId="2" borderId="46" xfId="1" applyFont="1" applyFill="1" applyBorder="1" applyAlignment="1">
      <alignment horizontal="center" vertical="center" wrapText="1"/>
    </xf>
    <xf numFmtId="0" fontId="11" fillId="11" borderId="54" xfId="1" applyFont="1" applyFill="1" applyBorder="1" applyAlignment="1">
      <alignment horizontal="center" vertical="center"/>
    </xf>
    <xf numFmtId="0" fontId="29" fillId="11" borderId="46" xfId="1" applyFont="1" applyFill="1" applyBorder="1" applyAlignment="1">
      <alignment horizontal="center" vertical="center"/>
    </xf>
    <xf numFmtId="0" fontId="6" fillId="2" borderId="95" xfId="1" applyFont="1" applyFill="1" applyBorder="1" applyAlignment="1">
      <alignment vertical="top" wrapText="1"/>
    </xf>
    <xf numFmtId="0" fontId="36" fillId="2" borderId="46" xfId="1" applyFont="1" applyFill="1" applyBorder="1" applyAlignment="1">
      <alignment horizontal="left" vertical="top" wrapText="1"/>
    </xf>
    <xf numFmtId="0" fontId="29" fillId="11" borderId="54" xfId="1" applyFont="1" applyFill="1" applyBorder="1" applyAlignment="1">
      <alignment horizontal="center" vertical="center"/>
    </xf>
    <xf numFmtId="0" fontId="1" fillId="2" borderId="110" xfId="1" applyFill="1" applyBorder="1"/>
    <xf numFmtId="0" fontId="1" fillId="2" borderId="60" xfId="1" applyFill="1" applyBorder="1"/>
    <xf numFmtId="0" fontId="1" fillId="2" borderId="84" xfId="1" applyFill="1" applyBorder="1"/>
    <xf numFmtId="0" fontId="1" fillId="2" borderId="60" xfId="1" applyFill="1" applyBorder="1" applyAlignment="1">
      <alignment horizontal="center"/>
    </xf>
    <xf numFmtId="0" fontId="1" fillId="2" borderId="60" xfId="1" applyFill="1" applyBorder="1" applyAlignment="1">
      <alignment horizontal="center" vertical="center"/>
    </xf>
    <xf numFmtId="0" fontId="1" fillId="2" borderId="128" xfId="1" applyFill="1" applyBorder="1" applyAlignment="1">
      <alignment horizontal="center"/>
    </xf>
    <xf numFmtId="0" fontId="1" fillId="2" borderId="115" xfId="1" applyFill="1" applyBorder="1" applyAlignment="1">
      <alignment horizontal="center"/>
    </xf>
    <xf numFmtId="0" fontId="1" fillId="2" borderId="110" xfId="1" applyFill="1" applyBorder="1" applyAlignment="1">
      <alignment horizontal="center" vertical="center"/>
    </xf>
    <xf numFmtId="0" fontId="1" fillId="3" borderId="115" xfId="1" applyFill="1" applyBorder="1"/>
    <xf numFmtId="0" fontId="1" fillId="3" borderId="79" xfId="1" applyFill="1" applyBorder="1"/>
    <xf numFmtId="0" fontId="6" fillId="19" borderId="47" xfId="1" applyFont="1" applyFill="1" applyBorder="1" applyAlignment="1">
      <alignment vertical="top" wrapText="1"/>
    </xf>
    <xf numFmtId="0" fontId="1" fillId="3" borderId="72" xfId="1" applyFill="1" applyBorder="1"/>
    <xf numFmtId="0" fontId="29" fillId="11" borderId="47" xfId="1" applyFont="1" applyFill="1" applyBorder="1" applyAlignment="1">
      <alignment horizontal="center" vertical="center"/>
    </xf>
    <xf numFmtId="0" fontId="1" fillId="3" borderId="128" xfId="1" applyFill="1" applyBorder="1" applyAlignment="1">
      <alignment horizontal="center" vertical="center"/>
    </xf>
    <xf numFmtId="0" fontId="19" fillId="3" borderId="47" xfId="1" applyFont="1" applyFill="1" applyBorder="1" applyAlignment="1">
      <alignment horizontal="center" vertical="center" wrapText="1"/>
    </xf>
    <xf numFmtId="0" fontId="38" fillId="3" borderId="55" xfId="1" applyFont="1" applyFill="1" applyBorder="1" applyAlignment="1">
      <alignment horizontal="center" vertical="center" wrapText="1"/>
    </xf>
    <xf numFmtId="0" fontId="17" fillId="3" borderId="47" xfId="1" applyFont="1" applyFill="1" applyBorder="1" applyAlignment="1">
      <alignment horizontal="center" vertical="center" wrapText="1"/>
    </xf>
    <xf numFmtId="0" fontId="1" fillId="3" borderId="81" xfId="1" applyFill="1" applyBorder="1"/>
    <xf numFmtId="0" fontId="11" fillId="11" borderId="55" xfId="1" applyFont="1" applyFill="1" applyBorder="1" applyAlignment="1">
      <alignment horizontal="center" vertical="center"/>
    </xf>
    <xf numFmtId="0" fontId="1" fillId="3" borderId="132" xfId="1" applyFill="1" applyBorder="1"/>
    <xf numFmtId="0" fontId="29" fillId="11" borderId="55" xfId="1" applyFont="1" applyFill="1" applyBorder="1" applyAlignment="1">
      <alignment horizontal="center" vertical="center"/>
    </xf>
    <xf numFmtId="0" fontId="1" fillId="3" borderId="128" xfId="1" applyFill="1" applyBorder="1"/>
    <xf numFmtId="0" fontId="1" fillId="3" borderId="119" xfId="1" applyFill="1" applyBorder="1"/>
    <xf numFmtId="0" fontId="38" fillId="3" borderId="62" xfId="1" applyFont="1" applyFill="1" applyBorder="1" applyAlignment="1">
      <alignment horizontal="center" vertical="center" wrapText="1"/>
    </xf>
    <xf numFmtId="0" fontId="1" fillId="3" borderId="136" xfId="1" applyFill="1" applyBorder="1"/>
    <xf numFmtId="0" fontId="1" fillId="3" borderId="23" xfId="1" applyFill="1" applyBorder="1"/>
    <xf numFmtId="0" fontId="11" fillId="11" borderId="47" xfId="1" applyFont="1" applyFill="1" applyBorder="1" applyAlignment="1">
      <alignment horizontal="center" vertical="center"/>
    </xf>
    <xf numFmtId="0" fontId="1" fillId="3" borderId="62" xfId="1" applyFill="1" applyBorder="1" applyAlignment="1">
      <alignment horizontal="center" vertical="center"/>
    </xf>
    <xf numFmtId="0" fontId="6" fillId="19" borderId="55" xfId="1" applyFont="1" applyFill="1" applyBorder="1" applyAlignment="1">
      <alignment vertical="top" wrapText="1"/>
    </xf>
    <xf numFmtId="0" fontId="1" fillId="3" borderId="128" xfId="1" applyFill="1" applyBorder="1" applyAlignment="1">
      <alignment horizontal="center"/>
    </xf>
    <xf numFmtId="0" fontId="1" fillId="3" borderId="123" xfId="1" applyFill="1" applyBorder="1"/>
    <xf numFmtId="0" fontId="19" fillId="3" borderId="55" xfId="1" applyFont="1" applyFill="1" applyBorder="1" applyAlignment="1">
      <alignment horizontal="center" vertical="center" wrapText="1"/>
    </xf>
    <xf numFmtId="0" fontId="1" fillId="3" borderId="72" xfId="1" applyFill="1" applyBorder="1" applyAlignment="1">
      <alignment horizontal="center"/>
    </xf>
    <xf numFmtId="0" fontId="29" fillId="11" borderId="72" xfId="1" applyFont="1" applyFill="1" applyBorder="1" applyAlignment="1">
      <alignment horizontal="center" vertical="center"/>
    </xf>
    <xf numFmtId="0" fontId="1" fillId="3" borderId="115" xfId="1" applyFill="1" applyBorder="1" applyAlignment="1">
      <alignment horizontal="center"/>
    </xf>
    <xf numFmtId="0" fontId="1" fillId="3" borderId="72" xfId="1" applyFill="1" applyBorder="1" applyAlignment="1">
      <alignment horizontal="center" vertical="center"/>
    </xf>
    <xf numFmtId="0" fontId="1" fillId="3" borderId="79" xfId="1" applyFill="1" applyBorder="1" applyAlignment="1">
      <alignment horizontal="center" vertical="center"/>
    </xf>
    <xf numFmtId="0" fontId="1" fillId="3" borderId="142" xfId="1" applyFill="1" applyBorder="1"/>
    <xf numFmtId="0" fontId="19" fillId="3" borderId="45" xfId="1" applyFont="1" applyFill="1" applyBorder="1" applyAlignment="1">
      <alignment horizontal="center" vertical="center" wrapText="1"/>
    </xf>
    <xf numFmtId="0" fontId="1" fillId="3" borderId="60" xfId="1" applyFill="1" applyBorder="1"/>
    <xf numFmtId="0" fontId="17" fillId="3" borderId="45" xfId="1" applyFont="1" applyFill="1" applyBorder="1" applyAlignment="1">
      <alignment horizontal="center" vertical="center" wrapText="1"/>
    </xf>
    <xf numFmtId="0" fontId="1" fillId="3" borderId="84" xfId="1" applyFill="1" applyBorder="1"/>
    <xf numFmtId="0" fontId="11" fillId="11" borderId="53" xfId="1" applyFont="1" applyFill="1" applyBorder="1" applyAlignment="1">
      <alignment horizontal="center" vertical="center"/>
    </xf>
    <xf numFmtId="0" fontId="1" fillId="3" borderId="60" xfId="1" applyFill="1" applyBorder="1" applyAlignment="1">
      <alignment horizontal="center"/>
    </xf>
    <xf numFmtId="0" fontId="1" fillId="3" borderId="73" xfId="1" applyFill="1" applyBorder="1"/>
    <xf numFmtId="0" fontId="1" fillId="3" borderId="60" xfId="1" applyFill="1" applyBorder="1" applyAlignment="1">
      <alignment horizontal="center" vertical="center"/>
    </xf>
    <xf numFmtId="0" fontId="19" fillId="3" borderId="53" xfId="1" applyFont="1" applyFill="1" applyBorder="1" applyAlignment="1">
      <alignment horizontal="center" vertical="center" wrapText="1"/>
    </xf>
    <xf numFmtId="0" fontId="6" fillId="19" borderId="45" xfId="1" applyFont="1" applyFill="1" applyBorder="1" applyAlignment="1">
      <alignment vertical="top" wrapText="1"/>
    </xf>
    <xf numFmtId="0" fontId="1" fillId="4" borderId="115" xfId="1" applyFill="1" applyBorder="1"/>
    <xf numFmtId="0" fontId="1" fillId="4" borderId="128" xfId="1" applyFill="1" applyBorder="1" applyAlignment="1">
      <alignment horizontal="center" vertical="center"/>
    </xf>
    <xf numFmtId="0" fontId="19" fillId="4" borderId="45" xfId="1" applyFont="1" applyFill="1" applyBorder="1" applyAlignment="1">
      <alignment horizontal="center" vertical="center" wrapText="1"/>
    </xf>
    <xf numFmtId="0" fontId="1" fillId="4" borderId="62" xfId="1" applyFill="1" applyBorder="1"/>
    <xf numFmtId="0" fontId="38" fillId="4" borderId="53" xfId="1" applyFont="1" applyFill="1" applyBorder="1" applyAlignment="1">
      <alignment horizontal="center" vertical="center" wrapText="1"/>
    </xf>
    <xf numFmtId="0" fontId="17" fillId="4" borderId="45" xfId="1" applyFont="1" applyFill="1" applyBorder="1" applyAlignment="1">
      <alignment horizontal="center" vertical="center" wrapText="1"/>
    </xf>
    <xf numFmtId="0" fontId="1" fillId="4" borderId="81" xfId="1" applyFill="1" applyBorder="1"/>
    <xf numFmtId="0" fontId="1" fillId="4" borderId="132" xfId="1" applyFill="1" applyBorder="1"/>
    <xf numFmtId="0" fontId="1" fillId="4" borderId="128" xfId="1" applyFill="1" applyBorder="1"/>
    <xf numFmtId="0" fontId="1" fillId="4" borderId="119" xfId="1" applyFill="1" applyBorder="1"/>
    <xf numFmtId="0" fontId="1" fillId="4" borderId="136" xfId="1" applyFill="1" applyBorder="1"/>
    <xf numFmtId="0" fontId="1" fillId="4" borderId="62" xfId="1" applyFill="1" applyBorder="1" applyAlignment="1">
      <alignment horizontal="center"/>
    </xf>
    <xf numFmtId="0" fontId="6" fillId="18" borderId="45" xfId="1" applyFont="1" applyFill="1" applyBorder="1" applyAlignment="1">
      <alignment vertical="top" wrapText="1"/>
    </xf>
    <xf numFmtId="0" fontId="1" fillId="4" borderId="73" xfId="1" applyFill="1" applyBorder="1" applyAlignment="1">
      <alignment horizontal="center" vertical="center"/>
    </xf>
    <xf numFmtId="0" fontId="11" fillId="11" borderId="26" xfId="1" applyFont="1" applyFill="1" applyBorder="1" applyAlignment="1">
      <alignment horizontal="center" vertical="center"/>
    </xf>
    <xf numFmtId="0" fontId="1" fillId="4" borderId="62" xfId="1" applyFill="1" applyBorder="1" applyAlignment="1">
      <alignment horizontal="center" vertical="center"/>
    </xf>
    <xf numFmtId="0" fontId="1" fillId="4" borderId="128" xfId="1" applyFill="1" applyBorder="1" applyAlignment="1">
      <alignment horizontal="center"/>
    </xf>
    <xf numFmtId="0" fontId="1" fillId="4" borderId="123" xfId="1" applyFill="1" applyBorder="1"/>
    <xf numFmtId="0" fontId="19" fillId="4" borderId="53" xfId="1" applyFont="1" applyFill="1" applyBorder="1" applyAlignment="1">
      <alignment horizontal="center" vertical="center" wrapText="1"/>
    </xf>
    <xf numFmtId="0" fontId="1" fillId="4" borderId="115" xfId="1" applyFill="1" applyBorder="1" applyAlignment="1">
      <alignment horizontal="center"/>
    </xf>
    <xf numFmtId="0" fontId="1" fillId="4" borderId="73" xfId="1" applyFill="1" applyBorder="1"/>
    <xf numFmtId="0" fontId="1" fillId="4" borderId="142" xfId="1" applyFill="1" applyBorder="1"/>
    <xf numFmtId="0" fontId="1" fillId="4" borderId="82" xfId="1" applyFill="1" applyBorder="1"/>
    <xf numFmtId="0" fontId="1" fillId="4" borderId="18" xfId="1" applyFill="1" applyBorder="1" applyAlignment="1">
      <alignment horizontal="center" vertical="center"/>
    </xf>
    <xf numFmtId="0" fontId="1" fillId="4" borderId="45" xfId="1" applyFill="1" applyBorder="1" applyAlignment="1">
      <alignment horizontal="center" vertical="center" wrapText="1"/>
    </xf>
    <xf numFmtId="0" fontId="29" fillId="11" borderId="48" xfId="1" applyFont="1" applyFill="1" applyBorder="1" applyAlignment="1">
      <alignment horizontal="left" vertical="center"/>
    </xf>
    <xf numFmtId="0" fontId="18" fillId="4" borderId="48" xfId="1" applyFont="1" applyFill="1" applyBorder="1" applyAlignment="1">
      <alignment horizontal="center" vertical="center" wrapText="1"/>
    </xf>
    <xf numFmtId="0" fontId="1" fillId="4" borderId="84" xfId="1" applyFill="1" applyBorder="1"/>
    <xf numFmtId="0" fontId="1" fillId="4" borderId="48" xfId="1" applyFill="1" applyBorder="1" applyAlignment="1">
      <alignment horizontal="center" vertical="center" wrapText="1"/>
    </xf>
    <xf numFmtId="0" fontId="20" fillId="4" borderId="48" xfId="1" applyFont="1" applyFill="1" applyBorder="1" applyAlignment="1">
      <alignment horizontal="center" vertical="center" wrapText="1"/>
    </xf>
    <xf numFmtId="0" fontId="11" fillId="11" borderId="56" xfId="1" applyFont="1" applyFill="1" applyBorder="1" applyAlignment="1">
      <alignment horizontal="left" vertical="center"/>
    </xf>
    <xf numFmtId="0" fontId="11" fillId="11" borderId="48" xfId="1" applyFont="1" applyFill="1" applyBorder="1" applyAlignment="1">
      <alignment horizontal="left" vertical="center"/>
    </xf>
    <xf numFmtId="0" fontId="29" fillId="11" borderId="56" xfId="1" applyFont="1" applyFill="1" applyBorder="1" applyAlignment="1">
      <alignment horizontal="left" vertical="center"/>
    </xf>
    <xf numFmtId="0" fontId="1" fillId="4" borderId="84" xfId="1" applyFill="1" applyBorder="1" applyAlignment="1">
      <alignment horizontal="center"/>
    </xf>
    <xf numFmtId="0" fontId="1" fillId="4" borderId="84" xfId="1" applyFill="1" applyBorder="1" applyAlignment="1">
      <alignment horizontal="center" vertical="center"/>
    </xf>
    <xf numFmtId="0" fontId="1" fillId="5" borderId="114" xfId="1" applyFill="1" applyBorder="1"/>
    <xf numFmtId="0" fontId="1" fillId="5" borderId="127" xfId="1" applyFill="1" applyBorder="1" applyAlignment="1">
      <alignment horizontal="center" vertical="center"/>
    </xf>
    <xf numFmtId="0" fontId="19" fillId="8" borderId="44" xfId="1" applyFont="1" applyFill="1" applyBorder="1" applyAlignment="1">
      <alignment horizontal="center" vertical="center" wrapText="1"/>
    </xf>
    <xf numFmtId="0" fontId="1" fillId="5" borderId="62" xfId="1" applyFill="1" applyBorder="1"/>
    <xf numFmtId="0" fontId="38" fillId="5" borderId="52" xfId="1" applyFont="1" applyFill="1" applyBorder="1" applyAlignment="1">
      <alignment horizontal="center" vertical="center" wrapText="1"/>
    </xf>
    <xf numFmtId="0" fontId="19" fillId="8" borderId="44" xfId="1" applyFont="1" applyFill="1" applyBorder="1" applyAlignment="1">
      <alignment horizontal="center" vertical="center" textRotation="90" wrapText="1"/>
    </xf>
    <xf numFmtId="0" fontId="1" fillId="5" borderId="81" xfId="1" applyFill="1" applyBorder="1"/>
    <xf numFmtId="0" fontId="11" fillId="11" borderId="52" xfId="1" applyFont="1" applyFill="1" applyBorder="1" applyAlignment="1">
      <alignment horizontal="center" vertical="center"/>
    </xf>
    <xf numFmtId="0" fontId="1" fillId="5" borderId="131" xfId="1" applyFill="1" applyBorder="1"/>
    <xf numFmtId="0" fontId="1" fillId="5" borderId="118" xfId="1" applyFill="1" applyBorder="1"/>
    <xf numFmtId="0" fontId="38" fillId="5" borderId="62" xfId="1" applyFont="1" applyFill="1" applyBorder="1" applyAlignment="1">
      <alignment horizontal="center" vertical="center" wrapText="1"/>
    </xf>
    <xf numFmtId="0" fontId="1" fillId="5" borderId="135" xfId="1" applyFill="1" applyBorder="1"/>
    <xf numFmtId="0" fontId="1" fillId="5" borderId="127" xfId="1" applyFill="1" applyBorder="1"/>
    <xf numFmtId="0" fontId="1" fillId="5" borderId="98" xfId="1" applyFill="1" applyBorder="1"/>
    <xf numFmtId="0" fontId="1" fillId="5" borderId="92" xfId="1" applyFill="1" applyBorder="1"/>
    <xf numFmtId="0" fontId="1" fillId="5" borderId="62" xfId="1" applyFill="1" applyBorder="1" applyAlignment="1">
      <alignment horizontal="center" vertical="center"/>
    </xf>
    <xf numFmtId="0" fontId="1" fillId="5" borderId="127" xfId="1" applyFill="1" applyBorder="1" applyAlignment="1">
      <alignment horizontal="center"/>
    </xf>
    <xf numFmtId="0" fontId="1" fillId="5" borderId="122" xfId="1" applyFill="1" applyBorder="1"/>
    <xf numFmtId="0" fontId="1" fillId="5" borderId="62" xfId="1" applyFill="1" applyBorder="1" applyAlignment="1">
      <alignment horizontal="center"/>
    </xf>
    <xf numFmtId="0" fontId="3" fillId="5" borderId="127" xfId="1" applyFont="1" applyFill="1" applyBorder="1" applyAlignment="1">
      <alignment horizontal="center" vertical="center"/>
    </xf>
    <xf numFmtId="0" fontId="19" fillId="8" borderId="52" xfId="1" applyFont="1" applyFill="1" applyBorder="1" applyAlignment="1">
      <alignment horizontal="center" vertical="center" wrapText="1"/>
    </xf>
    <xf numFmtId="0" fontId="1" fillId="5" borderId="44" xfId="1" applyFill="1" applyBorder="1" applyAlignment="1">
      <alignment vertical="center" wrapText="1"/>
    </xf>
    <xf numFmtId="0" fontId="11" fillId="11" borderId="92" xfId="1" applyFont="1" applyFill="1" applyBorder="1" applyAlignment="1">
      <alignment horizontal="center" vertical="center"/>
    </xf>
    <xf numFmtId="0" fontId="1" fillId="5" borderId="114" xfId="1" applyFill="1" applyBorder="1" applyAlignment="1">
      <alignment horizontal="center"/>
    </xf>
    <xf numFmtId="0" fontId="1" fillId="5" borderId="141" xfId="1" applyFill="1" applyBorder="1"/>
    <xf numFmtId="0" fontId="1" fillId="5" borderId="115" xfId="1" applyFill="1" applyBorder="1"/>
    <xf numFmtId="0" fontId="1" fillId="5" borderId="128" xfId="1" applyFill="1" applyBorder="1" applyAlignment="1">
      <alignment horizontal="center" vertical="center"/>
    </xf>
    <xf numFmtId="0" fontId="19" fillId="8" borderId="46" xfId="1" applyFont="1" applyFill="1" applyBorder="1" applyAlignment="1">
      <alignment horizontal="center" vertical="center" wrapText="1"/>
    </xf>
    <xf numFmtId="0" fontId="38" fillId="5" borderId="54" xfId="1" applyFont="1" applyFill="1" applyBorder="1" applyAlignment="1">
      <alignment horizontal="center" vertical="center" wrapText="1"/>
    </xf>
    <xf numFmtId="0" fontId="1" fillId="5" borderId="93" xfId="1" applyFill="1" applyBorder="1"/>
    <xf numFmtId="0" fontId="1" fillId="5" borderId="82" xfId="1" applyFill="1" applyBorder="1"/>
    <xf numFmtId="0" fontId="1" fillId="5" borderId="132" xfId="1" applyFill="1" applyBorder="1"/>
    <xf numFmtId="0" fontId="1" fillId="5" borderId="119" xfId="1" applyFill="1" applyBorder="1"/>
    <xf numFmtId="0" fontId="38" fillId="5" borderId="18" xfId="1" applyFont="1" applyFill="1" applyBorder="1" applyAlignment="1">
      <alignment horizontal="center" vertical="center" wrapText="1"/>
    </xf>
    <xf numFmtId="0" fontId="1" fillId="5" borderId="136" xfId="1" applyFill="1" applyBorder="1"/>
    <xf numFmtId="0" fontId="1" fillId="5" borderId="128" xfId="1" applyFill="1" applyBorder="1"/>
    <xf numFmtId="0" fontId="1" fillId="5" borderId="18" xfId="1" applyFill="1" applyBorder="1" applyAlignment="1">
      <alignment horizontal="center" vertical="center"/>
    </xf>
    <xf numFmtId="0" fontId="1" fillId="5" borderId="128" xfId="1" applyFill="1" applyBorder="1" applyAlignment="1">
      <alignment horizontal="center"/>
    </xf>
    <xf numFmtId="0" fontId="1" fillId="5" borderId="46" xfId="1" applyFill="1" applyBorder="1" applyAlignment="1">
      <alignment horizontal="center" vertical="center" wrapText="1"/>
    </xf>
    <xf numFmtId="0" fontId="1" fillId="5" borderId="123" xfId="1" applyFill="1" applyBorder="1"/>
    <xf numFmtId="0" fontId="1" fillId="5" borderId="18" xfId="1" applyFill="1" applyBorder="1" applyAlignment="1">
      <alignment horizontal="center"/>
    </xf>
    <xf numFmtId="0" fontId="3" fillId="5" borderId="128" xfId="1" applyFont="1" applyFill="1" applyBorder="1" applyAlignment="1">
      <alignment horizontal="center" vertical="center"/>
    </xf>
    <xf numFmtId="0" fontId="19" fillId="8" borderId="54" xfId="1" applyFont="1" applyFill="1" applyBorder="1" applyAlignment="1">
      <alignment horizontal="center" vertical="center" wrapText="1"/>
    </xf>
    <xf numFmtId="0" fontId="1" fillId="5" borderId="46" xfId="1" applyFill="1" applyBorder="1" applyAlignment="1">
      <alignment vertical="center" wrapText="1"/>
    </xf>
    <xf numFmtId="0" fontId="1" fillId="5" borderId="115" xfId="1" applyFill="1" applyBorder="1" applyAlignment="1">
      <alignment horizontal="center"/>
    </xf>
    <xf numFmtId="0" fontId="1" fillId="8" borderId="46" xfId="1" applyFill="1" applyBorder="1"/>
    <xf numFmtId="0" fontId="1" fillId="5" borderId="0" xfId="1" applyFill="1" applyBorder="1"/>
    <xf numFmtId="0" fontId="1" fillId="5" borderId="142" xfId="1" applyFill="1" applyBorder="1"/>
    <xf numFmtId="0" fontId="1" fillId="5" borderId="103" xfId="1" applyFill="1" applyBorder="1"/>
    <xf numFmtId="0" fontId="38" fillId="5" borderId="93" xfId="1" applyFont="1" applyFill="1" applyBorder="1" applyAlignment="1">
      <alignment horizontal="center" vertical="center" wrapText="1"/>
    </xf>
    <xf numFmtId="0" fontId="1" fillId="5" borderId="117" xfId="1" applyFill="1" applyBorder="1"/>
    <xf numFmtId="0" fontId="11" fillId="11" borderId="49" xfId="1" applyFont="1" applyFill="1" applyBorder="1" applyAlignment="1">
      <alignment horizontal="center" vertical="center"/>
    </xf>
    <xf numFmtId="0" fontId="1" fillId="5" borderId="130" xfId="1" applyFill="1" applyBorder="1" applyAlignment="1">
      <alignment horizontal="center" vertical="center"/>
    </xf>
    <xf numFmtId="0" fontId="19" fillId="8" borderId="49" xfId="1" applyFont="1" applyFill="1" applyBorder="1" applyAlignment="1">
      <alignment horizontal="center" vertical="center" wrapText="1"/>
    </xf>
    <xf numFmtId="0" fontId="1" fillId="5" borderId="60" xfId="1" applyFill="1" applyBorder="1"/>
    <xf numFmtId="0" fontId="29" fillId="11" borderId="49" xfId="1" applyFont="1" applyFill="1" applyBorder="1" applyAlignment="1">
      <alignment horizontal="center" vertical="center"/>
    </xf>
    <xf numFmtId="0" fontId="1" fillId="5" borderId="84" xfId="1" applyFill="1" applyBorder="1"/>
    <xf numFmtId="0" fontId="11" fillId="11" borderId="57" xfId="1" applyFont="1" applyFill="1" applyBorder="1" applyAlignment="1">
      <alignment horizontal="center" vertical="center"/>
    </xf>
    <xf numFmtId="0" fontId="1" fillId="5" borderId="134" xfId="1" applyFill="1" applyBorder="1"/>
    <xf numFmtId="0" fontId="1" fillId="5" borderId="121" xfId="1" applyFill="1" applyBorder="1"/>
    <xf numFmtId="0" fontId="1" fillId="5" borderId="139" xfId="1" applyFill="1" applyBorder="1"/>
    <xf numFmtId="0" fontId="1" fillId="5" borderId="130" xfId="1" applyFill="1" applyBorder="1"/>
    <xf numFmtId="0" fontId="1" fillId="5" borderId="60" xfId="1" applyFill="1" applyBorder="1" applyAlignment="1">
      <alignment horizontal="center" vertical="center"/>
    </xf>
    <xf numFmtId="0" fontId="1" fillId="5" borderId="130" xfId="1" applyFill="1" applyBorder="1" applyAlignment="1">
      <alignment horizontal="center"/>
    </xf>
    <xf numFmtId="0" fontId="1" fillId="5" borderId="125" xfId="1" applyFill="1" applyBorder="1"/>
    <xf numFmtId="0" fontId="1" fillId="5" borderId="60" xfId="1" applyFill="1" applyBorder="1" applyAlignment="1">
      <alignment horizontal="center"/>
    </xf>
    <xf numFmtId="0" fontId="19" fillId="8" borderId="57" xfId="1" applyFont="1" applyFill="1" applyBorder="1" applyAlignment="1">
      <alignment horizontal="center" vertical="center" wrapText="1"/>
    </xf>
    <xf numFmtId="0" fontId="1" fillId="5" borderId="49" xfId="1" applyFill="1" applyBorder="1" applyAlignment="1">
      <alignment vertical="center" wrapText="1"/>
    </xf>
    <xf numFmtId="0" fontId="11" fillId="8" borderId="49" xfId="1" quotePrefix="1" applyFont="1" applyFill="1" applyBorder="1" applyAlignment="1">
      <alignment horizontal="center" vertical="center"/>
    </xf>
    <xf numFmtId="0" fontId="1" fillId="5" borderId="117" xfId="1" applyFill="1" applyBorder="1" applyAlignment="1">
      <alignment horizontal="center"/>
    </xf>
    <xf numFmtId="0" fontId="20" fillId="8" borderId="49" xfId="1" applyFont="1" applyFill="1" applyBorder="1" applyAlignment="1">
      <alignment horizontal="center" vertical="center" wrapText="1"/>
    </xf>
    <xf numFmtId="0" fontId="1" fillId="5" borderId="144" xfId="1" applyFill="1" applyBorder="1"/>
    <xf numFmtId="0" fontId="1" fillId="0" borderId="114" xfId="1" applyBorder="1" applyAlignment="1">
      <alignment horizontal="center" vertical="center"/>
    </xf>
    <xf numFmtId="0" fontId="1" fillId="22" borderId="50" xfId="1" applyFill="1" applyBorder="1" applyAlignment="1">
      <alignment horizontal="left" vertical="center"/>
    </xf>
    <xf numFmtId="0" fontId="1" fillId="0" borderId="127" xfId="1" applyBorder="1" applyAlignment="1">
      <alignment horizontal="center" vertical="center"/>
    </xf>
    <xf numFmtId="0" fontId="19" fillId="0" borderId="50" xfId="1" applyFont="1" applyBorder="1" applyAlignment="1">
      <alignment horizontal="center" vertical="center" wrapText="1"/>
    </xf>
    <xf numFmtId="0" fontId="1" fillId="0" borderId="63" xfId="1" applyBorder="1" applyAlignment="1">
      <alignment horizontal="center" vertical="center"/>
    </xf>
    <xf numFmtId="0" fontId="1" fillId="11" borderId="50" xfId="1" applyFill="1" applyBorder="1" applyAlignment="1">
      <alignment horizontal="left" vertical="center"/>
    </xf>
    <xf numFmtId="0" fontId="18" fillId="0" borderId="50" xfId="1" applyFont="1" applyBorder="1" applyAlignment="1">
      <alignment horizontal="center" vertical="center" wrapText="1"/>
    </xf>
    <xf numFmtId="0" fontId="1" fillId="0" borderId="11" xfId="1" applyBorder="1" applyAlignment="1">
      <alignment horizontal="center" vertical="center"/>
    </xf>
    <xf numFmtId="0" fontId="1" fillId="11" borderId="58" xfId="1" applyFill="1" applyBorder="1" applyAlignment="1">
      <alignment horizontal="left" vertical="center"/>
    </xf>
    <xf numFmtId="0" fontId="1" fillId="0" borderId="118" xfId="1" applyFill="1" applyBorder="1" applyAlignment="1">
      <alignment horizontal="center" vertical="center"/>
    </xf>
    <xf numFmtId="0" fontId="20" fillId="0" borderId="50" xfId="1" applyFont="1" applyFill="1" applyBorder="1" applyAlignment="1">
      <alignment horizontal="center" vertical="center" wrapText="1"/>
    </xf>
    <xf numFmtId="0" fontId="1" fillId="0" borderId="131" xfId="1" applyBorder="1" applyAlignment="1">
      <alignment horizontal="center" vertical="center"/>
    </xf>
    <xf numFmtId="0" fontId="1" fillId="11" borderId="77" xfId="1" applyFill="1" applyBorder="1" applyAlignment="1">
      <alignment horizontal="left" vertical="center"/>
    </xf>
    <xf numFmtId="0" fontId="1" fillId="0" borderId="50" xfId="1" applyBorder="1" applyAlignment="1">
      <alignment vertical="center"/>
    </xf>
    <xf numFmtId="0" fontId="1" fillId="0" borderId="45" xfId="1" applyBorder="1" applyAlignment="1">
      <alignment horizontal="center" vertical="center"/>
    </xf>
    <xf numFmtId="0" fontId="1" fillId="0" borderId="122" xfId="1" applyBorder="1" applyAlignment="1">
      <alignment horizontal="center" vertical="center"/>
    </xf>
    <xf numFmtId="0" fontId="1" fillId="0" borderId="50" xfId="1" applyBorder="1"/>
    <xf numFmtId="0" fontId="1" fillId="0" borderId="127" xfId="1" applyFill="1" applyBorder="1" applyAlignment="1">
      <alignment horizontal="center" vertical="center"/>
    </xf>
    <xf numFmtId="0" fontId="1" fillId="0" borderId="118" xfId="1" applyBorder="1" applyAlignment="1">
      <alignment horizontal="center" vertical="center"/>
    </xf>
    <xf numFmtId="0" fontId="20" fillId="0" borderId="58" xfId="1" applyFont="1" applyFill="1" applyBorder="1" applyAlignment="1">
      <alignment horizontal="center" vertical="center" wrapText="1"/>
    </xf>
    <xf numFmtId="0" fontId="19" fillId="0" borderId="50" xfId="1" applyFont="1" applyFill="1" applyBorder="1" applyAlignment="1">
      <alignment horizontal="center" vertical="center" wrapText="1"/>
    </xf>
    <xf numFmtId="0" fontId="41" fillId="0" borderId="50" xfId="1" applyFont="1" applyFill="1" applyBorder="1" applyAlignment="1">
      <alignment horizontal="left" vertical="center"/>
    </xf>
    <xf numFmtId="0" fontId="1" fillId="0" borderId="141" xfId="1" applyBorder="1" applyAlignment="1">
      <alignment horizontal="center" vertical="center"/>
    </xf>
    <xf numFmtId="0" fontId="20" fillId="0" borderId="50" xfId="1" applyFont="1" applyBorder="1" applyAlignment="1">
      <alignment horizontal="center" vertical="center" wrapText="1"/>
    </xf>
    <xf numFmtId="0" fontId="1" fillId="6" borderId="114" xfId="1" applyFill="1" applyBorder="1"/>
    <xf numFmtId="0" fontId="38" fillId="6" borderId="47" xfId="1" quotePrefix="1" applyFont="1" applyFill="1" applyBorder="1" applyAlignment="1">
      <alignment horizontal="center" vertical="center" wrapText="1"/>
    </xf>
    <xf numFmtId="0" fontId="1" fillId="6" borderId="127" xfId="1" applyFill="1" applyBorder="1" applyAlignment="1">
      <alignment horizontal="center"/>
    </xf>
    <xf numFmtId="0" fontId="19" fillId="9" borderId="47" xfId="1" applyFont="1" applyFill="1" applyBorder="1" applyAlignment="1">
      <alignment horizontal="center" vertical="center" wrapText="1"/>
    </xf>
    <xf numFmtId="0" fontId="38" fillId="6" borderId="47" xfId="1" applyFont="1" applyFill="1" applyBorder="1" applyAlignment="1">
      <alignment horizontal="center" vertical="center" wrapText="1"/>
    </xf>
    <xf numFmtId="0" fontId="1" fillId="6" borderId="98" xfId="1" applyFill="1" applyBorder="1"/>
    <xf numFmtId="0" fontId="1" fillId="6" borderId="81" xfId="1" applyFill="1" applyBorder="1"/>
    <xf numFmtId="0" fontId="1" fillId="6" borderId="131" xfId="1" applyFill="1" applyBorder="1"/>
    <xf numFmtId="0" fontId="1" fillId="6" borderId="118" xfId="1" applyFill="1" applyBorder="1"/>
    <xf numFmtId="0" fontId="1" fillId="6" borderId="135" xfId="1" applyFill="1" applyBorder="1"/>
    <xf numFmtId="0" fontId="1" fillId="6" borderId="127" xfId="1" applyFill="1" applyBorder="1"/>
    <xf numFmtId="0" fontId="1" fillId="6" borderId="47" xfId="1" applyFill="1" applyBorder="1" applyAlignment="1">
      <alignment horizontal="center" vertical="center" wrapText="1"/>
    </xf>
    <xf numFmtId="0" fontId="38" fillId="6" borderId="55" xfId="1" applyFont="1" applyFill="1" applyBorder="1" applyAlignment="1">
      <alignment horizontal="center" vertical="center" wrapText="1"/>
    </xf>
    <xf numFmtId="0" fontId="1" fillId="6" borderId="62" xfId="1" applyFill="1" applyBorder="1" applyAlignment="1">
      <alignment horizontal="center" vertical="center"/>
    </xf>
    <xf numFmtId="0" fontId="1" fillId="6" borderId="122" xfId="1" applyFill="1" applyBorder="1"/>
    <xf numFmtId="0" fontId="3" fillId="6" borderId="127" xfId="1" applyFont="1" applyFill="1" applyBorder="1" applyAlignment="1">
      <alignment horizontal="center" vertical="center"/>
    </xf>
    <xf numFmtId="0" fontId="19" fillId="9" borderId="55" xfId="1" applyFont="1" applyFill="1" applyBorder="1" applyAlignment="1">
      <alignment horizontal="center" vertical="center" wrapText="1"/>
    </xf>
    <xf numFmtId="0" fontId="1" fillId="6" borderId="131" xfId="1" applyFill="1" applyBorder="1" applyAlignment="1">
      <alignment horizontal="center"/>
    </xf>
    <xf numFmtId="0" fontId="1" fillId="6" borderId="114" xfId="1" applyFill="1" applyBorder="1" applyAlignment="1">
      <alignment horizontal="center"/>
    </xf>
    <xf numFmtId="0" fontId="1" fillId="6" borderId="127" xfId="1" applyFill="1" applyBorder="1" applyAlignment="1">
      <alignment horizontal="center" vertical="center" wrapText="1"/>
    </xf>
    <xf numFmtId="0" fontId="1" fillId="6" borderId="141" xfId="1" applyFill="1" applyBorder="1"/>
    <xf numFmtId="0" fontId="1" fillId="6" borderId="98" xfId="1" applyFill="1" applyBorder="1" applyAlignment="1">
      <alignment horizontal="center" vertical="center"/>
    </xf>
    <xf numFmtId="0" fontId="1" fillId="6" borderId="115" xfId="1" applyFill="1" applyBorder="1"/>
    <xf numFmtId="0" fontId="38" fillId="6" borderId="45" xfId="1" quotePrefix="1" applyFont="1" applyFill="1" applyBorder="1" applyAlignment="1">
      <alignment horizontal="center" vertical="center" wrapText="1"/>
    </xf>
    <xf numFmtId="0" fontId="1" fillId="6" borderId="128" xfId="1" applyFill="1" applyBorder="1" applyAlignment="1">
      <alignment horizontal="center"/>
    </xf>
    <xf numFmtId="0" fontId="19" fillId="9" borderId="45" xfId="1" applyFont="1" applyFill="1" applyBorder="1" applyAlignment="1">
      <alignment horizontal="center" vertical="center" wrapText="1"/>
    </xf>
    <xf numFmtId="0" fontId="1" fillId="6" borderId="82" xfId="1" applyFill="1" applyBorder="1"/>
    <xf numFmtId="0" fontId="1" fillId="6" borderId="132" xfId="1" applyFill="1" applyBorder="1"/>
    <xf numFmtId="0" fontId="1" fillId="6" borderId="119" xfId="1" applyFill="1" applyBorder="1"/>
    <xf numFmtId="0" fontId="1" fillId="6" borderId="136" xfId="1" applyFill="1" applyBorder="1"/>
    <xf numFmtId="0" fontId="1" fillId="6" borderId="128" xfId="1" applyFill="1" applyBorder="1"/>
    <xf numFmtId="0" fontId="1" fillId="6" borderId="45" xfId="1" applyFill="1" applyBorder="1" applyAlignment="1">
      <alignment horizontal="center" vertical="center" wrapText="1"/>
    </xf>
    <xf numFmtId="0" fontId="38" fillId="6" borderId="53" xfId="1" applyFont="1" applyFill="1" applyBorder="1" applyAlignment="1">
      <alignment horizontal="center" vertical="center" wrapText="1"/>
    </xf>
    <xf numFmtId="0" fontId="1" fillId="6" borderId="18" xfId="1" applyFill="1" applyBorder="1" applyAlignment="1">
      <alignment horizontal="center" vertical="center"/>
    </xf>
    <xf numFmtId="0" fontId="1" fillId="6" borderId="123" xfId="1" applyFill="1" applyBorder="1"/>
    <xf numFmtId="0" fontId="3" fillId="6" borderId="128" xfId="1" applyFont="1" applyFill="1" applyBorder="1" applyAlignment="1">
      <alignment horizontal="center" vertical="center"/>
    </xf>
    <xf numFmtId="0" fontId="19" fillId="9" borderId="53" xfId="1" applyFont="1" applyFill="1" applyBorder="1" applyAlignment="1">
      <alignment horizontal="center" vertical="center" wrapText="1"/>
    </xf>
    <xf numFmtId="0" fontId="1" fillId="6" borderId="128" xfId="1" applyFill="1" applyBorder="1" applyAlignment="1">
      <alignment horizontal="center" vertical="center"/>
    </xf>
    <xf numFmtId="0" fontId="29" fillId="11" borderId="26" xfId="1" applyFont="1" applyFill="1" applyBorder="1" applyAlignment="1">
      <alignment horizontal="center" vertical="center"/>
    </xf>
    <xf numFmtId="0" fontId="1" fillId="6" borderId="132" xfId="1" applyFill="1" applyBorder="1" applyAlignment="1">
      <alignment horizontal="center"/>
    </xf>
    <xf numFmtId="0" fontId="1" fillId="6" borderId="115" xfId="1" applyFill="1" applyBorder="1" applyAlignment="1">
      <alignment horizontal="center"/>
    </xf>
    <xf numFmtId="0" fontId="1" fillId="6" borderId="128" xfId="1" applyFill="1" applyBorder="1" applyAlignment="1">
      <alignment horizontal="center" vertical="center" wrapText="1"/>
    </xf>
    <xf numFmtId="0" fontId="1" fillId="6" borderId="142" xfId="1" applyFill="1" applyBorder="1"/>
    <xf numFmtId="0" fontId="1" fillId="6" borderId="30" xfId="1" applyFill="1" applyBorder="1"/>
    <xf numFmtId="0" fontId="38" fillId="6" borderId="48" xfId="1" quotePrefix="1" applyFont="1" applyFill="1" applyBorder="1" applyAlignment="1">
      <alignment horizontal="center" vertical="center" wrapText="1"/>
    </xf>
    <xf numFmtId="0" fontId="29" fillId="11" borderId="48" xfId="1" applyFont="1" applyFill="1" applyBorder="1" applyAlignment="1">
      <alignment horizontal="center" vertical="center"/>
    </xf>
    <xf numFmtId="0" fontId="19" fillId="9" borderId="48" xfId="1" applyFont="1" applyFill="1" applyBorder="1" applyAlignment="1">
      <alignment horizontal="center" vertical="center" wrapText="1"/>
    </xf>
    <xf numFmtId="0" fontId="1" fillId="6" borderId="60" xfId="1" applyFill="1" applyBorder="1" applyAlignment="1">
      <alignment horizontal="center" vertical="center"/>
    </xf>
    <xf numFmtId="0" fontId="11" fillId="11" borderId="48" xfId="1" applyFont="1" applyFill="1" applyBorder="1" applyAlignment="1">
      <alignment horizontal="center" vertical="center"/>
    </xf>
    <xf numFmtId="0" fontId="1" fillId="6" borderId="84" xfId="1" applyFill="1" applyBorder="1"/>
    <xf numFmtId="0" fontId="11" fillId="11" borderId="56" xfId="1" applyFont="1" applyFill="1" applyBorder="1" applyAlignment="1">
      <alignment horizontal="center" vertical="center"/>
    </xf>
    <xf numFmtId="0" fontId="38" fillId="6" borderId="56" xfId="1" applyFont="1" applyFill="1" applyBorder="1" applyAlignment="1">
      <alignment horizontal="center" vertical="center" wrapText="1"/>
    </xf>
    <xf numFmtId="0" fontId="19" fillId="9" borderId="56" xfId="1" applyFont="1" applyFill="1" applyBorder="1" applyAlignment="1">
      <alignment horizontal="center" vertical="center" wrapText="1"/>
    </xf>
    <xf numFmtId="0" fontId="29" fillId="11" borderId="56" xfId="1" applyFont="1" applyFill="1" applyBorder="1" applyAlignment="1">
      <alignment horizontal="center" vertical="center"/>
    </xf>
    <xf numFmtId="0" fontId="1" fillId="6" borderId="31" xfId="1" applyFill="1" applyBorder="1"/>
    <xf numFmtId="0" fontId="38" fillId="6" borderId="44" xfId="1" quotePrefix="1" applyFont="1" applyFill="1" applyBorder="1" applyAlignment="1">
      <alignment horizontal="center" vertical="center" wrapText="1"/>
    </xf>
    <xf numFmtId="0" fontId="19" fillId="9" borderId="44" xfId="1" applyFont="1" applyFill="1" applyBorder="1" applyAlignment="1">
      <alignment horizontal="center" vertical="center" wrapText="1"/>
    </xf>
    <xf numFmtId="0" fontId="38" fillId="6" borderId="52" xfId="1" applyFont="1" applyFill="1" applyBorder="1" applyAlignment="1">
      <alignment horizontal="center" vertical="center" wrapText="1"/>
    </xf>
    <xf numFmtId="0" fontId="1" fillId="6" borderId="72" xfId="1" applyFill="1" applyBorder="1"/>
    <xf numFmtId="0" fontId="19" fillId="9" borderId="52" xfId="1" applyFont="1" applyFill="1" applyBorder="1" applyAlignment="1">
      <alignment horizontal="center" vertical="center" wrapText="1"/>
    </xf>
    <xf numFmtId="49" fontId="29" fillId="11" borderId="45" xfId="1" applyNumberFormat="1" applyFont="1" applyFill="1" applyBorder="1" applyAlignment="1">
      <alignment horizontal="center" vertical="center"/>
    </xf>
    <xf numFmtId="49" fontId="11" fillId="11" borderId="45" xfId="1" applyNumberFormat="1" applyFont="1" applyFill="1" applyBorder="1" applyAlignment="1">
      <alignment horizontal="center" vertical="center"/>
    </xf>
    <xf numFmtId="49" fontId="29" fillId="11" borderId="53" xfId="1" applyNumberFormat="1" applyFont="1" applyFill="1" applyBorder="1" applyAlignment="1">
      <alignment horizontal="center" vertical="center"/>
    </xf>
    <xf numFmtId="49" fontId="11" fillId="11" borderId="53" xfId="1" applyNumberFormat="1" applyFont="1" applyFill="1" applyBorder="1" applyAlignment="1">
      <alignment horizontal="center" vertical="center"/>
    </xf>
    <xf numFmtId="0" fontId="1" fillId="6" borderId="73" xfId="1" applyFill="1" applyBorder="1"/>
    <xf numFmtId="49" fontId="1" fillId="6" borderId="115" xfId="1" applyNumberFormat="1" applyFill="1" applyBorder="1"/>
    <xf numFmtId="49" fontId="1" fillId="6" borderId="26" xfId="1" applyNumberFormat="1" applyFill="1" applyBorder="1"/>
    <xf numFmtId="0" fontId="1" fillId="6" borderId="117" xfId="1" applyFill="1" applyBorder="1"/>
    <xf numFmtId="0" fontId="1" fillId="6" borderId="130" xfId="1" applyFill="1" applyBorder="1" applyAlignment="1">
      <alignment horizontal="center"/>
    </xf>
    <xf numFmtId="0" fontId="1" fillId="6" borderId="134" xfId="1" applyFill="1" applyBorder="1"/>
    <xf numFmtId="0" fontId="1" fillId="6" borderId="121" xfId="1" applyFill="1" applyBorder="1"/>
    <xf numFmtId="0" fontId="1" fillId="6" borderId="139" xfId="1" applyFill="1" applyBorder="1"/>
    <xf numFmtId="0" fontId="1" fillId="6" borderId="130" xfId="1" applyFill="1" applyBorder="1"/>
    <xf numFmtId="0" fontId="1" fillId="6" borderId="74" xfId="1" applyFill="1" applyBorder="1"/>
    <xf numFmtId="0" fontId="1" fillId="6" borderId="125" xfId="1" applyFill="1" applyBorder="1"/>
    <xf numFmtId="0" fontId="3" fillId="6" borderId="130" xfId="1" applyFont="1" applyFill="1" applyBorder="1" applyAlignment="1">
      <alignment horizontal="center" vertical="center"/>
    </xf>
    <xf numFmtId="0" fontId="1" fillId="6" borderId="130" xfId="1" applyFill="1" applyBorder="1" applyAlignment="1">
      <alignment horizontal="center" vertical="center"/>
    </xf>
    <xf numFmtId="0" fontId="1" fillId="6" borderId="134" xfId="1" applyFill="1" applyBorder="1" applyAlignment="1">
      <alignment horizontal="center"/>
    </xf>
    <xf numFmtId="49" fontId="1" fillId="6" borderId="117" xfId="1" applyNumberFormat="1" applyFill="1" applyBorder="1"/>
    <xf numFmtId="0" fontId="1" fillId="6" borderId="117" xfId="1" applyFill="1" applyBorder="1" applyAlignment="1">
      <alignment horizontal="center"/>
    </xf>
    <xf numFmtId="0" fontId="1" fillId="6" borderId="144" xfId="1" applyFill="1" applyBorder="1"/>
    <xf numFmtId="0" fontId="1" fillId="7" borderId="115" xfId="1" applyFill="1" applyBorder="1"/>
    <xf numFmtId="49" fontId="19" fillId="10" borderId="44" xfId="1" applyNumberFormat="1" applyFont="1" applyFill="1" applyBorder="1" applyAlignment="1">
      <alignment horizontal="center" vertical="center" wrapText="1"/>
    </xf>
    <xf numFmtId="0" fontId="1" fillId="7" borderId="62" xfId="1" applyFill="1" applyBorder="1"/>
    <xf numFmtId="0" fontId="29" fillId="10" borderId="44" xfId="1" applyFont="1" applyFill="1" applyBorder="1" applyAlignment="1">
      <alignment vertical="center"/>
    </xf>
    <xf numFmtId="0" fontId="18" fillId="7" borderId="44" xfId="1" applyFont="1" applyFill="1" applyBorder="1" applyAlignment="1">
      <alignment wrapText="1"/>
    </xf>
    <xf numFmtId="0" fontId="1" fillId="7" borderId="81" xfId="1" applyFill="1" applyBorder="1"/>
    <xf numFmtId="0" fontId="29" fillId="10" borderId="52" xfId="1" applyFont="1" applyFill="1" applyBorder="1" applyAlignment="1">
      <alignment vertical="center"/>
    </xf>
    <xf numFmtId="49" fontId="1" fillId="7" borderId="150" xfId="1" applyNumberFormat="1" applyFill="1" applyBorder="1" applyAlignment="1">
      <alignment horizontal="center"/>
    </xf>
    <xf numFmtId="0" fontId="24" fillId="7" borderId="44" xfId="1" applyFont="1" applyFill="1" applyBorder="1" applyAlignment="1">
      <alignment horizontal="center" vertical="center" wrapText="1"/>
    </xf>
    <xf numFmtId="0" fontId="1" fillId="7" borderId="92" xfId="1" applyFill="1" applyBorder="1"/>
    <xf numFmtId="0" fontId="1" fillId="7" borderId="61" xfId="1" applyFill="1" applyBorder="1"/>
    <xf numFmtId="0" fontId="1" fillId="7" borderId="150" xfId="1" applyFill="1" applyBorder="1"/>
    <xf numFmtId="0" fontId="1" fillId="7" borderId="151" xfId="1" applyFill="1" applyBorder="1"/>
    <xf numFmtId="0" fontId="1" fillId="7" borderId="137" xfId="1" applyFill="1" applyBorder="1"/>
    <xf numFmtId="0" fontId="11" fillId="10" borderId="44" xfId="1" applyFont="1" applyFill="1" applyBorder="1" applyAlignment="1">
      <alignment vertical="center"/>
    </xf>
    <xf numFmtId="0" fontId="1" fillId="7" borderId="55" xfId="1" applyFill="1" applyBorder="1"/>
    <xf numFmtId="49" fontId="1" fillId="7" borderId="92" xfId="1" applyNumberFormat="1" applyFill="1" applyBorder="1"/>
    <xf numFmtId="0" fontId="38" fillId="7" borderId="52" xfId="1" quotePrefix="1" applyFont="1" applyFill="1" applyBorder="1" applyAlignment="1">
      <alignment horizontal="center" vertical="center" wrapText="1"/>
    </xf>
    <xf numFmtId="0" fontId="1" fillId="7" borderId="123" xfId="1" applyFill="1" applyBorder="1"/>
    <xf numFmtId="0" fontId="18" fillId="7" borderId="44" xfId="1" applyFont="1" applyFill="1" applyBorder="1"/>
    <xf numFmtId="49" fontId="1" fillId="7" borderId="92" xfId="1" applyNumberFormat="1" applyFill="1" applyBorder="1" applyAlignment="1">
      <alignment horizontal="center"/>
    </xf>
    <xf numFmtId="0" fontId="1" fillId="7" borderId="62" xfId="1" applyFill="1" applyBorder="1" applyAlignment="1">
      <alignment horizontal="center"/>
    </xf>
    <xf numFmtId="9" fontId="1" fillId="7" borderId="62" xfId="1" applyNumberFormat="1" applyFill="1" applyBorder="1"/>
    <xf numFmtId="0" fontId="1" fillId="7" borderId="119" xfId="1" applyFill="1" applyBorder="1"/>
    <xf numFmtId="0" fontId="1" fillId="7" borderId="115" xfId="1" applyFill="1" applyBorder="1" applyAlignment="1">
      <alignment horizontal="center"/>
    </xf>
    <xf numFmtId="49" fontId="1" fillId="7" borderId="62" xfId="1" applyNumberFormat="1" applyFill="1" applyBorder="1" applyAlignment="1">
      <alignment horizontal="center"/>
    </xf>
    <xf numFmtId="0" fontId="1" fillId="7" borderId="92" xfId="1" applyFill="1" applyBorder="1" applyAlignment="1">
      <alignment horizontal="center" vertical="center"/>
    </xf>
    <xf numFmtId="0" fontId="1" fillId="7" borderId="128" xfId="1" applyFill="1" applyBorder="1"/>
    <xf numFmtId="0" fontId="19" fillId="10" borderId="45" xfId="1" applyFont="1" applyFill="1" applyBorder="1" applyAlignment="1">
      <alignment horizontal="center" vertical="center" wrapText="1"/>
    </xf>
    <xf numFmtId="0" fontId="18" fillId="7" borderId="45" xfId="1" applyFont="1" applyFill="1" applyBorder="1"/>
    <xf numFmtId="0" fontId="29" fillId="10" borderId="45" xfId="1" applyFont="1" applyFill="1" applyBorder="1" applyAlignment="1">
      <alignment vertical="center"/>
    </xf>
    <xf numFmtId="0" fontId="18" fillId="7" borderId="45" xfId="1" applyFont="1" applyFill="1" applyBorder="1" applyAlignment="1">
      <alignment wrapText="1"/>
    </xf>
    <xf numFmtId="0" fontId="1" fillId="7" borderId="82" xfId="1" applyFill="1" applyBorder="1"/>
    <xf numFmtId="0" fontId="29" fillId="10" borderId="53" xfId="1" applyFont="1" applyFill="1" applyBorder="1" applyAlignment="1">
      <alignment vertical="center"/>
    </xf>
    <xf numFmtId="0" fontId="1" fillId="7" borderId="150" xfId="1" applyFill="1" applyBorder="1" applyAlignment="1">
      <alignment horizontal="center"/>
    </xf>
    <xf numFmtId="0" fontId="26" fillId="7" borderId="45" xfId="1" applyFont="1" applyFill="1" applyBorder="1" applyAlignment="1">
      <alignment vertical="center" wrapText="1"/>
    </xf>
    <xf numFmtId="0" fontId="1" fillId="7" borderId="64" xfId="1" applyFill="1" applyBorder="1"/>
    <xf numFmtId="0" fontId="18" fillId="7" borderId="45" xfId="1" applyFont="1" applyFill="1" applyBorder="1" applyAlignment="1">
      <alignment horizontal="center" vertical="center"/>
    </xf>
    <xf numFmtId="0" fontId="1" fillId="7" borderId="126" xfId="1" applyFill="1" applyBorder="1"/>
    <xf numFmtId="0" fontId="18" fillId="10" borderId="45" xfId="1" applyFont="1" applyFill="1" applyBorder="1" applyAlignment="1">
      <alignment horizontal="center" vertical="center"/>
    </xf>
    <xf numFmtId="0" fontId="11" fillId="10" borderId="45" xfId="1" applyFont="1" applyFill="1" applyBorder="1" applyAlignment="1">
      <alignment vertical="center"/>
    </xf>
    <xf numFmtId="0" fontId="18" fillId="7" borderId="45" xfId="1" applyFont="1" applyFill="1" applyBorder="1" applyAlignment="1">
      <alignment horizontal="center" vertical="center" wrapText="1"/>
    </xf>
    <xf numFmtId="0" fontId="24" fillId="7" borderId="45" xfId="1" applyFont="1" applyFill="1" applyBorder="1" applyAlignment="1">
      <alignment horizontal="center" vertical="center" wrapText="1"/>
    </xf>
    <xf numFmtId="0" fontId="1" fillId="7" borderId="64" xfId="1" applyFill="1" applyBorder="1" applyAlignment="1">
      <alignment horizontal="center"/>
    </xf>
    <xf numFmtId="0" fontId="20" fillId="10" borderId="45" xfId="1" applyFont="1" applyFill="1" applyBorder="1" applyAlignment="1">
      <alignment horizontal="center" vertical="center"/>
    </xf>
    <xf numFmtId="0" fontId="26" fillId="7" borderId="45" xfId="1" applyFont="1" applyFill="1" applyBorder="1" applyAlignment="1">
      <alignment horizontal="center" vertical="center" wrapText="1"/>
    </xf>
    <xf numFmtId="0" fontId="1" fillId="7" borderId="116" xfId="1" applyFill="1" applyBorder="1"/>
    <xf numFmtId="0" fontId="19" fillId="10" borderId="48" xfId="1" applyFont="1" applyFill="1" applyBorder="1" applyAlignment="1">
      <alignment horizontal="left" vertical="center" wrapText="1"/>
    </xf>
    <xf numFmtId="0" fontId="1" fillId="7" borderId="70" xfId="1" applyFill="1" applyBorder="1"/>
    <xf numFmtId="0" fontId="29" fillId="10" borderId="48" xfId="1" applyFont="1" applyFill="1" applyBorder="1" applyAlignment="1">
      <alignment vertical="center"/>
    </xf>
    <xf numFmtId="0" fontId="20" fillId="10" borderId="48" xfId="1" applyFont="1" applyFill="1" applyBorder="1" applyAlignment="1">
      <alignment horizontal="left" wrapText="1"/>
    </xf>
    <xf numFmtId="0" fontId="1" fillId="7" borderId="59" xfId="1" applyFill="1" applyBorder="1"/>
    <xf numFmtId="0" fontId="29" fillId="10" borderId="56" xfId="1" applyFont="1" applyFill="1" applyBorder="1" applyAlignment="1">
      <alignment vertical="center"/>
    </xf>
    <xf numFmtId="0" fontId="26" fillId="7" borderId="48" xfId="1" applyFont="1" applyFill="1" applyBorder="1" applyAlignment="1">
      <alignment vertical="center" wrapText="1"/>
    </xf>
    <xf numFmtId="0" fontId="20" fillId="10" borderId="48" xfId="1" applyFont="1" applyFill="1" applyBorder="1" applyAlignment="1">
      <alignment horizontal="left" vertical="center" wrapText="1"/>
    </xf>
    <xf numFmtId="0" fontId="11" fillId="10" borderId="48" xfId="1" applyFont="1" applyFill="1" applyBorder="1" applyAlignment="1">
      <alignment vertical="center"/>
    </xf>
    <xf numFmtId="0" fontId="1" fillId="7" borderId="124" xfId="1" applyFill="1" applyBorder="1"/>
    <xf numFmtId="0" fontId="18" fillId="7" borderId="48" xfId="1" applyFont="1" applyFill="1" applyBorder="1"/>
    <xf numFmtId="0" fontId="1" fillId="7" borderId="70" xfId="1" applyFill="1" applyBorder="1" applyAlignment="1">
      <alignment horizontal="center"/>
    </xf>
    <xf numFmtId="0" fontId="1" fillId="7" borderId="120" xfId="1" applyFill="1" applyBorder="1"/>
    <xf numFmtId="0" fontId="1" fillId="7" borderId="116" xfId="1" applyFill="1" applyBorder="1" applyAlignment="1">
      <alignment horizontal="center"/>
    </xf>
    <xf numFmtId="0" fontId="1" fillId="7" borderId="93" xfId="1" applyFill="1" applyBorder="1"/>
    <xf numFmtId="0" fontId="1" fillId="7" borderId="129" xfId="1" applyFill="1" applyBorder="1"/>
    <xf numFmtId="0" fontId="1" fillId="0" borderId="44" xfId="1" applyBorder="1" applyAlignment="1"/>
    <xf numFmtId="0" fontId="1" fillId="0" borderId="98" xfId="1" applyBorder="1"/>
    <xf numFmtId="0" fontId="1" fillId="11" borderId="44" xfId="1" applyFill="1" applyBorder="1"/>
    <xf numFmtId="0" fontId="1" fillId="11" borderId="52" xfId="1" applyFill="1" applyBorder="1"/>
    <xf numFmtId="0" fontId="31" fillId="0" borderId="44" xfId="1" applyFont="1" applyBorder="1" applyAlignment="1">
      <alignment wrapText="1"/>
    </xf>
    <xf numFmtId="0" fontId="32" fillId="0" borderId="44" xfId="1" applyFont="1" applyBorder="1" applyAlignment="1">
      <alignment vertical="center" wrapText="1"/>
    </xf>
    <xf numFmtId="0" fontId="1" fillId="11" borderId="17" xfId="1" applyFill="1" applyBorder="1"/>
    <xf numFmtId="0" fontId="1" fillId="11" borderId="65" xfId="1" applyFill="1" applyBorder="1"/>
    <xf numFmtId="0" fontId="1" fillId="0" borderId="126" xfId="1" applyBorder="1"/>
    <xf numFmtId="0" fontId="32" fillId="0" borderId="44" xfId="1" applyFont="1" applyBorder="1" applyAlignment="1">
      <alignment vertical="center"/>
    </xf>
    <xf numFmtId="0" fontId="33" fillId="13" borderId="0" xfId="1" applyFont="1" applyFill="1" applyBorder="1" applyAlignment="1">
      <alignment horizontal="center"/>
    </xf>
    <xf numFmtId="0" fontId="1" fillId="8" borderId="0" xfId="1" applyFill="1" applyBorder="1"/>
    <xf numFmtId="0" fontId="7" fillId="0" borderId="0" xfId="0" applyFont="1"/>
    <xf numFmtId="0" fontId="1" fillId="13" borderId="18" xfId="1" applyFill="1" applyBorder="1" applyAlignment="1">
      <alignment vertical="center" wrapText="1"/>
    </xf>
    <xf numFmtId="0" fontId="12" fillId="11" borderId="85" xfId="1" applyFont="1" applyFill="1" applyBorder="1" applyAlignment="1">
      <alignment horizontal="center" vertical="center"/>
    </xf>
    <xf numFmtId="0" fontId="17" fillId="0" borderId="51" xfId="1" applyFont="1" applyBorder="1" applyAlignment="1">
      <alignment horizontal="center" vertical="center" wrapText="1"/>
    </xf>
    <xf numFmtId="0" fontId="1" fillId="0" borderId="86" xfId="1" applyBorder="1" applyAlignment="1">
      <alignment vertical="center"/>
    </xf>
    <xf numFmtId="0" fontId="1" fillId="13" borderId="85" xfId="1" applyFill="1" applyBorder="1" applyAlignment="1">
      <alignment horizontal="center" vertical="center"/>
    </xf>
    <xf numFmtId="0" fontId="21" fillId="0" borderId="93" xfId="1" applyFont="1" applyBorder="1" applyAlignment="1">
      <alignment horizontal="center" vertical="center" wrapText="1"/>
    </xf>
    <xf numFmtId="0" fontId="1" fillId="0" borderId="93" xfId="1" applyFill="1" applyBorder="1" applyAlignment="1">
      <alignment vertical="center"/>
    </xf>
    <xf numFmtId="0" fontId="1" fillId="11" borderId="18" xfId="1" applyFill="1" applyBorder="1" applyAlignment="1">
      <alignment vertical="center"/>
    </xf>
    <xf numFmtId="0" fontId="1" fillId="11" borderId="93" xfId="1" applyFill="1" applyBorder="1" applyAlignment="1">
      <alignment vertical="center"/>
    </xf>
    <xf numFmtId="0" fontId="1" fillId="11" borderId="105" xfId="1" applyFill="1" applyBorder="1" applyAlignment="1">
      <alignment vertical="center"/>
    </xf>
    <xf numFmtId="0" fontId="1" fillId="11" borderId="31" xfId="1" applyFill="1" applyBorder="1" applyAlignment="1">
      <alignment horizontal="center" vertical="center"/>
    </xf>
    <xf numFmtId="0" fontId="1" fillId="11" borderId="109" xfId="1" applyFill="1" applyBorder="1" applyAlignment="1">
      <alignment vertical="center"/>
    </xf>
    <xf numFmtId="0" fontId="35" fillId="20" borderId="45" xfId="1" applyFont="1" applyFill="1" applyBorder="1" applyAlignment="1">
      <alignment horizontal="center" vertical="center"/>
    </xf>
    <xf numFmtId="0" fontId="1" fillId="2" borderId="132" xfId="1" applyFill="1" applyBorder="1" applyAlignment="1">
      <alignment horizontal="center" vertical="center"/>
    </xf>
    <xf numFmtId="0" fontId="9" fillId="2" borderId="128" xfId="1" applyFont="1" applyFill="1" applyBorder="1" applyAlignment="1">
      <alignment horizontal="center" vertical="center"/>
    </xf>
    <xf numFmtId="0" fontId="1" fillId="2" borderId="92" xfId="1" applyFont="1" applyFill="1" applyBorder="1" applyAlignment="1">
      <alignment horizontal="center"/>
    </xf>
    <xf numFmtId="0" fontId="21" fillId="2" borderId="52" xfId="1" applyFont="1" applyFill="1" applyBorder="1" applyAlignment="1">
      <alignment horizontal="center" vertical="center" wrapText="1"/>
    </xf>
    <xf numFmtId="0" fontId="6" fillId="2" borderId="38" xfId="1" applyFont="1" applyFill="1" applyBorder="1" applyAlignment="1">
      <alignment vertical="top" wrapText="1"/>
    </xf>
    <xf numFmtId="0" fontId="29" fillId="11" borderId="62" xfId="1" applyFont="1" applyFill="1" applyBorder="1" applyAlignment="1">
      <alignment horizontal="center" vertical="center"/>
    </xf>
    <xf numFmtId="0" fontId="27" fillId="2" borderId="62" xfId="1" applyFont="1" applyFill="1" applyBorder="1" applyAlignment="1">
      <alignment horizontal="center" vertical="center" wrapText="1"/>
    </xf>
    <xf numFmtId="0" fontId="19" fillId="2" borderId="23" xfId="1" applyFont="1" applyFill="1" applyBorder="1" applyAlignment="1">
      <alignment horizontal="center" vertical="center" wrapText="1"/>
    </xf>
    <xf numFmtId="0" fontId="1" fillId="2" borderId="119" xfId="1" applyFill="1" applyBorder="1" applyAlignment="1">
      <alignment horizontal="center" vertical="center"/>
    </xf>
    <xf numFmtId="0" fontId="14" fillId="2" borderId="23" xfId="1" applyFont="1" applyFill="1" applyBorder="1" applyAlignment="1">
      <alignment horizontal="center" vertical="center" wrapText="1"/>
    </xf>
    <xf numFmtId="0" fontId="19" fillId="2" borderId="26" xfId="1" applyFont="1" applyFill="1" applyBorder="1" applyAlignment="1">
      <alignment horizontal="center" vertical="center" wrapText="1"/>
    </xf>
    <xf numFmtId="0" fontId="1" fillId="2" borderId="115" xfId="1" applyFill="1" applyBorder="1" applyAlignment="1">
      <alignment horizontal="center" vertical="center"/>
    </xf>
    <xf numFmtId="0" fontId="9" fillId="2" borderId="23" xfId="1" applyFont="1" applyFill="1" applyBorder="1" applyAlignment="1">
      <alignment horizontal="center" vertical="center" wrapText="1"/>
    </xf>
    <xf numFmtId="0" fontId="28" fillId="2" borderId="52" xfId="1" applyFont="1" applyFill="1" applyBorder="1" applyAlignment="1">
      <alignment horizontal="center" vertical="center" wrapText="1"/>
    </xf>
    <xf numFmtId="0" fontId="6" fillId="2" borderId="119" xfId="1" applyFont="1" applyFill="1" applyBorder="1" applyAlignment="1">
      <alignment horizontal="center" vertical="top" wrapText="1"/>
    </xf>
    <xf numFmtId="0" fontId="6" fillId="2" borderId="23" xfId="1" applyFont="1" applyFill="1" applyBorder="1" applyAlignment="1">
      <alignment horizontal="center" vertical="top" wrapText="1"/>
    </xf>
    <xf numFmtId="0" fontId="21" fillId="2" borderId="53" xfId="1" applyFont="1" applyFill="1" applyBorder="1" applyAlignment="1">
      <alignment horizontal="center" vertical="center" wrapText="1"/>
    </xf>
    <xf numFmtId="0" fontId="6" fillId="2" borderId="39" xfId="1" applyFont="1" applyFill="1" applyBorder="1" applyAlignment="1">
      <alignment vertical="top" wrapText="1"/>
    </xf>
    <xf numFmtId="0" fontId="29" fillId="11" borderId="18" xfId="1" applyFont="1" applyFill="1" applyBorder="1" applyAlignment="1">
      <alignment horizontal="center" vertical="center"/>
    </xf>
    <xf numFmtId="0" fontId="1" fillId="2" borderId="45" xfId="1" applyFont="1" applyFill="1" applyBorder="1" applyAlignment="1">
      <alignment horizontal="center"/>
    </xf>
    <xf numFmtId="0" fontId="37" fillId="2" borderId="18" xfId="1" applyFont="1" applyFill="1" applyBorder="1" applyAlignment="1">
      <alignment horizontal="center" vertical="center" wrapText="1"/>
    </xf>
    <xf numFmtId="0" fontId="1" fillId="2" borderId="119" xfId="1" applyFill="1" applyBorder="1" applyAlignment="1">
      <alignment horizontal="center"/>
    </xf>
    <xf numFmtId="0" fontId="6" fillId="2" borderId="82" xfId="1" applyFont="1" applyFill="1" applyBorder="1" applyAlignment="1">
      <alignment vertical="top" wrapText="1"/>
    </xf>
    <xf numFmtId="0" fontId="14" fillId="2" borderId="18" xfId="1" applyFont="1" applyFill="1" applyBorder="1" applyAlignment="1">
      <alignment horizontal="center" vertical="center" wrapText="1"/>
    </xf>
    <xf numFmtId="0" fontId="21" fillId="2" borderId="54" xfId="1" applyFont="1" applyFill="1" applyBorder="1" applyAlignment="1">
      <alignment horizontal="center" vertical="center" wrapText="1"/>
    </xf>
    <xf numFmtId="0" fontId="6" fillId="2" borderId="83" xfId="1" applyFont="1" applyFill="1" applyBorder="1" applyAlignment="1">
      <alignment vertical="top" wrapText="1"/>
    </xf>
    <xf numFmtId="0" fontId="1" fillId="2" borderId="87" xfId="1" applyFill="1" applyBorder="1"/>
    <xf numFmtId="0" fontId="11" fillId="11" borderId="60" xfId="1" applyFont="1" applyFill="1" applyBorder="1" applyAlignment="1">
      <alignment horizontal="center" vertical="center"/>
    </xf>
    <xf numFmtId="0" fontId="6" fillId="2" borderId="60" xfId="1" applyFont="1" applyFill="1" applyBorder="1" applyAlignment="1">
      <alignment vertical="top" wrapText="1"/>
    </xf>
    <xf numFmtId="0" fontId="19" fillId="2" borderId="110" xfId="1" applyFont="1" applyFill="1" applyBorder="1" applyAlignment="1">
      <alignment horizontal="center" vertical="center" wrapText="1"/>
    </xf>
    <xf numFmtId="0" fontId="1" fillId="2" borderId="110" xfId="1" applyFill="1" applyBorder="1" applyAlignment="1">
      <alignment horizontal="center"/>
    </xf>
    <xf numFmtId="0" fontId="1" fillId="3" borderId="132" xfId="1" applyFill="1" applyBorder="1" applyAlignment="1">
      <alignment horizontal="center" vertical="center"/>
    </xf>
    <xf numFmtId="0" fontId="38" fillId="3" borderId="72" xfId="1" applyFont="1" applyFill="1" applyBorder="1" applyAlignment="1">
      <alignment horizontal="center" vertical="center" wrapText="1"/>
    </xf>
    <xf numFmtId="0" fontId="21" fillId="3" borderId="55" xfId="1" applyFont="1" applyFill="1" applyBorder="1" applyAlignment="1">
      <alignment horizontal="center" vertical="center" wrapText="1"/>
    </xf>
    <xf numFmtId="0" fontId="11" fillId="11" borderId="62" xfId="1" applyFont="1" applyFill="1" applyBorder="1" applyAlignment="1">
      <alignment horizontal="center" vertical="center"/>
    </xf>
    <xf numFmtId="0" fontId="19" fillId="3" borderId="72" xfId="1" applyFont="1" applyFill="1" applyBorder="1" applyAlignment="1">
      <alignment horizontal="center" vertical="center" wrapText="1"/>
    </xf>
    <xf numFmtId="0" fontId="1" fillId="3" borderId="119" xfId="1" applyFill="1" applyBorder="1" applyAlignment="1">
      <alignment horizontal="center" vertical="center"/>
    </xf>
    <xf numFmtId="0" fontId="1" fillId="3" borderId="115" xfId="1" applyFill="1" applyBorder="1" applyAlignment="1">
      <alignment horizontal="center" vertical="center"/>
    </xf>
    <xf numFmtId="0" fontId="1" fillId="3" borderId="72" xfId="1" applyFill="1" applyBorder="1" applyAlignment="1">
      <alignment horizontal="center" vertical="top"/>
    </xf>
    <xf numFmtId="0" fontId="6" fillId="19" borderId="79" xfId="1" applyFont="1" applyFill="1" applyBorder="1" applyAlignment="1">
      <alignment vertical="top" wrapText="1"/>
    </xf>
    <xf numFmtId="0" fontId="1" fillId="3" borderId="119" xfId="1" applyFill="1" applyBorder="1" applyAlignment="1">
      <alignment horizontal="center"/>
    </xf>
    <xf numFmtId="0" fontId="6" fillId="19" borderId="132" xfId="1" applyFont="1" applyFill="1" applyBorder="1" applyAlignment="1">
      <alignment vertical="top" wrapText="1"/>
    </xf>
    <xf numFmtId="0" fontId="6" fillId="19" borderId="62" xfId="1" applyFont="1" applyFill="1" applyBorder="1" applyAlignment="1">
      <alignment vertical="top" wrapText="1"/>
    </xf>
    <xf numFmtId="0" fontId="1" fillId="3" borderId="23" xfId="1" applyFill="1" applyBorder="1" applyAlignment="1">
      <alignment vertical="top"/>
    </xf>
    <xf numFmtId="0" fontId="21" fillId="3" borderId="53" xfId="1" applyFont="1" applyFill="1" applyBorder="1" applyAlignment="1">
      <alignment horizontal="center" vertical="center" wrapText="1"/>
    </xf>
    <xf numFmtId="0" fontId="38" fillId="3" borderId="60" xfId="1" applyFont="1" applyFill="1" applyBorder="1" applyAlignment="1">
      <alignment horizontal="center" vertical="center" wrapText="1"/>
    </xf>
    <xf numFmtId="0" fontId="1" fillId="4" borderId="132" xfId="1" applyFill="1" applyBorder="1" applyAlignment="1">
      <alignment horizontal="center" vertical="center"/>
    </xf>
    <xf numFmtId="0" fontId="21" fillId="4" borderId="53" xfId="1" applyFont="1" applyFill="1" applyBorder="1" applyAlignment="1">
      <alignment horizontal="center" vertical="center" wrapText="1"/>
    </xf>
    <xf numFmtId="0" fontId="1" fillId="4" borderId="119" xfId="1" applyFill="1" applyBorder="1" applyAlignment="1">
      <alignment horizontal="center" vertical="center"/>
    </xf>
    <xf numFmtId="0" fontId="38" fillId="4" borderId="62" xfId="1" applyFont="1" applyFill="1" applyBorder="1" applyAlignment="1">
      <alignment horizontal="center" vertical="center" wrapText="1"/>
    </xf>
    <xf numFmtId="0" fontId="1" fillId="4" borderId="115" xfId="1" applyFill="1" applyBorder="1" applyAlignment="1">
      <alignment horizontal="center" vertical="center"/>
    </xf>
    <xf numFmtId="0" fontId="1" fillId="16" borderId="26" xfId="1" applyFill="1" applyBorder="1"/>
    <xf numFmtId="0" fontId="1" fillId="4" borderId="119" xfId="1" applyFill="1" applyBorder="1" applyAlignment="1">
      <alignment horizontal="center"/>
    </xf>
    <xf numFmtId="0" fontId="1" fillId="4" borderId="39" xfId="1" applyFill="1" applyBorder="1"/>
    <xf numFmtId="0" fontId="19" fillId="4" borderId="26" xfId="1" applyFont="1" applyFill="1" applyBorder="1" applyAlignment="1">
      <alignment horizontal="center" vertical="center" wrapText="1"/>
    </xf>
    <xf numFmtId="0" fontId="1" fillId="4" borderId="128" xfId="1" applyFill="1" applyBorder="1" applyAlignment="1">
      <alignment horizontal="center" vertical="center" wrapText="1"/>
    </xf>
    <xf numFmtId="0" fontId="1" fillId="4" borderId="73" xfId="1" applyFill="1" applyBorder="1" applyAlignment="1">
      <alignment horizontal="center" vertical="top"/>
    </xf>
    <xf numFmtId="0" fontId="6" fillId="18" borderId="18" xfId="1" applyFont="1" applyFill="1" applyBorder="1" applyAlignment="1">
      <alignment vertical="top" wrapText="1"/>
    </xf>
    <xf numFmtId="0" fontId="19" fillId="4" borderId="73" xfId="1" applyFont="1" applyFill="1" applyBorder="1" applyAlignment="1">
      <alignment horizontal="center" vertical="center" wrapText="1"/>
    </xf>
    <xf numFmtId="0" fontId="25" fillId="4" borderId="128" xfId="1" applyFont="1" applyFill="1" applyBorder="1" applyAlignment="1">
      <alignment horizontal="center" vertical="center" wrapText="1"/>
    </xf>
    <xf numFmtId="0" fontId="20" fillId="4" borderId="56" xfId="1" applyFont="1" applyFill="1" applyBorder="1" applyAlignment="1">
      <alignment horizontal="center" vertical="center" wrapText="1"/>
    </xf>
    <xf numFmtId="0" fontId="1" fillId="4" borderId="87" xfId="1" applyFill="1" applyBorder="1"/>
    <xf numFmtId="0" fontId="20" fillId="4" borderId="84" xfId="1" applyFont="1" applyFill="1" applyBorder="1" applyAlignment="1">
      <alignment horizontal="center" vertical="center" wrapText="1"/>
    </xf>
    <xf numFmtId="0" fontId="11" fillId="11" borderId="84" xfId="1" applyFont="1" applyFill="1" applyBorder="1" applyAlignment="1">
      <alignment horizontal="left" vertical="center"/>
    </xf>
    <xf numFmtId="0" fontId="1" fillId="5" borderId="131" xfId="1" applyFill="1" applyBorder="1" applyAlignment="1">
      <alignment horizontal="center" vertical="center"/>
    </xf>
    <xf numFmtId="0" fontId="1" fillId="5" borderId="127" xfId="1" applyFill="1" applyBorder="1" applyAlignment="1">
      <alignment horizontal="center" vertical="center" wrapText="1"/>
    </xf>
    <xf numFmtId="0" fontId="19" fillId="8" borderId="92" xfId="1" applyFont="1" applyFill="1" applyBorder="1" applyAlignment="1">
      <alignment horizontal="center" vertical="center" wrapText="1"/>
    </xf>
    <xf numFmtId="0" fontId="1" fillId="5" borderId="38" xfId="1" applyFill="1" applyBorder="1"/>
    <xf numFmtId="0" fontId="1" fillId="5" borderId="118" xfId="1" applyFill="1" applyBorder="1" applyAlignment="1">
      <alignment horizontal="center" vertical="center"/>
    </xf>
    <xf numFmtId="0" fontId="1" fillId="5" borderId="72" xfId="1" applyFill="1" applyBorder="1"/>
    <xf numFmtId="0" fontId="1" fillId="5" borderId="114" xfId="1" applyFill="1" applyBorder="1" applyAlignment="1">
      <alignment horizontal="center" vertical="center"/>
    </xf>
    <xf numFmtId="0" fontId="1" fillId="5" borderId="118" xfId="1" applyFill="1" applyBorder="1" applyAlignment="1">
      <alignment horizontal="center"/>
    </xf>
    <xf numFmtId="0" fontId="3" fillId="5" borderId="118" xfId="1" applyFont="1" applyFill="1" applyBorder="1" applyAlignment="1">
      <alignment horizontal="center" vertical="center"/>
    </xf>
    <xf numFmtId="0" fontId="38" fillId="5" borderId="92" xfId="1" applyFont="1" applyFill="1" applyBorder="1" applyAlignment="1">
      <alignment horizontal="center" vertical="center" wrapText="1"/>
    </xf>
    <xf numFmtId="0" fontId="1" fillId="5" borderId="132" xfId="1" applyFill="1" applyBorder="1" applyAlignment="1">
      <alignment horizontal="center" vertical="center"/>
    </xf>
    <xf numFmtId="0" fontId="19" fillId="8" borderId="93" xfId="1" applyFont="1" applyFill="1" applyBorder="1" applyAlignment="1">
      <alignment horizontal="center" vertical="center" wrapText="1"/>
    </xf>
    <xf numFmtId="0" fontId="1" fillId="5" borderId="119" xfId="1" applyFill="1" applyBorder="1" applyAlignment="1">
      <alignment horizontal="center" vertical="center"/>
    </xf>
    <xf numFmtId="0" fontId="1" fillId="5" borderId="74" xfId="1" applyFill="1" applyBorder="1"/>
    <xf numFmtId="0" fontId="1" fillId="5" borderId="115" xfId="1" applyFill="1" applyBorder="1" applyAlignment="1">
      <alignment horizontal="center" vertical="center"/>
    </xf>
    <xf numFmtId="0" fontId="1" fillId="16" borderId="93" xfId="1" applyFill="1" applyBorder="1"/>
    <xf numFmtId="0" fontId="1" fillId="5" borderId="119" xfId="1" applyFill="1" applyBorder="1" applyAlignment="1">
      <alignment horizontal="center"/>
    </xf>
    <xf numFmtId="0" fontId="3" fillId="5" borderId="119" xfId="1" applyFont="1" applyFill="1" applyBorder="1" applyAlignment="1">
      <alignment vertical="center"/>
    </xf>
    <xf numFmtId="0" fontId="1" fillId="5" borderId="134" xfId="1" applyFill="1" applyBorder="1" applyAlignment="1">
      <alignment horizontal="center" vertical="center"/>
    </xf>
    <xf numFmtId="0" fontId="1" fillId="5" borderId="130" xfId="1" applyFill="1" applyBorder="1" applyAlignment="1">
      <alignment horizontal="center" vertical="center" wrapText="1"/>
    </xf>
    <xf numFmtId="0" fontId="11" fillId="11" borderId="77" xfId="1" applyFont="1" applyFill="1" applyBorder="1" applyAlignment="1">
      <alignment horizontal="center" vertical="center"/>
    </xf>
    <xf numFmtId="0" fontId="3" fillId="5" borderId="130" xfId="1" applyFont="1" applyFill="1" applyBorder="1" applyAlignment="1">
      <alignment horizontal="center" vertical="center"/>
    </xf>
    <xf numFmtId="0" fontId="1" fillId="5" borderId="87" xfId="1" applyFill="1" applyBorder="1"/>
    <xf numFmtId="0" fontId="1" fillId="5" borderId="121" xfId="1" applyFill="1" applyBorder="1" applyAlignment="1">
      <alignment horizontal="center" vertical="center"/>
    </xf>
    <xf numFmtId="0" fontId="38" fillId="5" borderId="60" xfId="1" applyFont="1" applyFill="1" applyBorder="1" applyAlignment="1">
      <alignment horizontal="center" vertical="center" wrapText="1"/>
    </xf>
    <xf numFmtId="0" fontId="1" fillId="5" borderId="117" xfId="1" applyFill="1" applyBorder="1" applyAlignment="1">
      <alignment horizontal="center" vertical="center"/>
    </xf>
    <xf numFmtId="0" fontId="3" fillId="5" borderId="130" xfId="1" applyFont="1" applyFill="1" applyBorder="1" applyAlignment="1">
      <alignment vertical="center"/>
    </xf>
    <xf numFmtId="0" fontId="1" fillId="5" borderId="121" xfId="1" applyFill="1" applyBorder="1" applyAlignment="1">
      <alignment horizontal="center"/>
    </xf>
    <xf numFmtId="0" fontId="3" fillId="5" borderId="121" xfId="1" applyFont="1" applyFill="1" applyBorder="1" applyAlignment="1">
      <alignment horizontal="center" vertical="center"/>
    </xf>
    <xf numFmtId="0" fontId="1" fillId="22" borderId="135" xfId="1" applyFill="1" applyBorder="1" applyAlignment="1">
      <alignment horizontal="left" vertical="center"/>
    </xf>
    <xf numFmtId="0" fontId="1" fillId="22" borderId="77" xfId="1" applyFill="1" applyBorder="1" applyAlignment="1">
      <alignment horizontal="left" vertical="center"/>
    </xf>
    <xf numFmtId="0" fontId="3" fillId="0" borderId="127" xfId="1" applyFont="1" applyBorder="1" applyAlignment="1">
      <alignment horizontal="center" vertical="center"/>
    </xf>
    <xf numFmtId="0" fontId="1" fillId="0" borderId="42" xfId="1" applyBorder="1" applyAlignment="1">
      <alignment horizontal="center" vertical="center"/>
    </xf>
    <xf numFmtId="0" fontId="1" fillId="11" borderId="63" xfId="1" applyFill="1" applyBorder="1" applyAlignment="1">
      <alignment horizontal="left" vertical="center"/>
    </xf>
    <xf numFmtId="0" fontId="1" fillId="0" borderId="77" xfId="1" applyBorder="1"/>
    <xf numFmtId="0" fontId="19" fillId="0" borderId="77" xfId="1" applyFont="1" applyBorder="1" applyAlignment="1">
      <alignment horizontal="center" vertical="center" wrapText="1"/>
    </xf>
    <xf numFmtId="0" fontId="12" fillId="0" borderId="63" xfId="1" applyFont="1" applyBorder="1" applyAlignment="1">
      <alignment horizontal="center" vertical="center" wrapText="1"/>
    </xf>
    <xf numFmtId="0" fontId="1" fillId="0" borderId="78" xfId="1" applyBorder="1" applyAlignment="1">
      <alignment horizontal="center" vertical="center"/>
    </xf>
    <xf numFmtId="0" fontId="29" fillId="22" borderId="50" xfId="1" applyFont="1" applyFill="1" applyBorder="1" applyAlignment="1">
      <alignment horizontal="left" vertical="center"/>
    </xf>
    <xf numFmtId="0" fontId="1" fillId="16" borderId="77" xfId="1" applyFill="1" applyBorder="1" applyAlignment="1">
      <alignment horizontal="center" vertical="center"/>
    </xf>
    <xf numFmtId="0" fontId="29" fillId="0" borderId="114" xfId="1" applyFont="1" applyBorder="1" applyAlignment="1">
      <alignment horizontal="center" vertical="center"/>
    </xf>
    <xf numFmtId="0" fontId="1" fillId="22" borderId="57" xfId="1" applyFill="1" applyBorder="1" applyAlignment="1">
      <alignment horizontal="left" vertical="center"/>
    </xf>
    <xf numFmtId="0" fontId="1" fillId="0" borderId="135" xfId="1" applyBorder="1" applyAlignment="1">
      <alignment horizontal="center" vertical="center"/>
    </xf>
    <xf numFmtId="0" fontId="29" fillId="11" borderId="135" xfId="1" applyFont="1" applyFill="1" applyBorder="1" applyAlignment="1">
      <alignment horizontal="center" vertical="center"/>
    </xf>
    <xf numFmtId="0" fontId="19" fillId="9" borderId="92" xfId="1" applyFont="1" applyFill="1" applyBorder="1" applyAlignment="1">
      <alignment horizontal="center" vertical="center" wrapText="1"/>
    </xf>
    <xf numFmtId="0" fontId="1" fillId="6" borderId="98" xfId="1" applyFill="1" applyBorder="1" applyAlignment="1">
      <alignment horizontal="center"/>
    </xf>
    <xf numFmtId="0" fontId="1" fillId="6" borderId="38" xfId="1" applyFill="1" applyBorder="1"/>
    <xf numFmtId="0" fontId="1" fillId="6" borderId="118" xfId="1" applyFill="1" applyBorder="1" applyAlignment="1">
      <alignment horizontal="center"/>
    </xf>
    <xf numFmtId="0" fontId="1" fillId="6" borderId="91" xfId="1" applyFill="1" applyBorder="1" applyAlignment="1">
      <alignment horizontal="center" vertical="center" wrapText="1"/>
    </xf>
    <xf numFmtId="0" fontId="1" fillId="6" borderId="114" xfId="1" applyFill="1" applyBorder="1" applyAlignment="1">
      <alignment horizontal="center" vertical="center"/>
    </xf>
    <xf numFmtId="0" fontId="3" fillId="6" borderId="118" xfId="1" applyFont="1" applyFill="1" applyBorder="1" applyAlignment="1">
      <alignment vertical="center"/>
    </xf>
    <xf numFmtId="0" fontId="38" fillId="6" borderId="92" xfId="1" applyFont="1" applyFill="1" applyBorder="1" applyAlignment="1">
      <alignment horizontal="center" vertical="center" wrapText="1"/>
    </xf>
    <xf numFmtId="0" fontId="3" fillId="6" borderId="128" xfId="1" applyFont="1" applyFill="1" applyBorder="1" applyAlignment="1">
      <alignment vertical="center"/>
    </xf>
    <xf numFmtId="0" fontId="19" fillId="9" borderId="26" xfId="1" applyFont="1" applyFill="1" applyBorder="1" applyAlignment="1">
      <alignment horizontal="center" vertical="center" wrapText="1"/>
    </xf>
    <xf numFmtId="0" fontId="1" fillId="6" borderId="39" xfId="1" applyFill="1" applyBorder="1"/>
    <xf numFmtId="0" fontId="1" fillId="6" borderId="119" xfId="1" applyFill="1" applyBorder="1" applyAlignment="1">
      <alignment horizontal="center"/>
    </xf>
    <xf numFmtId="0" fontId="1" fillId="6" borderId="13" xfId="1" applyFill="1" applyBorder="1" applyAlignment="1">
      <alignment horizontal="center" vertical="center" wrapText="1"/>
    </xf>
    <xf numFmtId="0" fontId="1" fillId="6" borderId="115" xfId="1" applyFill="1" applyBorder="1" applyAlignment="1">
      <alignment horizontal="center" vertical="center"/>
    </xf>
    <xf numFmtId="0" fontId="34" fillId="6" borderId="26" xfId="1" applyFont="1" applyFill="1" applyBorder="1"/>
    <xf numFmtId="0" fontId="3" fillId="6" borderId="119" xfId="1" applyFont="1" applyFill="1" applyBorder="1" applyAlignment="1">
      <alignment vertical="center"/>
    </xf>
    <xf numFmtId="0" fontId="38" fillId="6" borderId="26" xfId="1" applyFont="1" applyFill="1" applyBorder="1" applyAlignment="1">
      <alignment horizontal="center" vertical="center" wrapText="1"/>
    </xf>
    <xf numFmtId="0" fontId="19" fillId="9" borderId="93" xfId="1" applyFont="1" applyFill="1" applyBorder="1" applyAlignment="1">
      <alignment horizontal="center" vertical="center" wrapText="1"/>
    </xf>
    <xf numFmtId="0" fontId="1" fillId="6" borderId="112" xfId="1" applyFill="1" applyBorder="1" applyAlignment="1">
      <alignment horizontal="center"/>
    </xf>
    <xf numFmtId="0" fontId="34" fillId="6" borderId="93" xfId="1" applyFont="1" applyFill="1" applyBorder="1"/>
    <xf numFmtId="0" fontId="38" fillId="6" borderId="93" xfId="1" applyFont="1" applyFill="1" applyBorder="1" applyAlignment="1">
      <alignment horizontal="center" vertical="center" wrapText="1"/>
    </xf>
    <xf numFmtId="0" fontId="1" fillId="16" borderId="92" xfId="1" applyFill="1" applyBorder="1"/>
    <xf numFmtId="49" fontId="29" fillId="11" borderId="136" xfId="1" applyNumberFormat="1" applyFont="1" applyFill="1" applyBorder="1" applyAlignment="1">
      <alignment horizontal="center" vertical="center"/>
    </xf>
    <xf numFmtId="49" fontId="1" fillId="6" borderId="123" xfId="1" applyNumberFormat="1" applyFill="1" applyBorder="1"/>
    <xf numFmtId="49" fontId="11" fillId="11" borderId="18" xfId="1" applyNumberFormat="1" applyFont="1" applyFill="1" applyBorder="1" applyAlignment="1">
      <alignment horizontal="center" vertical="center"/>
    </xf>
    <xf numFmtId="49" fontId="1" fillId="6" borderId="119" xfId="1" applyNumberFormat="1" applyFill="1" applyBorder="1"/>
    <xf numFmtId="49" fontId="1" fillId="6" borderId="93" xfId="1" applyNumberFormat="1" applyFill="1" applyBorder="1"/>
    <xf numFmtId="0" fontId="29" fillId="11" borderId="139" xfId="1" applyFont="1" applyFill="1" applyBorder="1" applyAlignment="1">
      <alignment horizontal="center" vertical="center"/>
    </xf>
    <xf numFmtId="49" fontId="1" fillId="6" borderId="125" xfId="1" applyNumberFormat="1" applyFill="1" applyBorder="1"/>
    <xf numFmtId="0" fontId="1" fillId="6" borderId="87" xfId="1" applyFill="1" applyBorder="1"/>
    <xf numFmtId="0" fontId="1" fillId="6" borderId="121" xfId="1" applyFill="1" applyBorder="1" applyAlignment="1">
      <alignment horizontal="center"/>
    </xf>
    <xf numFmtId="0" fontId="1" fillId="6" borderId="117" xfId="1" applyFill="1" applyBorder="1" applyAlignment="1">
      <alignment horizontal="center" vertical="center"/>
    </xf>
    <xf numFmtId="49" fontId="1" fillId="6" borderId="121" xfId="1" applyNumberFormat="1" applyFill="1" applyBorder="1"/>
    <xf numFmtId="0" fontId="3" fillId="6" borderId="121" xfId="1" applyFont="1" applyFill="1" applyBorder="1" applyAlignment="1">
      <alignment vertical="center"/>
    </xf>
    <xf numFmtId="49" fontId="1" fillId="7" borderId="61" xfId="1" applyNumberFormat="1" applyFill="1" applyBorder="1" applyAlignment="1">
      <alignment horizontal="center"/>
    </xf>
    <xf numFmtId="49" fontId="1" fillId="7" borderId="123" xfId="1" applyNumberFormat="1" applyFill="1" applyBorder="1"/>
    <xf numFmtId="0" fontId="24" fillId="7" borderId="150" xfId="1" applyFont="1" applyFill="1" applyBorder="1" applyAlignment="1">
      <alignment horizontal="center" vertical="center" wrapText="1"/>
    </xf>
    <xf numFmtId="0" fontId="11" fillId="10" borderId="92" xfId="1" applyFont="1" applyFill="1" applyBorder="1" applyAlignment="1">
      <alignment vertical="center"/>
    </xf>
    <xf numFmtId="9" fontId="1" fillId="7" borderId="92" xfId="1" applyNumberFormat="1" applyFill="1" applyBorder="1" applyAlignment="1">
      <alignment horizontal="center"/>
    </xf>
    <xf numFmtId="0" fontId="18" fillId="7" borderId="52" xfId="1" applyFont="1" applyFill="1" applyBorder="1" applyAlignment="1">
      <alignment horizontal="center" vertical="center" wrapText="1"/>
    </xf>
    <xf numFmtId="0" fontId="1" fillId="7" borderId="38" xfId="1" applyFill="1" applyBorder="1"/>
    <xf numFmtId="0" fontId="29" fillId="10" borderId="62" xfId="1" applyFont="1" applyFill="1" applyBorder="1" applyAlignment="1">
      <alignment vertical="center"/>
    </xf>
    <xf numFmtId="0" fontId="24" fillId="7" borderId="62" xfId="1" applyFont="1" applyFill="1" applyBorder="1" applyAlignment="1">
      <alignment horizontal="center" vertical="center"/>
    </xf>
    <xf numFmtId="49" fontId="20" fillId="10" borderId="44" xfId="1" applyNumberFormat="1" applyFont="1" applyFill="1" applyBorder="1" applyAlignment="1">
      <alignment horizontal="center" vertical="center" wrapText="1"/>
    </xf>
    <xf numFmtId="49" fontId="1" fillId="7" borderId="119" xfId="1" applyNumberFormat="1" applyFill="1" applyBorder="1" applyAlignment="1">
      <alignment horizontal="center"/>
    </xf>
    <xf numFmtId="49" fontId="19" fillId="10" borderId="92" xfId="1" applyNumberFormat="1" applyFont="1" applyFill="1" applyBorder="1" applyAlignment="1">
      <alignment horizontal="center" vertical="center" wrapText="1"/>
    </xf>
    <xf numFmtId="0" fontId="38" fillId="7" borderId="62" xfId="1" quotePrefix="1" applyFont="1" applyFill="1" applyBorder="1" applyAlignment="1">
      <alignment horizontal="center" vertical="center" wrapText="1"/>
    </xf>
    <xf numFmtId="0" fontId="1" fillId="7" borderId="115" xfId="1" applyFill="1" applyBorder="1" applyAlignment="1">
      <alignment horizontal="center" vertical="center"/>
    </xf>
    <xf numFmtId="49" fontId="1" fillId="7" borderId="62" xfId="1" applyNumberFormat="1" applyFill="1" applyBorder="1"/>
    <xf numFmtId="0" fontId="1" fillId="7" borderId="150" xfId="1" quotePrefix="1" applyFill="1" applyBorder="1"/>
    <xf numFmtId="49" fontId="1" fillId="7" borderId="150" xfId="1" applyNumberFormat="1" applyFill="1" applyBorder="1"/>
    <xf numFmtId="49" fontId="1" fillId="7" borderId="115" xfId="1" applyNumberFormat="1" applyFill="1" applyBorder="1"/>
    <xf numFmtId="0" fontId="1" fillId="7" borderId="151" xfId="1" applyFill="1" applyBorder="1" applyAlignment="1">
      <alignment horizontal="center"/>
    </xf>
    <xf numFmtId="0" fontId="1" fillId="7" borderId="152" xfId="1" applyFill="1" applyBorder="1" applyAlignment="1">
      <alignment horizontal="center" vertical="center"/>
    </xf>
    <xf numFmtId="0" fontId="24" fillId="7" borderId="150" xfId="1" applyFont="1" applyFill="1" applyBorder="1"/>
    <xf numFmtId="0" fontId="1" fillId="7" borderId="39" xfId="1" applyFill="1" applyBorder="1"/>
    <xf numFmtId="0" fontId="29" fillId="10" borderId="18" xfId="1" applyFont="1" applyFill="1" applyBorder="1" applyAlignment="1">
      <alignment vertical="center"/>
    </xf>
    <xf numFmtId="0" fontId="1" fillId="7" borderId="119" xfId="1" applyFill="1" applyBorder="1" applyAlignment="1">
      <alignment horizontal="center"/>
    </xf>
    <xf numFmtId="0" fontId="1" fillId="7" borderId="153" xfId="1" applyFill="1" applyBorder="1" applyAlignment="1">
      <alignment horizontal="center" vertical="center"/>
    </xf>
    <xf numFmtId="0" fontId="26" fillId="7" borderId="150" xfId="1" applyFont="1" applyFill="1" applyBorder="1" applyAlignment="1">
      <alignment horizontal="center" vertical="center" wrapText="1"/>
    </xf>
    <xf numFmtId="0" fontId="1" fillId="7" borderId="87" xfId="1" applyFill="1" applyBorder="1"/>
    <xf numFmtId="0" fontId="29" fillId="10" borderId="70" xfId="1" applyFont="1" applyFill="1" applyBorder="1" applyAlignment="1">
      <alignment vertical="center"/>
    </xf>
    <xf numFmtId="0" fontId="1" fillId="7" borderId="120" xfId="1" applyFill="1" applyBorder="1" applyAlignment="1">
      <alignment horizontal="center"/>
    </xf>
    <xf numFmtId="0" fontId="1" fillId="7" borderId="116" xfId="1" applyFill="1" applyBorder="1" applyAlignment="1">
      <alignment horizontal="center" vertical="center"/>
    </xf>
    <xf numFmtId="0" fontId="1" fillId="0" borderId="29" xfId="1" applyBorder="1" applyAlignment="1"/>
    <xf numFmtId="0" fontId="1" fillId="11" borderId="29" xfId="1" applyFill="1" applyBorder="1"/>
    <xf numFmtId="0" fontId="1" fillId="0" borderId="98" xfId="1" applyBorder="1" applyAlignment="1">
      <alignment wrapText="1"/>
    </xf>
    <xf numFmtId="0" fontId="1" fillId="11" borderId="45" xfId="1" applyFill="1" applyBorder="1"/>
    <xf numFmtId="0" fontId="12" fillId="11" borderId="18" xfId="1" applyFont="1" applyFill="1" applyBorder="1" applyAlignment="1">
      <alignment horizontal="center" vertical="center"/>
    </xf>
    <xf numFmtId="0" fontId="1" fillId="11" borderId="18" xfId="1" applyFill="1" applyBorder="1" applyAlignment="1">
      <alignment horizontal="center" vertical="center"/>
    </xf>
    <xf numFmtId="0" fontId="1" fillId="0" borderId="59" xfId="1" applyBorder="1" applyAlignment="1">
      <alignment horizontal="center" vertical="center"/>
    </xf>
    <xf numFmtId="0" fontId="1" fillId="0" borderId="59" xfId="1" applyFill="1" applyBorder="1" applyAlignment="1">
      <alignment horizontal="center" vertical="center"/>
    </xf>
    <xf numFmtId="0" fontId="1" fillId="0" borderId="77" xfId="1" applyBorder="1" applyAlignment="1">
      <alignment horizontal="center" vertical="center"/>
    </xf>
    <xf numFmtId="0" fontId="1" fillId="6" borderId="92" xfId="1" applyFill="1" applyBorder="1" applyAlignment="1">
      <alignment horizontal="center" vertical="center"/>
    </xf>
    <xf numFmtId="0" fontId="1" fillId="6" borderId="26" xfId="1" applyFill="1" applyBorder="1" applyAlignment="1">
      <alignment horizontal="center" vertical="center"/>
    </xf>
    <xf numFmtId="0" fontId="1" fillId="6" borderId="93" xfId="1" applyFill="1" applyBorder="1" applyAlignment="1">
      <alignment horizontal="center" vertical="center"/>
    </xf>
    <xf numFmtId="0" fontId="9" fillId="2" borderId="92" xfId="1" applyFont="1" applyFill="1" applyBorder="1" applyAlignment="1">
      <alignment horizontal="center" vertical="center" wrapText="1"/>
    </xf>
    <xf numFmtId="0" fontId="1" fillId="5" borderId="93" xfId="1" applyFill="1" applyBorder="1" applyAlignment="1">
      <alignment horizontal="center" vertical="center"/>
    </xf>
    <xf numFmtId="0" fontId="1" fillId="4" borderId="26" xfId="1" applyFill="1" applyBorder="1" applyAlignment="1">
      <alignment horizontal="center" vertical="center"/>
    </xf>
    <xf numFmtId="0" fontId="3" fillId="5" borderId="93" xfId="1" applyFont="1" applyFill="1" applyBorder="1" applyAlignment="1">
      <alignment horizontal="center" vertical="center"/>
    </xf>
    <xf numFmtId="0" fontId="3" fillId="6" borderId="92" xfId="1" applyFont="1" applyFill="1" applyBorder="1" applyAlignment="1">
      <alignment horizontal="center" vertical="center"/>
    </xf>
    <xf numFmtId="0" fontId="3" fillId="6" borderId="26" xfId="1" applyFont="1" applyFill="1" applyBorder="1" applyAlignment="1">
      <alignment horizontal="center" vertical="center"/>
    </xf>
    <xf numFmtId="0" fontId="1" fillId="6" borderId="93" xfId="1" applyFill="1" applyBorder="1" applyAlignment="1">
      <alignment horizontal="center"/>
    </xf>
    <xf numFmtId="0" fontId="3" fillId="6" borderId="93" xfId="1" applyFont="1" applyFill="1" applyBorder="1" applyAlignment="1">
      <alignment horizontal="center" vertical="center"/>
    </xf>
    <xf numFmtId="0" fontId="1" fillId="5" borderId="92" xfId="1" applyFill="1" applyBorder="1" applyAlignment="1">
      <alignment horizontal="center"/>
    </xf>
    <xf numFmtId="0" fontId="1" fillId="5" borderId="77" xfId="1" applyFill="1" applyBorder="1" applyAlignment="1">
      <alignment horizontal="center"/>
    </xf>
    <xf numFmtId="0" fontId="1" fillId="6" borderId="92" xfId="1" applyFill="1" applyBorder="1" applyAlignment="1">
      <alignment horizontal="center"/>
    </xf>
    <xf numFmtId="0" fontId="1" fillId="6" borderId="26" xfId="1" applyFill="1" applyBorder="1" applyAlignment="1">
      <alignment horizontal="center"/>
    </xf>
    <xf numFmtId="0" fontId="1" fillId="0" borderId="43" xfId="1" applyBorder="1" applyAlignment="1">
      <alignment horizontal="center" vertical="center"/>
    </xf>
    <xf numFmtId="0" fontId="1" fillId="5" borderId="93" xfId="1" applyFill="1" applyBorder="1" applyAlignment="1">
      <alignment horizontal="center"/>
    </xf>
    <xf numFmtId="0" fontId="1" fillId="0" borderId="1" xfId="1" applyBorder="1" applyAlignment="1">
      <alignment horizontal="center" vertical="center"/>
    </xf>
    <xf numFmtId="0" fontId="3" fillId="2" borderId="2" xfId="2" applyFont="1" applyFill="1" applyBorder="1" applyAlignment="1">
      <alignment horizontal="left"/>
    </xf>
    <xf numFmtId="0" fontId="3" fillId="5" borderId="10" xfId="2" applyFont="1" applyFill="1" applyBorder="1" applyAlignment="1">
      <alignment horizontal="center"/>
    </xf>
    <xf numFmtId="0" fontId="42" fillId="0" borderId="11" xfId="2" applyFont="1" applyBorder="1" applyAlignment="1">
      <alignment horizontal="center" vertical="center" wrapText="1"/>
    </xf>
    <xf numFmtId="0" fontId="1" fillId="2" borderId="20" xfId="2" applyFill="1" applyBorder="1"/>
    <xf numFmtId="0" fontId="1" fillId="4" borderId="25" xfId="2" applyFill="1" applyBorder="1"/>
    <xf numFmtId="0" fontId="1" fillId="4" borderId="26" xfId="2" applyFill="1" applyBorder="1"/>
    <xf numFmtId="0" fontId="1" fillId="4" borderId="27" xfId="2" applyFill="1" applyBorder="1"/>
    <xf numFmtId="0" fontId="1" fillId="5" borderId="14" xfId="2" applyFill="1" applyBorder="1"/>
    <xf numFmtId="0" fontId="42" fillId="0" borderId="28" xfId="2" applyFont="1" applyBorder="1" applyAlignment="1">
      <alignment horizontal="center" vertical="center" wrapText="1"/>
    </xf>
    <xf numFmtId="0" fontId="1" fillId="7" borderId="29" xfId="2" applyFill="1" applyBorder="1"/>
    <xf numFmtId="0" fontId="1" fillId="7" borderId="30" xfId="2" applyFill="1" applyBorder="1"/>
    <xf numFmtId="0" fontId="1" fillId="7" borderId="31" xfId="2" applyFill="1" applyBorder="1"/>
    <xf numFmtId="0" fontId="1" fillId="2" borderId="33" xfId="2" applyFill="1" applyBorder="1" applyAlignment="1">
      <alignment horizontal="center" textRotation="90"/>
    </xf>
    <xf numFmtId="0" fontId="1" fillId="3" borderId="36" xfId="2" applyFill="1" applyBorder="1" applyAlignment="1">
      <alignment horizontal="center" textRotation="90"/>
    </xf>
    <xf numFmtId="0" fontId="1" fillId="3" borderId="37" xfId="2" applyFill="1" applyBorder="1" applyAlignment="1">
      <alignment horizontal="center" textRotation="90"/>
    </xf>
    <xf numFmtId="0" fontId="1" fillId="4" borderId="38" xfId="2" applyFill="1" applyBorder="1" applyAlignment="1">
      <alignment horizontal="center" textRotation="90"/>
    </xf>
    <xf numFmtId="0" fontId="1" fillId="4" borderId="39" xfId="2" applyFill="1" applyBorder="1" applyAlignment="1">
      <alignment horizontal="center" textRotation="90"/>
    </xf>
    <xf numFmtId="0" fontId="1" fillId="4" borderId="35" xfId="2" applyFill="1" applyBorder="1" applyAlignment="1">
      <alignment horizontal="center" textRotation="90"/>
    </xf>
    <xf numFmtId="0" fontId="1" fillId="4" borderId="34" xfId="2" applyFill="1" applyBorder="1" applyAlignment="1">
      <alignment horizontal="center" textRotation="90"/>
    </xf>
    <xf numFmtId="0" fontId="1" fillId="4" borderId="40" xfId="2" applyFill="1" applyBorder="1" applyAlignment="1">
      <alignment horizontal="center" textRotation="90"/>
    </xf>
    <xf numFmtId="0" fontId="1" fillId="5" borderId="35" xfId="2" applyFill="1" applyBorder="1" applyAlignment="1">
      <alignment horizontal="center" textRotation="90"/>
    </xf>
    <xf numFmtId="0" fontId="42" fillId="0" borderId="155" xfId="2" applyFont="1" applyBorder="1" applyAlignment="1">
      <alignment horizontal="center" vertical="center" wrapText="1"/>
    </xf>
    <xf numFmtId="0" fontId="1" fillId="6" borderId="20" xfId="2" applyFill="1" applyBorder="1" applyAlignment="1">
      <alignment horizontal="center" textRotation="90"/>
    </xf>
    <xf numFmtId="0" fontId="1" fillId="6" borderId="13" xfId="2" applyFill="1" applyBorder="1" applyAlignment="1">
      <alignment horizontal="center" textRotation="90"/>
    </xf>
    <xf numFmtId="0" fontId="1" fillId="6" borderId="59" xfId="2" applyFill="1" applyBorder="1" applyAlignment="1">
      <alignment horizontal="center" textRotation="90"/>
    </xf>
    <xf numFmtId="0" fontId="3" fillId="6" borderId="9" xfId="2" applyFont="1" applyFill="1" applyBorder="1" applyAlignment="1">
      <alignment horizontal="center" textRotation="90"/>
    </xf>
    <xf numFmtId="0" fontId="3" fillId="6" borderId="16" xfId="2" applyFont="1" applyFill="1" applyBorder="1" applyAlignment="1">
      <alignment horizontal="center" textRotation="90"/>
    </xf>
    <xf numFmtId="0" fontId="3" fillId="6" borderId="10" xfId="2" applyFont="1" applyFill="1" applyBorder="1" applyAlignment="1">
      <alignment horizontal="center" textRotation="90"/>
    </xf>
    <xf numFmtId="0" fontId="1" fillId="7" borderId="33" xfId="2" applyFill="1" applyBorder="1" applyAlignment="1">
      <alignment horizontal="center" textRotation="90"/>
    </xf>
    <xf numFmtId="0" fontId="1" fillId="7" borderId="34" xfId="2" applyFill="1" applyBorder="1" applyAlignment="1">
      <alignment horizontal="center" textRotation="90"/>
    </xf>
    <xf numFmtId="0" fontId="1" fillId="7" borderId="43" xfId="2" applyFill="1" applyBorder="1" applyAlignment="1">
      <alignment horizontal="center" textRotation="90" wrapText="1"/>
    </xf>
    <xf numFmtId="0" fontId="1" fillId="0" borderId="59" xfId="2" applyBorder="1" applyAlignment="1">
      <alignment horizontal="center" vertical="center"/>
    </xf>
    <xf numFmtId="0" fontId="43" fillId="2" borderId="44" xfId="2" applyFont="1" applyFill="1" applyBorder="1" applyAlignment="1">
      <alignment horizontal="center" vertical="center" wrapText="1"/>
    </xf>
    <xf numFmtId="0" fontId="43" fillId="3" borderId="47" xfId="2" applyFont="1" applyFill="1" applyBorder="1" applyAlignment="1">
      <alignment horizontal="center" vertical="center"/>
    </xf>
    <xf numFmtId="0" fontId="44" fillId="3" borderId="45" xfId="2" applyFont="1" applyFill="1" applyBorder="1" applyAlignment="1">
      <alignment horizontal="center"/>
    </xf>
    <xf numFmtId="0" fontId="43" fillId="4" borderId="45" xfId="2" applyFont="1" applyFill="1" applyBorder="1" applyAlignment="1">
      <alignment horizontal="center" vertical="center"/>
    </xf>
    <xf numFmtId="0" fontId="44" fillId="4" borderId="45" xfId="2" applyFont="1" applyFill="1" applyBorder="1" applyAlignment="1">
      <alignment horizontal="center"/>
    </xf>
    <xf numFmtId="0" fontId="44" fillId="4" borderId="48" xfId="2" applyFont="1" applyFill="1" applyBorder="1" applyAlignment="1">
      <alignment horizontal="center"/>
    </xf>
    <xf numFmtId="3" fontId="45" fillId="5" borderId="46" xfId="2" applyNumberFormat="1" applyFont="1" applyFill="1" applyBorder="1" applyAlignment="1">
      <alignment horizontal="center"/>
    </xf>
    <xf numFmtId="0" fontId="26" fillId="0" borderId="50" xfId="2" applyFont="1" applyBorder="1" applyAlignment="1">
      <alignment horizontal="center" vertical="center" wrapText="1"/>
    </xf>
    <xf numFmtId="0" fontId="45" fillId="6" borderId="81" xfId="2" applyFont="1" applyFill="1" applyBorder="1" applyAlignment="1">
      <alignment horizontal="center"/>
    </xf>
    <xf numFmtId="0" fontId="45" fillId="6" borderId="82" xfId="2" applyFont="1" applyFill="1" applyBorder="1" applyAlignment="1">
      <alignment horizontal="center"/>
    </xf>
    <xf numFmtId="0" fontId="45" fillId="6" borderId="84" xfId="2" applyFont="1" applyFill="1" applyBorder="1" applyAlignment="1">
      <alignment horizontal="center"/>
    </xf>
    <xf numFmtId="0" fontId="45" fillId="6" borderId="44" xfId="2" applyFont="1" applyFill="1" applyBorder="1" applyAlignment="1">
      <alignment horizontal="center"/>
    </xf>
    <xf numFmtId="0" fontId="45" fillId="6" borderId="45" xfId="2" applyFont="1" applyFill="1" applyBorder="1" applyAlignment="1">
      <alignment horizontal="center"/>
    </xf>
    <xf numFmtId="0" fontId="45" fillId="6" borderId="48" xfId="2" applyFont="1" applyFill="1" applyBorder="1" applyAlignment="1">
      <alignment horizontal="center"/>
    </xf>
    <xf numFmtId="49" fontId="45" fillId="7" borderId="44" xfId="2" applyNumberFormat="1" applyFont="1" applyFill="1" applyBorder="1" applyAlignment="1">
      <alignment horizontal="center"/>
    </xf>
    <xf numFmtId="0" fontId="44" fillId="7" borderId="45" xfId="2" applyFont="1" applyFill="1" applyBorder="1" applyAlignment="1">
      <alignment horizontal="center"/>
    </xf>
    <xf numFmtId="0" fontId="44" fillId="7" borderId="48" xfId="2" applyFont="1" applyFill="1" applyBorder="1" applyAlignment="1">
      <alignment horizontal="center"/>
    </xf>
    <xf numFmtId="0" fontId="26" fillId="0" borderId="50" xfId="2" applyFont="1" applyBorder="1" applyAlignment="1">
      <alignment horizontal="center" vertical="center"/>
    </xf>
    <xf numFmtId="0" fontId="45" fillId="6" borderId="47" xfId="2" applyFont="1" applyFill="1" applyBorder="1" applyAlignment="1">
      <alignment horizontal="center"/>
    </xf>
    <xf numFmtId="0" fontId="1" fillId="0" borderId="59" xfId="2" applyBorder="1" applyAlignment="1">
      <alignment horizontal="center" vertical="center" wrapText="1"/>
    </xf>
    <xf numFmtId="0" fontId="1" fillId="0" borderId="10" xfId="2" applyBorder="1" applyAlignment="1">
      <alignment horizontal="center" vertical="center" wrapText="1"/>
    </xf>
    <xf numFmtId="0" fontId="43" fillId="2" borderId="42" xfId="2" applyFont="1" applyFill="1" applyBorder="1" applyAlignment="1">
      <alignment horizontal="center" vertical="center" wrapText="1"/>
    </xf>
    <xf numFmtId="0" fontId="43" fillId="3" borderId="38" xfId="2" applyFont="1" applyFill="1" applyBorder="1" applyAlignment="1">
      <alignment horizontal="center" vertical="center"/>
    </xf>
    <xf numFmtId="0" fontId="44" fillId="3" borderId="39" xfId="2" applyFont="1" applyFill="1" applyBorder="1" applyAlignment="1">
      <alignment horizontal="center"/>
    </xf>
    <xf numFmtId="0" fontId="43" fillId="4" borderId="39" xfId="2" applyFont="1" applyFill="1" applyBorder="1" applyAlignment="1">
      <alignment horizontal="center" vertical="center"/>
    </xf>
    <xf numFmtId="0" fontId="44" fillId="4" borderId="39" xfId="2" applyFont="1" applyFill="1" applyBorder="1" applyAlignment="1">
      <alignment horizontal="center"/>
    </xf>
    <xf numFmtId="0" fontId="44" fillId="4" borderId="87" xfId="2" applyFont="1" applyFill="1" applyBorder="1" applyAlignment="1">
      <alignment horizontal="center"/>
    </xf>
    <xf numFmtId="0" fontId="45" fillId="5" borderId="35" xfId="2" applyFont="1" applyFill="1" applyBorder="1" applyAlignment="1">
      <alignment horizontal="center"/>
    </xf>
    <xf numFmtId="0" fontId="26" fillId="0" borderId="156" xfId="2" applyFont="1" applyBorder="1" applyAlignment="1">
      <alignment horizontal="center" vertical="center"/>
    </xf>
    <xf numFmtId="0" fontId="45" fillId="6" borderId="33" xfId="2" applyFont="1" applyFill="1" applyBorder="1" applyAlignment="1">
      <alignment horizontal="center"/>
    </xf>
    <xf numFmtId="0" fontId="45" fillId="6" borderId="34" xfId="2" applyFont="1" applyFill="1" applyBorder="1" applyAlignment="1">
      <alignment horizontal="center"/>
    </xf>
    <xf numFmtId="0" fontId="45" fillId="6" borderId="43" xfId="2" applyFont="1" applyFill="1" applyBorder="1" applyAlignment="1">
      <alignment horizontal="center"/>
    </xf>
    <xf numFmtId="0" fontId="45" fillId="6" borderId="41" xfId="2" applyFont="1" applyFill="1" applyBorder="1" applyAlignment="1">
      <alignment horizontal="center"/>
    </xf>
    <xf numFmtId="49" fontId="45" fillId="7" borderId="38" xfId="2" applyNumberFormat="1" applyFont="1" applyFill="1" applyBorder="1" applyAlignment="1">
      <alignment horizontal="center"/>
    </xf>
    <xf numFmtId="0" fontId="44" fillId="7" borderId="34" xfId="2" applyFont="1" applyFill="1" applyBorder="1" applyAlignment="1">
      <alignment horizontal="center"/>
    </xf>
    <xf numFmtId="0" fontId="44" fillId="7" borderId="43" xfId="2" applyFont="1" applyFill="1" applyBorder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/>
    <xf numFmtId="0" fontId="46" fillId="0" borderId="0" xfId="0" applyFont="1" applyAlignment="1"/>
    <xf numFmtId="0" fontId="46" fillId="0" borderId="0" xfId="0" applyFont="1"/>
    <xf numFmtId="0" fontId="0" fillId="0" borderId="0" xfId="0" applyFont="1"/>
    <xf numFmtId="0" fontId="1" fillId="0" borderId="103" xfId="1" applyFont="1" applyBorder="1"/>
    <xf numFmtId="0" fontId="1" fillId="11" borderId="0" xfId="1" applyFont="1" applyFill="1" applyBorder="1"/>
    <xf numFmtId="0" fontId="47" fillId="2" borderId="44" xfId="2" applyFont="1" applyFill="1" applyBorder="1" applyAlignment="1">
      <alignment horizontal="center" vertical="center" wrapText="1"/>
    </xf>
    <xf numFmtId="0" fontId="47" fillId="3" borderId="47" xfId="2" applyFont="1" applyFill="1" applyBorder="1" applyAlignment="1">
      <alignment horizontal="center" vertical="center"/>
    </xf>
    <xf numFmtId="0" fontId="1" fillId="3" borderId="45" xfId="2" applyFont="1" applyFill="1" applyBorder="1" applyAlignment="1">
      <alignment horizontal="center"/>
    </xf>
    <xf numFmtId="0" fontId="47" fillId="4" borderId="45" xfId="2" applyFont="1" applyFill="1" applyBorder="1" applyAlignment="1">
      <alignment horizontal="center" vertical="center"/>
    </xf>
    <xf numFmtId="0" fontId="1" fillId="4" borderId="45" xfId="2" applyFont="1" applyFill="1" applyBorder="1" applyAlignment="1">
      <alignment horizontal="center"/>
    </xf>
    <xf numFmtId="0" fontId="1" fillId="4" borderId="48" xfId="2" applyFont="1" applyFill="1" applyBorder="1" applyAlignment="1">
      <alignment horizontal="center"/>
    </xf>
    <xf numFmtId="3" fontId="1" fillId="5" borderId="46" xfId="2" applyNumberFormat="1" applyFont="1" applyFill="1" applyBorder="1" applyAlignment="1">
      <alignment horizontal="center"/>
    </xf>
    <xf numFmtId="0" fontId="1" fillId="0" borderId="50" xfId="2" applyFont="1" applyBorder="1" applyAlignment="1">
      <alignment horizontal="center" vertical="center" wrapText="1"/>
    </xf>
    <xf numFmtId="0" fontId="1" fillId="6" borderId="81" xfId="2" applyFont="1" applyFill="1" applyBorder="1" applyAlignment="1">
      <alignment horizontal="center"/>
    </xf>
    <xf numFmtId="0" fontId="1" fillId="6" borderId="82" xfId="2" applyFont="1" applyFill="1" applyBorder="1" applyAlignment="1">
      <alignment horizontal="center"/>
    </xf>
    <xf numFmtId="0" fontId="1" fillId="6" borderId="44" xfId="2" applyFont="1" applyFill="1" applyBorder="1" applyAlignment="1">
      <alignment horizontal="center"/>
    </xf>
    <xf numFmtId="0" fontId="1" fillId="6" borderId="45" xfId="2" applyFont="1" applyFill="1" applyBorder="1" applyAlignment="1">
      <alignment horizontal="center"/>
    </xf>
    <xf numFmtId="0" fontId="1" fillId="6" borderId="48" xfId="2" applyFont="1" applyFill="1" applyBorder="1" applyAlignment="1">
      <alignment horizontal="center"/>
    </xf>
    <xf numFmtId="49" fontId="1" fillId="7" borderId="44" xfId="2" applyNumberFormat="1" applyFont="1" applyFill="1" applyBorder="1" applyAlignment="1">
      <alignment horizontal="center"/>
    </xf>
    <xf numFmtId="0" fontId="1" fillId="7" borderId="45" xfId="2" applyFont="1" applyFill="1" applyBorder="1" applyAlignment="1">
      <alignment horizontal="center"/>
    </xf>
    <xf numFmtId="0" fontId="1" fillId="7" borderId="48" xfId="2" applyFont="1" applyFill="1" applyBorder="1" applyAlignment="1">
      <alignment horizontal="center"/>
    </xf>
    <xf numFmtId="0" fontId="1" fillId="0" borderId="50" xfId="2" applyFont="1" applyBorder="1" applyAlignment="1">
      <alignment horizontal="center" vertical="center"/>
    </xf>
    <xf numFmtId="0" fontId="1" fillId="6" borderId="47" xfId="2" applyFont="1" applyFill="1" applyBorder="1" applyAlignment="1">
      <alignment horizontal="center"/>
    </xf>
    <xf numFmtId="0" fontId="47" fillId="2" borderId="42" xfId="2" applyFont="1" applyFill="1" applyBorder="1" applyAlignment="1">
      <alignment horizontal="center" vertical="center" wrapText="1"/>
    </xf>
    <xf numFmtId="0" fontId="47" fillId="3" borderId="38" xfId="2" applyFont="1" applyFill="1" applyBorder="1" applyAlignment="1">
      <alignment horizontal="center" vertical="center"/>
    </xf>
    <xf numFmtId="0" fontId="1" fillId="3" borderId="39" xfId="2" applyFont="1" applyFill="1" applyBorder="1" applyAlignment="1">
      <alignment horizontal="center"/>
    </xf>
    <xf numFmtId="0" fontId="47" fillId="4" borderId="39" xfId="2" applyFont="1" applyFill="1" applyBorder="1" applyAlignment="1">
      <alignment horizontal="center" vertical="center"/>
    </xf>
    <xf numFmtId="0" fontId="1" fillId="4" borderId="39" xfId="2" applyFont="1" applyFill="1" applyBorder="1" applyAlignment="1">
      <alignment horizontal="center"/>
    </xf>
    <xf numFmtId="0" fontId="1" fillId="4" borderId="87" xfId="2" applyFont="1" applyFill="1" applyBorder="1" applyAlignment="1">
      <alignment horizontal="center"/>
    </xf>
    <xf numFmtId="0" fontId="1" fillId="5" borderId="35" xfId="2" applyFont="1" applyFill="1" applyBorder="1" applyAlignment="1">
      <alignment horizontal="center"/>
    </xf>
    <xf numFmtId="0" fontId="1" fillId="0" borderId="156" xfId="2" applyFont="1" applyBorder="1" applyAlignment="1">
      <alignment horizontal="center" vertical="center"/>
    </xf>
    <xf numFmtId="0" fontId="1" fillId="6" borderId="33" xfId="2" applyFont="1" applyFill="1" applyBorder="1" applyAlignment="1">
      <alignment horizontal="center"/>
    </xf>
    <xf numFmtId="0" fontId="1" fillId="6" borderId="34" xfId="2" applyFont="1" applyFill="1" applyBorder="1" applyAlignment="1">
      <alignment horizontal="center"/>
    </xf>
    <xf numFmtId="0" fontId="1" fillId="6" borderId="43" xfId="2" applyFont="1" applyFill="1" applyBorder="1" applyAlignment="1">
      <alignment horizontal="center"/>
    </xf>
    <xf numFmtId="0" fontId="1" fillId="6" borderId="41" xfId="2" applyFont="1" applyFill="1" applyBorder="1" applyAlignment="1">
      <alignment horizontal="center"/>
    </xf>
    <xf numFmtId="49" fontId="1" fillId="7" borderId="38" xfId="2" applyNumberFormat="1" applyFont="1" applyFill="1" applyBorder="1" applyAlignment="1">
      <alignment horizontal="center"/>
    </xf>
    <xf numFmtId="0" fontId="1" fillId="7" borderId="34" xfId="2" applyFont="1" applyFill="1" applyBorder="1" applyAlignment="1">
      <alignment horizontal="center"/>
    </xf>
    <xf numFmtId="0" fontId="1" fillId="7" borderId="43" xfId="2" applyFont="1" applyFill="1" applyBorder="1" applyAlignment="1">
      <alignment horizontal="center"/>
    </xf>
    <xf numFmtId="0" fontId="47" fillId="2" borderId="155" xfId="2" applyFont="1" applyFill="1" applyBorder="1" applyAlignment="1">
      <alignment horizontal="center" vertical="center" wrapText="1"/>
    </xf>
    <xf numFmtId="0" fontId="1" fillId="4" borderId="46" xfId="2" applyFont="1" applyFill="1" applyBorder="1" applyAlignment="1">
      <alignment horizontal="center"/>
    </xf>
    <xf numFmtId="0" fontId="1" fillId="4" borderId="35" xfId="2" applyFont="1" applyFill="1" applyBorder="1" applyAlignment="1">
      <alignment horizontal="center"/>
    </xf>
    <xf numFmtId="3" fontId="1" fillId="5" borderId="50" xfId="2" applyNumberFormat="1" applyFont="1" applyFill="1" applyBorder="1" applyAlignment="1">
      <alignment horizontal="center"/>
    </xf>
    <xf numFmtId="0" fontId="1" fillId="5" borderId="156" xfId="2" applyFont="1" applyFill="1" applyBorder="1" applyAlignment="1">
      <alignment horizontal="center"/>
    </xf>
    <xf numFmtId="0" fontId="0" fillId="0" borderId="103" xfId="0" applyFont="1" applyBorder="1"/>
    <xf numFmtId="0" fontId="23" fillId="0" borderId="18" xfId="1" applyFont="1" applyBorder="1" applyAlignment="1">
      <alignment horizontal="center" vertical="center" wrapText="1"/>
    </xf>
    <xf numFmtId="0" fontId="12" fillId="11" borderId="51" xfId="1" applyFont="1" applyFill="1" applyBorder="1" applyAlignment="1">
      <alignment horizontal="center" vertical="center"/>
    </xf>
    <xf numFmtId="0" fontId="1" fillId="0" borderId="93" xfId="1" applyBorder="1" applyAlignment="1">
      <alignment horizontal="center" vertical="center"/>
    </xf>
    <xf numFmtId="0" fontId="1" fillId="13" borderId="18" xfId="1" applyFill="1" applyBorder="1" applyAlignment="1">
      <alignment vertical="center"/>
    </xf>
    <xf numFmtId="0" fontId="1" fillId="0" borderId="97" xfId="1" applyFill="1" applyBorder="1" applyAlignment="1">
      <alignment vertical="center"/>
    </xf>
    <xf numFmtId="0" fontId="1" fillId="0" borderId="108" xfId="1" applyBorder="1" applyAlignment="1">
      <alignment vertical="center"/>
    </xf>
    <xf numFmtId="0" fontId="1" fillId="0" borderId="84" xfId="1" applyBorder="1" applyAlignment="1">
      <alignment vertical="center"/>
    </xf>
    <xf numFmtId="0" fontId="1" fillId="0" borderId="105" xfId="1" applyBorder="1" applyAlignment="1">
      <alignment vertical="center"/>
    </xf>
    <xf numFmtId="0" fontId="9" fillId="2" borderId="52" xfId="1" applyFont="1" applyFill="1" applyBorder="1" applyAlignment="1">
      <alignment vertical="top" wrapText="1"/>
    </xf>
    <xf numFmtId="0" fontId="6" fillId="2" borderId="42" xfId="1" applyFont="1" applyFill="1" applyBorder="1" applyAlignment="1">
      <alignment vertical="top" wrapText="1"/>
    </xf>
    <xf numFmtId="0" fontId="1" fillId="2" borderId="94" xfId="1" applyFill="1" applyBorder="1"/>
    <xf numFmtId="0" fontId="28" fillId="2" borderId="17" xfId="1" applyFont="1" applyFill="1" applyBorder="1" applyAlignment="1">
      <alignment horizontal="center" vertical="center" wrapText="1"/>
    </xf>
    <xf numFmtId="0" fontId="14" fillId="2" borderId="92" xfId="1" applyFont="1" applyFill="1" applyBorder="1" applyAlignment="1">
      <alignment horizontal="center" vertical="center" wrapText="1"/>
    </xf>
    <xf numFmtId="0" fontId="9" fillId="2" borderId="96" xfId="1" applyFont="1" applyFill="1" applyBorder="1" applyAlignment="1">
      <alignment vertical="top" wrapText="1"/>
    </xf>
    <xf numFmtId="0" fontId="1" fillId="2" borderId="29" xfId="1" applyFill="1" applyBorder="1"/>
    <xf numFmtId="0" fontId="1" fillId="2" borderId="81" xfId="1" applyFill="1" applyBorder="1"/>
    <xf numFmtId="0" fontId="19" fillId="2" borderId="17" xfId="1" applyFont="1" applyFill="1" applyBorder="1" applyAlignment="1">
      <alignment horizontal="center" vertical="center" wrapText="1"/>
    </xf>
    <xf numFmtId="0" fontId="47" fillId="2" borderId="92" xfId="2" applyFont="1" applyFill="1" applyBorder="1" applyAlignment="1">
      <alignment horizontal="center" vertical="center" wrapText="1"/>
    </xf>
    <xf numFmtId="0" fontId="6" fillId="2" borderId="52" xfId="1" applyFont="1" applyFill="1" applyBorder="1" applyAlignment="1">
      <alignment vertical="top"/>
    </xf>
    <xf numFmtId="0" fontId="6" fillId="2" borderId="106" xfId="1" applyFont="1" applyFill="1" applyBorder="1" applyAlignment="1">
      <alignment vertical="top" wrapText="1"/>
    </xf>
    <xf numFmtId="0" fontId="47" fillId="2" borderId="45" xfId="2" applyFont="1" applyFill="1" applyBorder="1" applyAlignment="1">
      <alignment horizontal="center" vertical="center" wrapText="1"/>
    </xf>
    <xf numFmtId="0" fontId="14" fillId="2" borderId="53" xfId="1" applyFont="1" applyFill="1" applyBorder="1" applyAlignment="1">
      <alignment horizontal="center" vertical="center" wrapText="1"/>
    </xf>
    <xf numFmtId="0" fontId="6" fillId="16" borderId="26" xfId="1" applyFont="1" applyFill="1" applyBorder="1" applyAlignment="1">
      <alignment vertical="top" wrapText="1"/>
    </xf>
    <xf numFmtId="0" fontId="6" fillId="2" borderId="155" xfId="1" applyFont="1" applyFill="1" applyBorder="1" applyAlignment="1">
      <alignment vertical="top" wrapText="1"/>
    </xf>
    <xf numFmtId="0" fontId="6" fillId="2" borderId="30" xfId="1" applyFont="1" applyFill="1" applyBorder="1" applyAlignment="1">
      <alignment horizontal="center" vertical="center" wrapText="1"/>
    </xf>
    <xf numFmtId="0" fontId="47" fillId="2" borderId="46" xfId="2" applyFont="1" applyFill="1" applyBorder="1" applyAlignment="1">
      <alignment horizontal="center" vertical="center" wrapText="1"/>
    </xf>
    <xf numFmtId="0" fontId="6" fillId="2" borderId="103" xfId="1" applyFont="1" applyFill="1" applyBorder="1" applyAlignment="1">
      <alignment horizontal="center" vertical="center" wrapText="1"/>
    </xf>
    <xf numFmtId="0" fontId="29" fillId="11" borderId="61" xfId="1" applyFont="1" applyFill="1" applyBorder="1" applyAlignment="1">
      <alignment horizontal="center" vertical="center"/>
    </xf>
    <xf numFmtId="0" fontId="1" fillId="2" borderId="155" xfId="1" applyFill="1" applyBorder="1"/>
    <xf numFmtId="0" fontId="1" fillId="2" borderId="103" xfId="1" applyFill="1" applyBorder="1" applyAlignment="1">
      <alignment horizontal="center" vertical="center"/>
    </xf>
    <xf numFmtId="0" fontId="47" fillId="3" borderId="23" xfId="2" applyFont="1" applyFill="1" applyBorder="1" applyAlignment="1">
      <alignment horizontal="center" vertical="center"/>
    </xf>
    <xf numFmtId="0" fontId="1" fillId="3" borderId="38" xfId="1" applyFill="1" applyBorder="1"/>
    <xf numFmtId="0" fontId="1" fillId="3" borderId="91" xfId="1" applyFill="1" applyBorder="1" applyAlignment="1">
      <alignment horizontal="center" vertical="center"/>
    </xf>
    <xf numFmtId="0" fontId="47" fillId="3" borderId="79" xfId="2" applyFont="1" applyFill="1" applyBorder="1" applyAlignment="1">
      <alignment horizontal="center" vertical="center"/>
    </xf>
    <xf numFmtId="0" fontId="1" fillId="3" borderId="87" xfId="1" applyFill="1" applyBorder="1"/>
    <xf numFmtId="0" fontId="1" fillId="3" borderId="39" xfId="1" applyFill="1" applyBorder="1"/>
    <xf numFmtId="0" fontId="1" fillId="3" borderId="30" xfId="1" applyFill="1" applyBorder="1" applyAlignment="1">
      <alignment horizontal="center" vertical="center"/>
    </xf>
    <xf numFmtId="0" fontId="1" fillId="3" borderId="73" xfId="2" applyFont="1" applyFill="1" applyBorder="1" applyAlignment="1">
      <alignment horizontal="center"/>
    </xf>
    <xf numFmtId="0" fontId="1" fillId="3" borderId="53" xfId="1" applyFill="1" applyBorder="1" applyAlignment="1">
      <alignment vertical="top"/>
    </xf>
    <xf numFmtId="0" fontId="1" fillId="4" borderId="38" xfId="1" applyFill="1" applyBorder="1"/>
    <xf numFmtId="0" fontId="47" fillId="4" borderId="26" xfId="2" applyFont="1" applyFill="1" applyBorder="1" applyAlignment="1">
      <alignment horizontal="center" vertical="center"/>
    </xf>
    <xf numFmtId="0" fontId="1" fillId="4" borderId="73" xfId="1" applyFill="1" applyBorder="1" applyAlignment="1">
      <alignment horizontal="center"/>
    </xf>
    <xf numFmtId="0" fontId="1" fillId="4" borderId="30" xfId="1" applyFill="1" applyBorder="1" applyAlignment="1">
      <alignment horizontal="center" vertical="center"/>
    </xf>
    <xf numFmtId="0" fontId="1" fillId="4" borderId="31" xfId="1" applyFill="1" applyBorder="1" applyAlignment="1">
      <alignment horizontal="center" vertical="center"/>
    </xf>
    <xf numFmtId="0" fontId="1" fillId="4" borderId="56" xfId="1" applyFill="1" applyBorder="1" applyAlignment="1">
      <alignment vertical="top"/>
    </xf>
    <xf numFmtId="0" fontId="29" fillId="11" borderId="60" xfId="1" applyFont="1" applyFill="1" applyBorder="1" applyAlignment="1">
      <alignment horizontal="left" vertical="center"/>
    </xf>
    <xf numFmtId="0" fontId="1" fillId="4" borderId="44" xfId="2" applyFont="1" applyFill="1" applyBorder="1" applyAlignment="1">
      <alignment horizontal="center"/>
    </xf>
    <xf numFmtId="0" fontId="29" fillId="11" borderId="149" xfId="1" applyFont="1" applyFill="1" applyBorder="1" applyAlignment="1">
      <alignment horizontal="center" vertical="center"/>
    </xf>
    <xf numFmtId="0" fontId="1" fillId="16" borderId="98" xfId="1" applyFill="1" applyBorder="1"/>
    <xf numFmtId="0" fontId="1" fillId="5" borderId="35" xfId="1" applyFill="1" applyBorder="1"/>
    <xf numFmtId="0" fontId="1" fillId="5" borderId="29" xfId="1" applyFill="1" applyBorder="1" applyAlignment="1">
      <alignment horizontal="center" vertical="center"/>
    </xf>
    <xf numFmtId="0" fontId="19" fillId="8" borderId="20" xfId="1" applyFont="1" applyFill="1" applyBorder="1" applyAlignment="1">
      <alignment horizontal="center" vertical="center" wrapText="1"/>
    </xf>
    <xf numFmtId="0" fontId="1" fillId="5" borderId="39" xfId="1" applyFill="1" applyBorder="1"/>
    <xf numFmtId="0" fontId="1" fillId="5" borderId="46" xfId="2" applyFont="1" applyFill="1" applyBorder="1" applyAlignment="1">
      <alignment horizontal="center"/>
    </xf>
    <xf numFmtId="3" fontId="1" fillId="5" borderId="93" xfId="2" applyNumberFormat="1" applyFont="1" applyFill="1" applyBorder="1" applyAlignment="1">
      <alignment horizontal="center"/>
    </xf>
    <xf numFmtId="0" fontId="19" fillId="8" borderId="59" xfId="1" applyFont="1" applyFill="1" applyBorder="1" applyAlignment="1">
      <alignment horizontal="center" vertical="center" wrapText="1"/>
    </xf>
    <xf numFmtId="0" fontId="1" fillId="5" borderId="54" xfId="1" applyFill="1" applyBorder="1" applyAlignment="1">
      <alignment vertical="top"/>
    </xf>
    <xf numFmtId="0" fontId="11" fillId="11" borderId="61" xfId="1" applyFont="1" applyFill="1" applyBorder="1" applyAlignment="1">
      <alignment horizontal="center" vertical="center"/>
    </xf>
    <xf numFmtId="3" fontId="1" fillId="5" borderId="49" xfId="2" applyNumberFormat="1" applyFont="1" applyFill="1" applyBorder="1" applyAlignment="1">
      <alignment horizontal="center"/>
    </xf>
    <xf numFmtId="0" fontId="19" fillId="8" borderId="50" xfId="1" applyFont="1" applyFill="1" applyBorder="1" applyAlignment="1">
      <alignment horizontal="center" vertical="center" wrapText="1"/>
    </xf>
    <xf numFmtId="0" fontId="11" fillId="11" borderId="50" xfId="1" applyFont="1" applyFill="1" applyBorder="1" applyAlignment="1">
      <alignment horizontal="center" vertical="center"/>
    </xf>
    <xf numFmtId="0" fontId="1" fillId="5" borderId="50" xfId="1" applyFill="1" applyBorder="1"/>
    <xf numFmtId="0" fontId="11" fillId="11" borderId="149" xfId="1" applyFont="1" applyFill="1" applyBorder="1" applyAlignment="1">
      <alignment horizontal="center" vertical="center"/>
    </xf>
    <xf numFmtId="0" fontId="1" fillId="5" borderId="49" xfId="2" applyFont="1" applyFill="1" applyBorder="1" applyAlignment="1">
      <alignment horizontal="center"/>
    </xf>
    <xf numFmtId="0" fontId="1" fillId="5" borderId="156" xfId="1" applyFill="1" applyBorder="1"/>
    <xf numFmtId="0" fontId="1" fillId="16" borderId="77" xfId="1" applyFill="1" applyBorder="1"/>
    <xf numFmtId="0" fontId="1" fillId="5" borderId="19" xfId="1" applyFill="1" applyBorder="1" applyAlignment="1">
      <alignment horizontal="center" vertical="center"/>
    </xf>
    <xf numFmtId="0" fontId="19" fillId="8" borderId="1" xfId="1" applyFont="1" applyFill="1" applyBorder="1" applyAlignment="1">
      <alignment horizontal="center" vertical="center" wrapText="1"/>
    </xf>
    <xf numFmtId="0" fontId="11" fillId="11" borderId="63" xfId="1" applyFont="1" applyFill="1" applyBorder="1" applyAlignment="1">
      <alignment horizontal="center" vertical="center"/>
    </xf>
    <xf numFmtId="0" fontId="1" fillId="22" borderId="58" xfId="1" applyFill="1" applyBorder="1" applyAlignment="1">
      <alignment horizontal="left" vertical="center"/>
    </xf>
    <xf numFmtId="0" fontId="1" fillId="0" borderId="156" xfId="1" applyBorder="1" applyAlignment="1">
      <alignment horizontal="center" vertical="center"/>
    </xf>
    <xf numFmtId="0" fontId="1" fillId="22" borderId="1" xfId="1" applyFill="1" applyBorder="1" applyAlignment="1">
      <alignment horizontal="left" vertical="center"/>
    </xf>
    <xf numFmtId="0" fontId="1" fillId="0" borderId="63" xfId="1" applyBorder="1" applyAlignment="1">
      <alignment horizontal="center" vertical="center" wrapText="1"/>
    </xf>
    <xf numFmtId="0" fontId="1" fillId="0" borderId="77" xfId="2" applyFont="1" applyBorder="1" applyAlignment="1">
      <alignment horizontal="center" vertical="center"/>
    </xf>
    <xf numFmtId="0" fontId="29" fillId="22" borderId="64" xfId="1" applyFont="1" applyFill="1" applyBorder="1" applyAlignment="1">
      <alignment horizontal="left" vertical="center"/>
    </xf>
    <xf numFmtId="0" fontId="1" fillId="0" borderId="58" xfId="1" applyFill="1" applyBorder="1" applyAlignment="1">
      <alignment horizontal="center" vertical="center" wrapText="1"/>
    </xf>
    <xf numFmtId="0" fontId="1" fillId="6" borderId="33" xfId="1" applyFill="1" applyBorder="1"/>
    <xf numFmtId="0" fontId="38" fillId="6" borderId="55" xfId="1" quotePrefix="1" applyFont="1" applyFill="1" applyBorder="1" applyAlignment="1">
      <alignment horizontal="center" vertical="center" wrapText="1"/>
    </xf>
    <xf numFmtId="0" fontId="1" fillId="6" borderId="98" xfId="2" applyFont="1" applyFill="1" applyBorder="1" applyAlignment="1">
      <alignment horizontal="center"/>
    </xf>
    <xf numFmtId="0" fontId="19" fillId="9" borderId="20" xfId="1" applyFont="1" applyFill="1" applyBorder="1" applyAlignment="1">
      <alignment horizontal="center" vertical="center" wrapText="1"/>
    </xf>
    <xf numFmtId="0" fontId="3" fillId="6" borderId="98" xfId="1" applyFont="1" applyFill="1" applyBorder="1" applyAlignment="1">
      <alignment horizontal="center" vertical="center"/>
    </xf>
    <xf numFmtId="0" fontId="1" fillId="6" borderId="34" xfId="1" applyFill="1" applyBorder="1"/>
    <xf numFmtId="0" fontId="38" fillId="6" borderId="53" xfId="1" quotePrefix="1" applyFont="1" applyFill="1" applyBorder="1" applyAlignment="1">
      <alignment horizontal="center" vertical="center" wrapText="1"/>
    </xf>
    <xf numFmtId="0" fontId="1" fillId="6" borderId="26" xfId="2" applyFont="1" applyFill="1" applyBorder="1" applyAlignment="1">
      <alignment horizontal="center"/>
    </xf>
    <xf numFmtId="0" fontId="19" fillId="9" borderId="13" xfId="1" applyFont="1" applyFill="1" applyBorder="1" applyAlignment="1">
      <alignment horizontal="center" vertical="center" wrapText="1"/>
    </xf>
    <xf numFmtId="0" fontId="38" fillId="6" borderId="56" xfId="1" quotePrefix="1" applyFont="1" applyFill="1" applyBorder="1" applyAlignment="1">
      <alignment horizontal="center" vertical="center" wrapText="1"/>
    </xf>
    <xf numFmtId="0" fontId="1" fillId="6" borderId="93" xfId="2" applyFont="1" applyFill="1" applyBorder="1" applyAlignment="1">
      <alignment horizontal="center"/>
    </xf>
    <xf numFmtId="0" fontId="19" fillId="9" borderId="59" xfId="1" applyFont="1" applyFill="1" applyBorder="1" applyAlignment="1">
      <alignment horizontal="center" vertical="center" wrapText="1"/>
    </xf>
    <xf numFmtId="0" fontId="29" fillId="11" borderId="60" xfId="1" applyFont="1" applyFill="1" applyBorder="1" applyAlignment="1">
      <alignment horizontal="center" vertical="center"/>
    </xf>
    <xf numFmtId="0" fontId="1" fillId="6" borderId="41" xfId="1" applyFill="1" applyBorder="1"/>
    <xf numFmtId="0" fontId="11" fillId="11" borderId="75" xfId="1" applyFont="1" applyFill="1" applyBorder="1" applyAlignment="1">
      <alignment horizontal="center" vertical="center"/>
    </xf>
    <xf numFmtId="0" fontId="38" fillId="6" borderId="52" xfId="1" quotePrefix="1" applyFont="1" applyFill="1" applyBorder="1" applyAlignment="1">
      <alignment horizontal="center" vertical="center" wrapText="1"/>
    </xf>
    <xf numFmtId="0" fontId="1" fillId="6" borderId="92" xfId="2" applyFont="1" applyFill="1" applyBorder="1" applyAlignment="1">
      <alignment horizontal="center"/>
    </xf>
    <xf numFmtId="49" fontId="11" fillId="11" borderId="76" xfId="1" applyNumberFormat="1" applyFont="1" applyFill="1" applyBorder="1" applyAlignment="1">
      <alignment horizontal="center" vertical="center"/>
    </xf>
    <xf numFmtId="0" fontId="1" fillId="6" borderId="43" xfId="1" applyFill="1" applyBorder="1"/>
    <xf numFmtId="0" fontId="11" fillId="11" borderId="51" xfId="1" applyFont="1" applyFill="1" applyBorder="1" applyAlignment="1">
      <alignment horizontal="center" vertical="center"/>
    </xf>
    <xf numFmtId="0" fontId="11" fillId="10" borderId="52" xfId="1" applyFont="1" applyFill="1" applyBorder="1" applyAlignment="1">
      <alignment vertical="center"/>
    </xf>
    <xf numFmtId="49" fontId="1" fillId="7" borderId="92" xfId="2" applyNumberFormat="1" applyFont="1" applyFill="1" applyBorder="1" applyAlignment="1">
      <alignment horizontal="center"/>
    </xf>
    <xf numFmtId="9" fontId="1" fillId="7" borderId="45" xfId="1" applyNumberFormat="1" applyFill="1" applyBorder="1"/>
    <xf numFmtId="0" fontId="1" fillId="7" borderId="26" xfId="1" applyFill="1" applyBorder="1" applyAlignment="1">
      <alignment horizontal="center" vertical="center"/>
    </xf>
    <xf numFmtId="0" fontId="1" fillId="7" borderId="34" xfId="1" applyFill="1" applyBorder="1"/>
    <xf numFmtId="0" fontId="1" fillId="7" borderId="30" xfId="1" applyFill="1" applyBorder="1" applyAlignment="1">
      <alignment horizontal="center"/>
    </xf>
    <xf numFmtId="0" fontId="11" fillId="10" borderId="53" xfId="1" applyFont="1" applyFill="1" applyBorder="1" applyAlignment="1">
      <alignment vertical="center"/>
    </xf>
    <xf numFmtId="0" fontId="1" fillId="7" borderId="26" xfId="2" applyFont="1" applyFill="1" applyBorder="1" applyAlignment="1">
      <alignment horizontal="center"/>
    </xf>
    <xf numFmtId="0" fontId="1" fillId="7" borderId="95" xfId="1" applyFill="1" applyBorder="1"/>
    <xf numFmtId="0" fontId="1" fillId="7" borderId="61" xfId="1" applyFill="1" applyBorder="1" applyAlignment="1">
      <alignment horizontal="center"/>
    </xf>
    <xf numFmtId="0" fontId="1" fillId="7" borderId="43" xfId="1" applyFill="1" applyBorder="1"/>
    <xf numFmtId="0" fontId="11" fillId="10" borderId="56" xfId="1" applyFont="1" applyFill="1" applyBorder="1" applyAlignment="1">
      <alignment vertical="center"/>
    </xf>
    <xf numFmtId="0" fontId="2" fillId="0" borderId="1" xfId="2" applyFont="1" applyBorder="1" applyAlignment="1">
      <alignment horizontal="center" vertical="center" wrapText="1"/>
    </xf>
    <xf numFmtId="0" fontId="2" fillId="0" borderId="19" xfId="2" applyFont="1" applyBorder="1" applyAlignment="1">
      <alignment horizontal="center" vertical="center" wrapText="1"/>
    </xf>
    <xf numFmtId="0" fontId="2" fillId="0" borderId="32" xfId="2" applyFont="1" applyBorder="1" applyAlignment="1">
      <alignment horizontal="center" vertical="center" wrapText="1"/>
    </xf>
    <xf numFmtId="0" fontId="3" fillId="3" borderId="5" xfId="2" applyFont="1" applyFill="1" applyBorder="1" applyAlignment="1">
      <alignment horizontal="center" wrapText="1"/>
    </xf>
    <xf numFmtId="0" fontId="3" fillId="3" borderId="6" xfId="2" applyFont="1" applyFill="1" applyBorder="1" applyAlignment="1">
      <alignment horizontal="center" wrapText="1"/>
    </xf>
    <xf numFmtId="0" fontId="3" fillId="4" borderId="7" xfId="2" applyFont="1" applyFill="1" applyBorder="1" applyAlignment="1">
      <alignment horizontal="center"/>
    </xf>
    <xf numFmtId="0" fontId="3" fillId="4" borderId="6" xfId="2" applyFont="1" applyFill="1" applyBorder="1" applyAlignment="1">
      <alignment horizontal="center"/>
    </xf>
    <xf numFmtId="0" fontId="3" fillId="4" borderId="8" xfId="2" applyFont="1" applyFill="1" applyBorder="1" applyAlignment="1">
      <alignment horizontal="center"/>
    </xf>
    <xf numFmtId="0" fontId="3" fillId="23" borderId="2" xfId="2" applyFont="1" applyFill="1" applyBorder="1" applyAlignment="1">
      <alignment horizontal="center" vertical="center" wrapText="1"/>
    </xf>
    <xf numFmtId="0" fontId="0" fillId="23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54" xfId="0" applyBorder="1" applyAlignment="1">
      <alignment horizontal="center"/>
    </xf>
    <xf numFmtId="0" fontId="4" fillId="7" borderId="15" xfId="2" applyFont="1" applyFill="1" applyBorder="1" applyAlignment="1">
      <alignment horizontal="center"/>
    </xf>
    <xf numFmtId="0" fontId="4" fillId="7" borderId="16" xfId="2" applyFont="1" applyFill="1" applyBorder="1" applyAlignment="1">
      <alignment horizontal="center"/>
    </xf>
    <xf numFmtId="0" fontId="4" fillId="7" borderId="10" xfId="2" applyFont="1" applyFill="1" applyBorder="1" applyAlignment="1">
      <alignment horizontal="center"/>
    </xf>
    <xf numFmtId="0" fontId="1" fillId="3" borderId="21" xfId="2" applyFill="1" applyBorder="1" applyAlignment="1">
      <alignment horizontal="center"/>
    </xf>
    <xf numFmtId="0" fontId="1" fillId="3" borderId="22" xfId="2" applyFill="1" applyBorder="1" applyAlignment="1">
      <alignment horizontal="center"/>
    </xf>
    <xf numFmtId="0" fontId="5" fillId="4" borderId="23" xfId="2" applyFont="1" applyFill="1" applyBorder="1" applyAlignment="1">
      <alignment horizontal="center" wrapText="1"/>
    </xf>
    <xf numFmtId="0" fontId="1" fillId="4" borderId="24" xfId="2" applyFill="1" applyBorder="1" applyAlignment="1">
      <alignment horizontal="center" wrapText="1"/>
    </xf>
    <xf numFmtId="0" fontId="3" fillId="6" borderId="2" xfId="2" applyFont="1" applyFill="1" applyBorder="1" applyAlignment="1">
      <alignment horizontal="center"/>
    </xf>
    <xf numFmtId="0" fontId="3" fillId="6" borderId="3" xfId="2" applyFont="1" applyFill="1" applyBorder="1" applyAlignment="1">
      <alignment horizontal="center"/>
    </xf>
    <xf numFmtId="0" fontId="3" fillId="6" borderId="2" xfId="2" applyFont="1" applyFill="1" applyBorder="1" applyAlignment="1">
      <alignment horizontal="center" textRotation="1"/>
    </xf>
    <xf numFmtId="0" fontId="7" fillId="0" borderId="3" xfId="0" applyFont="1" applyBorder="1" applyAlignment="1">
      <alignment horizontal="center" textRotation="1"/>
    </xf>
    <xf numFmtId="0" fontId="3" fillId="10" borderId="66" xfId="1" applyFont="1" applyFill="1" applyBorder="1" applyAlignment="1">
      <alignment horizontal="center" vertical="center"/>
    </xf>
    <xf numFmtId="0" fontId="3" fillId="10" borderId="113" xfId="1" applyFont="1" applyFill="1" applyBorder="1" applyAlignment="1">
      <alignment horizontal="center" vertical="center"/>
    </xf>
    <xf numFmtId="0" fontId="3" fillId="10" borderId="46" xfId="1" applyFont="1" applyFill="1" applyBorder="1" applyAlignment="1">
      <alignment horizontal="center" vertical="center"/>
    </xf>
    <xf numFmtId="0" fontId="3" fillId="10" borderId="50" xfId="1" applyFont="1" applyFill="1" applyBorder="1" applyAlignment="1">
      <alignment horizontal="center" vertical="center"/>
    </xf>
    <xf numFmtId="0" fontId="1" fillId="11" borderId="69" xfId="1" applyFill="1" applyBorder="1" applyAlignment="1">
      <alignment horizontal="center" vertical="center"/>
    </xf>
    <xf numFmtId="0" fontId="1" fillId="11" borderId="45" xfId="1" applyFill="1" applyBorder="1" applyAlignment="1">
      <alignment horizontal="center" vertical="center"/>
    </xf>
    <xf numFmtId="0" fontId="3" fillId="11" borderId="18" xfId="1" applyFont="1" applyFill="1" applyBorder="1" applyAlignment="1">
      <alignment horizontal="center" vertical="center" wrapText="1"/>
    </xf>
    <xf numFmtId="0" fontId="3" fillId="22" borderId="69" xfId="1" applyFont="1" applyFill="1" applyBorder="1" applyAlignment="1">
      <alignment horizontal="center" vertical="center" wrapText="1"/>
    </xf>
    <xf numFmtId="0" fontId="3" fillId="22" borderId="30" xfId="1" applyFont="1" applyFill="1" applyBorder="1" applyAlignment="1">
      <alignment horizontal="center" vertical="center" wrapText="1"/>
    </xf>
    <xf numFmtId="0" fontId="3" fillId="22" borderId="45" xfId="1" applyFont="1" applyFill="1" applyBorder="1" applyAlignment="1">
      <alignment horizontal="center" vertical="center" wrapText="1"/>
    </xf>
    <xf numFmtId="0" fontId="3" fillId="2" borderId="66" xfId="1" applyFont="1" applyFill="1" applyBorder="1" applyAlignment="1">
      <alignment horizontal="center" vertical="center" wrapText="1"/>
    </xf>
    <xf numFmtId="0" fontId="3" fillId="2" borderId="113" xfId="1" applyFont="1" applyFill="1" applyBorder="1" applyAlignment="1">
      <alignment horizontal="center" vertical="center" wrapText="1"/>
    </xf>
    <xf numFmtId="0" fontId="3" fillId="2" borderId="65" xfId="1" applyFont="1" applyFill="1" applyBorder="1" applyAlignment="1">
      <alignment horizontal="center" vertical="center" wrapText="1"/>
    </xf>
    <xf numFmtId="0" fontId="3" fillId="2" borderId="46" xfId="1" applyFont="1" applyFill="1" applyBorder="1" applyAlignment="1">
      <alignment horizontal="center" vertical="center" wrapText="1"/>
    </xf>
    <xf numFmtId="0" fontId="3" fillId="2" borderId="50" xfId="1" applyFont="1" applyFill="1" applyBorder="1" applyAlignment="1">
      <alignment horizontal="center" vertical="center" wrapText="1"/>
    </xf>
    <xf numFmtId="0" fontId="3" fillId="2" borderId="44" xfId="1" applyFont="1" applyFill="1" applyBorder="1" applyAlignment="1">
      <alignment horizontal="center" vertical="center" wrapText="1"/>
    </xf>
    <xf numFmtId="0" fontId="3" fillId="3" borderId="66" xfId="1" applyFont="1" applyFill="1" applyBorder="1" applyAlignment="1">
      <alignment horizontal="center" vertical="center" wrapText="1"/>
    </xf>
    <xf numFmtId="0" fontId="3" fillId="3" borderId="113" xfId="1" applyFont="1" applyFill="1" applyBorder="1" applyAlignment="1">
      <alignment horizontal="center" vertical="center" wrapText="1"/>
    </xf>
    <xf numFmtId="0" fontId="3" fillId="3" borderId="46" xfId="1" applyFont="1" applyFill="1" applyBorder="1" applyAlignment="1">
      <alignment horizontal="center" vertical="center" wrapText="1"/>
    </xf>
    <xf numFmtId="0" fontId="3" fillId="3" borderId="50" xfId="1" applyFont="1" applyFill="1" applyBorder="1" applyAlignment="1">
      <alignment horizontal="center" vertical="center" wrapText="1"/>
    </xf>
    <xf numFmtId="0" fontId="3" fillId="4" borderId="66" xfId="1" applyFont="1" applyFill="1" applyBorder="1" applyAlignment="1">
      <alignment horizontal="center" vertical="center"/>
    </xf>
    <xf numFmtId="0" fontId="3" fillId="4" borderId="113" xfId="1" applyFont="1" applyFill="1" applyBorder="1" applyAlignment="1">
      <alignment horizontal="center" vertical="center"/>
    </xf>
    <xf numFmtId="0" fontId="3" fillId="4" borderId="65" xfId="1" applyFont="1" applyFill="1" applyBorder="1" applyAlignment="1">
      <alignment horizontal="center" vertical="center"/>
    </xf>
    <xf numFmtId="0" fontId="3" fillId="4" borderId="46" xfId="1" applyFont="1" applyFill="1" applyBorder="1" applyAlignment="1">
      <alignment horizontal="center" vertical="center"/>
    </xf>
    <xf numFmtId="0" fontId="3" fillId="4" borderId="50" xfId="1" applyFont="1" applyFill="1" applyBorder="1" applyAlignment="1">
      <alignment horizontal="center" vertical="center"/>
    </xf>
    <xf numFmtId="0" fontId="3" fillId="4" borderId="44" xfId="1" applyFont="1" applyFill="1" applyBorder="1" applyAlignment="1">
      <alignment horizontal="center" vertical="center"/>
    </xf>
    <xf numFmtId="0" fontId="3" fillId="0" borderId="66" xfId="1" applyFont="1" applyFill="1" applyBorder="1" applyAlignment="1">
      <alignment horizontal="center" vertical="center" wrapText="1"/>
    </xf>
    <xf numFmtId="0" fontId="3" fillId="0" borderId="65" xfId="1" applyFont="1" applyFill="1" applyBorder="1" applyAlignment="1">
      <alignment horizontal="center" vertical="center" wrapText="1"/>
    </xf>
    <xf numFmtId="0" fontId="3" fillId="0" borderId="46" xfId="1" applyFont="1" applyFill="1" applyBorder="1" applyAlignment="1">
      <alignment horizontal="center" vertical="center" wrapText="1"/>
    </xf>
    <xf numFmtId="0" fontId="3" fillId="0" borderId="44" xfId="1" applyFont="1" applyFill="1" applyBorder="1" applyAlignment="1">
      <alignment horizontal="center" vertical="center" wrapText="1"/>
    </xf>
    <xf numFmtId="0" fontId="3" fillId="0" borderId="69" xfId="1" applyFont="1" applyFill="1" applyBorder="1" applyAlignment="1">
      <alignment horizontal="center" vertical="center" wrapText="1"/>
    </xf>
    <xf numFmtId="0" fontId="3" fillId="0" borderId="45" xfId="1" applyFont="1" applyFill="1" applyBorder="1" applyAlignment="1">
      <alignment horizontal="center" vertical="center" wrapText="1"/>
    </xf>
    <xf numFmtId="0" fontId="3" fillId="9" borderId="18" xfId="1" applyFont="1" applyFill="1" applyBorder="1" applyAlignment="1">
      <alignment horizontal="center"/>
    </xf>
    <xf numFmtId="0" fontId="12" fillId="11" borderId="18" xfId="1" applyFont="1" applyFill="1" applyBorder="1" applyAlignment="1">
      <alignment horizontal="center" vertical="center"/>
    </xf>
    <xf numFmtId="0" fontId="29" fillId="10" borderId="123" xfId="1" applyFont="1" applyFill="1" applyBorder="1" applyAlignment="1">
      <alignment horizontal="left" vertical="center"/>
    </xf>
    <xf numFmtId="0" fontId="29" fillId="10" borderId="124" xfId="1" applyFont="1" applyFill="1" applyBorder="1" applyAlignment="1">
      <alignment horizontal="left" vertical="center"/>
    </xf>
    <xf numFmtId="0" fontId="29" fillId="10" borderId="115" xfId="1" applyFont="1" applyFill="1" applyBorder="1" applyAlignment="1">
      <alignment horizontal="left" vertical="center"/>
    </xf>
    <xf numFmtId="0" fontId="29" fillId="10" borderId="116" xfId="1" applyFont="1" applyFill="1" applyBorder="1" applyAlignment="1">
      <alignment horizontal="left" vertical="center"/>
    </xf>
    <xf numFmtId="0" fontId="29" fillId="10" borderId="120" xfId="1" applyFont="1" applyFill="1" applyBorder="1" applyAlignment="1">
      <alignment horizontal="center" vertical="center"/>
    </xf>
    <xf numFmtId="0" fontId="29" fillId="10" borderId="126" xfId="1" applyFont="1" applyFill="1" applyBorder="1" applyAlignment="1">
      <alignment horizontal="center" vertical="center"/>
    </xf>
    <xf numFmtId="0" fontId="1" fillId="11" borderId="18" xfId="1" applyFill="1" applyBorder="1" applyAlignment="1">
      <alignment horizontal="center" vertical="center"/>
    </xf>
    <xf numFmtId="0" fontId="29" fillId="10" borderId="119" xfId="1" applyFont="1" applyFill="1" applyBorder="1" applyAlignment="1">
      <alignment horizontal="left" vertical="center"/>
    </xf>
    <xf numFmtId="0" fontId="29" fillId="10" borderId="120" xfId="1" applyFont="1" applyFill="1" applyBorder="1" applyAlignment="1">
      <alignment horizontal="left" vertical="center"/>
    </xf>
    <xf numFmtId="0" fontId="29" fillId="10" borderId="128" xfId="1" applyFont="1" applyFill="1" applyBorder="1" applyAlignment="1">
      <alignment horizontal="left" vertical="center"/>
    </xf>
    <xf numFmtId="0" fontId="29" fillId="10" borderId="129" xfId="1" applyFont="1" applyFill="1" applyBorder="1" applyAlignment="1">
      <alignment horizontal="left" vertical="center"/>
    </xf>
    <xf numFmtId="0" fontId="11" fillId="10" borderId="133" xfId="1" applyFont="1" applyFill="1" applyBorder="1" applyAlignment="1">
      <alignment horizontal="center" vertical="center"/>
    </xf>
    <xf numFmtId="0" fontId="11" fillId="10" borderId="0" xfId="1" applyFont="1" applyFill="1" applyBorder="1" applyAlignment="1">
      <alignment horizontal="center" vertical="center"/>
    </xf>
    <xf numFmtId="0" fontId="29" fillId="10" borderId="129" xfId="1" applyFont="1" applyFill="1" applyBorder="1" applyAlignment="1">
      <alignment horizontal="center" vertical="center"/>
    </xf>
    <xf numFmtId="0" fontId="29" fillId="10" borderId="140" xfId="1" applyFont="1" applyFill="1" applyBorder="1" applyAlignment="1">
      <alignment horizontal="center" vertical="center"/>
    </xf>
    <xf numFmtId="0" fontId="11" fillId="10" borderId="129" xfId="1" applyFont="1" applyFill="1" applyBorder="1" applyAlignment="1">
      <alignment horizontal="center" vertical="center"/>
    </xf>
    <xf numFmtId="0" fontId="11" fillId="10" borderId="140" xfId="1" applyFont="1" applyFill="1" applyBorder="1" applyAlignment="1">
      <alignment horizontal="center" vertical="center"/>
    </xf>
    <xf numFmtId="0" fontId="11" fillId="10" borderId="142" xfId="1" applyFont="1" applyFill="1" applyBorder="1" applyAlignment="1">
      <alignment horizontal="left" vertical="center"/>
    </xf>
    <xf numFmtId="0" fontId="11" fillId="10" borderId="143" xfId="1" applyFont="1" applyFill="1" applyBorder="1" applyAlignment="1">
      <alignment horizontal="lef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2" fillId="0" borderId="32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4" xfId="1" applyBorder="1" applyAlignment="1">
      <alignment horizontal="center"/>
    </xf>
    <xf numFmtId="0" fontId="3" fillId="3" borderId="5" xfId="1" applyFont="1" applyFill="1" applyBorder="1" applyAlignment="1">
      <alignment horizontal="center" wrapText="1"/>
    </xf>
    <xf numFmtId="0" fontId="3" fillId="3" borderId="6" xfId="1" applyFont="1" applyFill="1" applyBorder="1" applyAlignment="1">
      <alignment horizontal="center" wrapText="1"/>
    </xf>
    <xf numFmtId="0" fontId="3" fillId="4" borderId="7" xfId="1" applyFont="1" applyFill="1" applyBorder="1" applyAlignment="1">
      <alignment horizontal="center"/>
    </xf>
    <xf numFmtId="0" fontId="3" fillId="4" borderId="6" xfId="1" applyFont="1" applyFill="1" applyBorder="1" applyAlignment="1">
      <alignment horizontal="center"/>
    </xf>
    <xf numFmtId="0" fontId="3" fillId="4" borderId="8" xfId="1" applyFont="1" applyFill="1" applyBorder="1" applyAlignment="1">
      <alignment horizontal="center"/>
    </xf>
    <xf numFmtId="0" fontId="3" fillId="5" borderId="9" xfId="1" applyFont="1" applyFill="1" applyBorder="1" applyAlignment="1">
      <alignment horizontal="center"/>
    </xf>
    <xf numFmtId="0" fontId="3" fillId="5" borderId="10" xfId="1" applyFont="1" applyFill="1" applyBorder="1" applyAlignment="1">
      <alignment horizontal="center"/>
    </xf>
    <xf numFmtId="0" fontId="3" fillId="6" borderId="12" xfId="1" applyFont="1" applyFill="1" applyBorder="1" applyAlignment="1">
      <alignment horizontal="center"/>
    </xf>
    <xf numFmtId="0" fontId="3" fillId="6" borderId="13" xfId="1" applyFont="1" applyFill="1" applyBorder="1" applyAlignment="1">
      <alignment horizontal="center"/>
    </xf>
    <xf numFmtId="0" fontId="3" fillId="6" borderId="14" xfId="1" applyFont="1" applyFill="1" applyBorder="1" applyAlignment="1">
      <alignment horizontal="center"/>
    </xf>
    <xf numFmtId="0" fontId="4" fillId="7" borderId="15" xfId="1" applyFont="1" applyFill="1" applyBorder="1" applyAlignment="1">
      <alignment horizontal="center"/>
    </xf>
    <xf numFmtId="0" fontId="4" fillId="7" borderId="16" xfId="1" applyFont="1" applyFill="1" applyBorder="1" applyAlignment="1">
      <alignment horizontal="center"/>
    </xf>
    <xf numFmtId="0" fontId="4" fillId="7" borderId="10" xfId="1" applyFont="1" applyFill="1" applyBorder="1" applyAlignment="1">
      <alignment horizontal="center"/>
    </xf>
    <xf numFmtId="0" fontId="1" fillId="3" borderId="21" xfId="1" applyFill="1" applyBorder="1" applyAlignment="1">
      <alignment horizontal="center"/>
    </xf>
    <xf numFmtId="0" fontId="1" fillId="3" borderId="22" xfId="1" applyFill="1" applyBorder="1" applyAlignment="1">
      <alignment horizontal="center"/>
    </xf>
    <xf numFmtId="0" fontId="5" fillId="4" borderId="23" xfId="1" applyFont="1" applyFill="1" applyBorder="1" applyAlignment="1">
      <alignment horizontal="center" wrapText="1"/>
    </xf>
    <xf numFmtId="0" fontId="1" fillId="4" borderId="24" xfId="1" applyFill="1" applyBorder="1" applyAlignment="1">
      <alignment horizontal="center" wrapText="1"/>
    </xf>
    <xf numFmtId="0" fontId="3" fillId="6" borderId="15" xfId="1" applyFont="1" applyFill="1" applyBorder="1" applyAlignment="1">
      <alignment horizontal="center"/>
    </xf>
    <xf numFmtId="0" fontId="3" fillId="6" borderId="16" xfId="1" applyFont="1" applyFill="1" applyBorder="1" applyAlignment="1">
      <alignment horizontal="center"/>
    </xf>
    <xf numFmtId="0" fontId="3" fillId="6" borderId="10" xfId="1" applyFont="1" applyFill="1" applyBorder="1" applyAlignment="1">
      <alignment horizontal="center"/>
    </xf>
    <xf numFmtId="0" fontId="3" fillId="6" borderId="9" xfId="1" applyFont="1" applyFill="1" applyBorder="1" applyAlignment="1">
      <alignment horizontal="center"/>
    </xf>
    <xf numFmtId="0" fontId="3" fillId="0" borderId="11" xfId="1" applyFont="1" applyBorder="1" applyAlignment="1">
      <alignment horizontal="center" vertical="center" wrapText="1"/>
    </xf>
    <xf numFmtId="0" fontId="3" fillId="0" borderId="28" xfId="1" applyFont="1" applyBorder="1" applyAlignment="1">
      <alignment horizontal="center" vertical="center" wrapText="1"/>
    </xf>
    <xf numFmtId="0" fontId="3" fillId="0" borderId="42" xfId="1" applyFont="1" applyBorder="1" applyAlignment="1">
      <alignment horizontal="center" vertical="center" wrapText="1"/>
    </xf>
    <xf numFmtId="0" fontId="1" fillId="0" borderId="14" xfId="1" applyBorder="1" applyAlignment="1">
      <alignment horizontal="center" vertical="center"/>
    </xf>
    <xf numFmtId="0" fontId="1" fillId="0" borderId="51" xfId="1" applyBorder="1" applyAlignment="1">
      <alignment horizontal="center" vertical="center"/>
    </xf>
    <xf numFmtId="0" fontId="1" fillId="0" borderId="59" xfId="1" applyBorder="1" applyAlignment="1">
      <alignment horizontal="center" vertical="center"/>
    </xf>
    <xf numFmtId="0" fontId="1" fillId="0" borderId="59" xfId="1" applyFill="1" applyBorder="1" applyAlignment="1">
      <alignment horizontal="center" vertical="center"/>
    </xf>
    <xf numFmtId="0" fontId="1" fillId="0" borderId="51" xfId="1" applyFill="1" applyBorder="1" applyAlignment="1">
      <alignment horizontal="center" vertical="center"/>
    </xf>
    <xf numFmtId="0" fontId="1" fillId="0" borderId="31" xfId="1" applyBorder="1" applyAlignment="1">
      <alignment horizontal="center" vertical="center"/>
    </xf>
    <xf numFmtId="0" fontId="1" fillId="13" borderId="59" xfId="1" applyFill="1" applyBorder="1" applyAlignment="1">
      <alignment horizontal="center" vertical="center"/>
    </xf>
    <xf numFmtId="0" fontId="1" fillId="13" borderId="51" xfId="1" applyFill="1" applyBorder="1" applyAlignment="1">
      <alignment horizontal="center" vertical="center"/>
    </xf>
    <xf numFmtId="0" fontId="1" fillId="13" borderId="105" xfId="1" applyFill="1" applyBorder="1" applyAlignment="1">
      <alignment horizontal="center" vertical="center"/>
    </xf>
    <xf numFmtId="0" fontId="1" fillId="13" borderId="107" xfId="1" applyFill="1" applyBorder="1" applyAlignment="1">
      <alignment horizontal="center" vertical="center"/>
    </xf>
    <xf numFmtId="0" fontId="1" fillId="13" borderId="31" xfId="1" applyFill="1" applyBorder="1" applyAlignment="1">
      <alignment horizontal="center" vertical="center"/>
    </xf>
    <xf numFmtId="0" fontId="1" fillId="15" borderId="59" xfId="1" applyFill="1" applyBorder="1" applyAlignment="1">
      <alignment horizontal="center" vertical="center"/>
    </xf>
    <xf numFmtId="0" fontId="1" fillId="15" borderId="51" xfId="1" applyFill="1" applyBorder="1" applyAlignment="1">
      <alignment horizontal="center" vertical="center"/>
    </xf>
    <xf numFmtId="0" fontId="1" fillId="13" borderId="43" xfId="1" applyFill="1" applyBorder="1" applyAlignment="1">
      <alignment horizontal="center" vertical="center"/>
    </xf>
    <xf numFmtId="0" fontId="1" fillId="15" borderId="105" xfId="1" applyFill="1" applyBorder="1" applyAlignment="1">
      <alignment horizontal="center" vertical="center"/>
    </xf>
    <xf numFmtId="0" fontId="1" fillId="15" borderId="107" xfId="1" applyFill="1" applyBorder="1" applyAlignment="1">
      <alignment horizontal="center" vertical="center"/>
    </xf>
    <xf numFmtId="0" fontId="1" fillId="14" borderId="59" xfId="1" applyFill="1" applyBorder="1" applyAlignment="1">
      <alignment horizontal="center" vertical="center"/>
    </xf>
    <xf numFmtId="0" fontId="1" fillId="14" borderId="51" xfId="1" applyFill="1" applyBorder="1" applyAlignment="1">
      <alignment horizontal="center" vertical="center"/>
    </xf>
    <xf numFmtId="0" fontId="1" fillId="0" borderId="13" xfId="1" applyBorder="1" applyAlignment="1">
      <alignment horizontal="center" vertical="center"/>
    </xf>
    <xf numFmtId="0" fontId="1" fillId="0" borderId="30" xfId="1" applyBorder="1" applyAlignment="1">
      <alignment horizontal="center" vertical="center"/>
    </xf>
    <xf numFmtId="0" fontId="1" fillId="0" borderId="34" xfId="1" applyBorder="1" applyAlignment="1">
      <alignment horizontal="center" vertical="center"/>
    </xf>
    <xf numFmtId="0" fontId="1" fillId="13" borderId="93" xfId="1" applyFill="1" applyBorder="1" applyAlignment="1">
      <alignment horizontal="center" vertical="center" wrapText="1"/>
    </xf>
    <xf numFmtId="0" fontId="1" fillId="13" borderId="51" xfId="1" applyFill="1" applyBorder="1" applyAlignment="1">
      <alignment horizontal="center" vertical="center" wrapText="1"/>
    </xf>
    <xf numFmtId="0" fontId="1" fillId="2" borderId="26" xfId="1" applyFill="1" applyBorder="1" applyAlignment="1">
      <alignment horizontal="center" vertical="center"/>
    </xf>
    <xf numFmtId="0" fontId="1" fillId="2" borderId="76" xfId="1" applyFill="1" applyBorder="1" applyAlignment="1">
      <alignment horizontal="center" vertical="center"/>
    </xf>
    <xf numFmtId="0" fontId="1" fillId="3" borderId="26" xfId="1" applyFill="1" applyBorder="1" applyAlignment="1">
      <alignment horizontal="center" vertical="center"/>
    </xf>
    <xf numFmtId="0" fontId="1" fillId="3" borderId="76" xfId="1" applyFill="1" applyBorder="1" applyAlignment="1">
      <alignment horizontal="center" vertical="center"/>
    </xf>
    <xf numFmtId="0" fontId="25" fillId="4" borderId="93" xfId="1" applyFont="1" applyFill="1" applyBorder="1" applyAlignment="1">
      <alignment horizontal="center" vertical="center" wrapText="1"/>
    </xf>
    <xf numFmtId="0" fontId="25" fillId="4" borderId="51" xfId="1" applyFont="1" applyFill="1" applyBorder="1" applyAlignment="1">
      <alignment horizontal="center" vertical="center" wrapText="1"/>
    </xf>
    <xf numFmtId="0" fontId="1" fillId="5" borderId="92" xfId="1" applyFill="1" applyBorder="1" applyAlignment="1">
      <alignment horizontal="center" vertical="center" wrapText="1"/>
    </xf>
    <xf numFmtId="0" fontId="1" fillId="5" borderId="89" xfId="1" applyFill="1" applyBorder="1" applyAlignment="1">
      <alignment horizontal="center" vertical="center" wrapText="1"/>
    </xf>
    <xf numFmtId="0" fontId="1" fillId="5" borderId="77" xfId="1" applyFill="1" applyBorder="1" applyAlignment="1">
      <alignment horizontal="center" vertical="center" wrapText="1"/>
    </xf>
    <xf numFmtId="0" fontId="1" fillId="5" borderId="71" xfId="1" applyFill="1" applyBorder="1" applyAlignment="1">
      <alignment horizontal="center" vertical="center" wrapText="1"/>
    </xf>
    <xf numFmtId="0" fontId="1" fillId="0" borderId="77" xfId="1" applyBorder="1" applyAlignment="1">
      <alignment horizontal="center" vertical="center"/>
    </xf>
    <xf numFmtId="0" fontId="1" fillId="0" borderId="71" xfId="1" applyBorder="1" applyAlignment="1">
      <alignment horizontal="center" vertical="center"/>
    </xf>
    <xf numFmtId="0" fontId="24" fillId="7" borderId="92" xfId="1" applyFont="1" applyFill="1" applyBorder="1" applyAlignment="1">
      <alignment horizontal="center" vertical="center" wrapText="1"/>
    </xf>
    <xf numFmtId="0" fontId="24" fillId="7" borderId="89" xfId="1" applyFont="1" applyFill="1" applyBorder="1" applyAlignment="1">
      <alignment horizontal="center" vertical="center" wrapText="1"/>
    </xf>
    <xf numFmtId="0" fontId="24" fillId="7" borderId="93" xfId="1" applyFont="1" applyFill="1" applyBorder="1" applyAlignment="1">
      <alignment horizontal="center" vertical="center" wrapText="1"/>
    </xf>
    <xf numFmtId="0" fontId="24" fillId="7" borderId="51" xfId="1" applyFont="1" applyFill="1" applyBorder="1" applyAlignment="1">
      <alignment horizontal="center" vertical="center" wrapText="1"/>
    </xf>
    <xf numFmtId="0" fontId="1" fillId="13" borderId="95" xfId="1" applyFill="1" applyBorder="1" applyAlignment="1">
      <alignment horizontal="center" vertical="center" wrapText="1"/>
    </xf>
    <xf numFmtId="0" fontId="1" fillId="13" borderId="88" xfId="1" applyFill="1" applyBorder="1" applyAlignment="1">
      <alignment horizontal="center" vertical="center" wrapText="1"/>
    </xf>
    <xf numFmtId="0" fontId="9" fillId="2" borderId="96" xfId="1" applyFont="1" applyFill="1" applyBorder="1" applyAlignment="1">
      <alignment horizontal="center" vertical="center"/>
    </xf>
    <xf numFmtId="0" fontId="9" fillId="2" borderId="99" xfId="1" applyFont="1" applyFill="1" applyBorder="1" applyAlignment="1">
      <alignment horizontal="center" vertical="center"/>
    </xf>
    <xf numFmtId="0" fontId="1" fillId="4" borderId="26" xfId="1" applyFill="1" applyBorder="1" applyAlignment="1">
      <alignment horizontal="center" vertical="center" wrapText="1"/>
    </xf>
    <xf numFmtId="0" fontId="1" fillId="4" borderId="76" xfId="1" applyFill="1" applyBorder="1" applyAlignment="1">
      <alignment horizontal="center" vertical="center" wrapText="1"/>
    </xf>
    <xf numFmtId="0" fontId="26" fillId="7" borderId="26" xfId="1" applyFont="1" applyFill="1" applyBorder="1" applyAlignment="1">
      <alignment horizontal="center" vertical="center" wrapText="1"/>
    </xf>
    <xf numFmtId="0" fontId="26" fillId="7" borderId="76" xfId="1" applyFont="1" applyFill="1" applyBorder="1" applyAlignment="1">
      <alignment horizontal="center" vertical="center" wrapText="1"/>
    </xf>
    <xf numFmtId="0" fontId="9" fillId="2" borderId="26" xfId="1" applyFont="1" applyFill="1" applyBorder="1" applyAlignment="1">
      <alignment horizontal="center" vertical="center"/>
    </xf>
    <xf numFmtId="0" fontId="9" fillId="2" borderId="76" xfId="1" applyFont="1" applyFill="1" applyBorder="1" applyAlignment="1">
      <alignment horizontal="center" vertical="center"/>
    </xf>
    <xf numFmtId="0" fontId="1" fillId="5" borderId="93" xfId="1" applyFill="1" applyBorder="1" applyAlignment="1">
      <alignment horizontal="center" vertical="center" wrapText="1"/>
    </xf>
    <xf numFmtId="0" fontId="1" fillId="5" borderId="51" xfId="1" applyFill="1" applyBorder="1" applyAlignment="1">
      <alignment horizontal="center" vertical="center" wrapText="1"/>
    </xf>
    <xf numFmtId="0" fontId="1" fillId="6" borderId="98" xfId="1" applyFill="1" applyBorder="1" applyAlignment="1">
      <alignment horizontal="center" vertical="center" wrapText="1"/>
    </xf>
    <xf numFmtId="0" fontId="1" fillId="6" borderId="101" xfId="1" applyFill="1" applyBorder="1" applyAlignment="1">
      <alignment horizontal="center" vertical="center" wrapText="1"/>
    </xf>
    <xf numFmtId="0" fontId="1" fillId="6" borderId="26" xfId="1" applyFill="1" applyBorder="1" applyAlignment="1">
      <alignment horizontal="center" vertical="center" wrapText="1"/>
    </xf>
    <xf numFmtId="0" fontId="1" fillId="6" borderId="76" xfId="1" applyFill="1" applyBorder="1" applyAlignment="1">
      <alignment horizontal="center" vertical="center" wrapText="1"/>
    </xf>
    <xf numFmtId="0" fontId="1" fillId="6" borderId="92" xfId="1" applyFill="1" applyBorder="1" applyAlignment="1">
      <alignment horizontal="center" vertical="center"/>
    </xf>
    <xf numFmtId="0" fontId="1" fillId="6" borderId="89" xfId="1" applyFill="1" applyBorder="1" applyAlignment="1">
      <alignment horizontal="center" vertical="center"/>
    </xf>
    <xf numFmtId="0" fontId="1" fillId="6" borderId="26" xfId="1" applyFill="1" applyBorder="1" applyAlignment="1">
      <alignment horizontal="center" vertical="center"/>
    </xf>
    <xf numFmtId="0" fontId="1" fillId="6" borderId="76" xfId="1" applyFill="1" applyBorder="1" applyAlignment="1">
      <alignment horizontal="center" vertical="center"/>
    </xf>
    <xf numFmtId="0" fontId="1" fillId="6" borderId="93" xfId="1" applyFill="1" applyBorder="1" applyAlignment="1">
      <alignment horizontal="center" vertical="center"/>
    </xf>
    <xf numFmtId="0" fontId="1" fillId="6" borderId="51" xfId="1" applyFill="1" applyBorder="1" applyAlignment="1">
      <alignment horizontal="center" vertical="center"/>
    </xf>
    <xf numFmtId="0" fontId="9" fillId="2" borderId="92" xfId="1" applyFont="1" applyFill="1" applyBorder="1" applyAlignment="1">
      <alignment horizontal="center" vertical="center" wrapText="1"/>
    </xf>
    <xf numFmtId="0" fontId="27" fillId="2" borderId="89" xfId="1" applyFont="1" applyFill="1" applyBorder="1" applyAlignment="1">
      <alignment horizontal="center" vertical="center" wrapText="1"/>
    </xf>
    <xf numFmtId="0" fontId="24" fillId="7" borderId="92" xfId="1" applyFont="1" applyFill="1" applyBorder="1" applyAlignment="1">
      <alignment horizontal="center" vertical="center"/>
    </xf>
    <xf numFmtId="0" fontId="24" fillId="7" borderId="89" xfId="1" applyFont="1" applyFill="1" applyBorder="1" applyAlignment="1">
      <alignment horizontal="center" vertical="center"/>
    </xf>
    <xf numFmtId="0" fontId="1" fillId="3" borderId="92" xfId="1" applyFill="1" applyBorder="1" applyAlignment="1">
      <alignment horizontal="center" vertical="center"/>
    </xf>
    <xf numFmtId="0" fontId="1" fillId="3" borderId="89" xfId="1" applyFill="1" applyBorder="1" applyAlignment="1">
      <alignment horizontal="center" vertical="center"/>
    </xf>
    <xf numFmtId="0" fontId="1" fillId="5" borderId="98" xfId="1" applyFill="1" applyBorder="1" applyAlignment="1">
      <alignment horizontal="center" vertical="center" wrapText="1"/>
    </xf>
    <xf numFmtId="0" fontId="1" fillId="5" borderId="25" xfId="1" applyFill="1" applyBorder="1" applyAlignment="1">
      <alignment horizontal="center" vertical="center" wrapText="1"/>
    </xf>
    <xf numFmtId="0" fontId="1" fillId="5" borderId="27" xfId="1" applyFill="1" applyBorder="1" applyAlignment="1">
      <alignment horizontal="center" vertical="center" wrapText="1"/>
    </xf>
    <xf numFmtId="0" fontId="1" fillId="5" borderId="101" xfId="1" applyFill="1" applyBorder="1" applyAlignment="1">
      <alignment horizontal="center" vertical="center" wrapText="1"/>
    </xf>
    <xf numFmtId="0" fontId="1" fillId="5" borderId="90" xfId="1" applyFill="1" applyBorder="1" applyAlignment="1">
      <alignment horizontal="center" vertical="center" wrapText="1"/>
    </xf>
    <xf numFmtId="0" fontId="1" fillId="5" borderId="102" xfId="1" applyFill="1" applyBorder="1" applyAlignment="1">
      <alignment horizontal="center" vertical="center" wrapText="1"/>
    </xf>
    <xf numFmtId="0" fontId="1" fillId="5" borderId="93" xfId="1" applyFill="1" applyBorder="1" applyAlignment="1">
      <alignment horizontal="center" vertical="center"/>
    </xf>
    <xf numFmtId="0" fontId="1" fillId="5" borderId="51" xfId="1" applyFill="1" applyBorder="1" applyAlignment="1">
      <alignment horizontal="center" vertical="center"/>
    </xf>
    <xf numFmtId="0" fontId="1" fillId="0" borderId="77" xfId="1" applyBorder="1" applyAlignment="1">
      <alignment horizontal="center" vertical="center" wrapText="1"/>
    </xf>
    <xf numFmtId="0" fontId="1" fillId="0" borderId="71" xfId="1" applyBorder="1" applyAlignment="1">
      <alignment horizontal="center" vertical="center" wrapText="1"/>
    </xf>
    <xf numFmtId="0" fontId="1" fillId="4" borderId="26" xfId="1" applyFill="1" applyBorder="1" applyAlignment="1">
      <alignment horizontal="center" vertical="center"/>
    </xf>
    <xf numFmtId="0" fontId="1" fillId="4" borderId="76" xfId="1" applyFill="1" applyBorder="1" applyAlignment="1">
      <alignment horizontal="center" vertical="center"/>
    </xf>
    <xf numFmtId="0" fontId="1" fillId="5" borderId="92" xfId="1" applyFill="1" applyBorder="1" applyAlignment="1">
      <alignment horizontal="center" vertical="center"/>
    </xf>
    <xf numFmtId="0" fontId="1" fillId="5" borderId="89" xfId="1" applyFill="1" applyBorder="1" applyAlignment="1">
      <alignment horizontal="center" vertical="center"/>
    </xf>
    <xf numFmtId="0" fontId="1" fillId="5" borderId="77" xfId="1" applyFill="1" applyBorder="1" applyAlignment="1">
      <alignment horizontal="center" vertical="center"/>
    </xf>
    <xf numFmtId="0" fontId="1" fillId="5" borderId="71" xfId="1" applyFill="1" applyBorder="1" applyAlignment="1">
      <alignment horizontal="center" vertical="center"/>
    </xf>
    <xf numFmtId="0" fontId="9" fillId="2" borderId="89" xfId="1" applyFont="1" applyFill="1" applyBorder="1" applyAlignment="1">
      <alignment horizontal="center" vertical="center" wrapText="1"/>
    </xf>
    <xf numFmtId="0" fontId="24" fillId="7" borderId="26" xfId="1" applyFont="1" applyFill="1" applyBorder="1" applyAlignment="1">
      <alignment horizontal="center" vertical="center" wrapText="1"/>
    </xf>
    <xf numFmtId="0" fontId="24" fillId="7" borderId="76" xfId="1" applyFont="1" applyFill="1" applyBorder="1" applyAlignment="1">
      <alignment horizontal="center" vertical="center" wrapText="1"/>
    </xf>
    <xf numFmtId="0" fontId="28" fillId="2" borderId="92" xfId="1" applyFont="1" applyFill="1" applyBorder="1" applyAlignment="1">
      <alignment horizontal="center" vertical="center" wrapText="1"/>
    </xf>
    <xf numFmtId="0" fontId="28" fillId="2" borderId="89" xfId="1" applyFont="1" applyFill="1" applyBorder="1" applyAlignment="1">
      <alignment horizontal="center" vertical="center" wrapText="1"/>
    </xf>
    <xf numFmtId="0" fontId="26" fillId="7" borderId="95" xfId="1" applyFont="1" applyFill="1" applyBorder="1" applyAlignment="1">
      <alignment horizontal="center" vertical="center" wrapText="1"/>
    </xf>
    <xf numFmtId="0" fontId="26" fillId="7" borderId="25" xfId="1" applyFont="1" applyFill="1" applyBorder="1" applyAlignment="1">
      <alignment horizontal="center" vertical="center" wrapText="1"/>
    </xf>
    <xf numFmtId="0" fontId="26" fillId="7" borderId="94" xfId="1" applyFont="1" applyFill="1" applyBorder="1" applyAlignment="1">
      <alignment horizontal="center" vertical="center" wrapText="1"/>
    </xf>
    <xf numFmtId="0" fontId="26" fillId="7" borderId="88" xfId="1" applyFont="1" applyFill="1" applyBorder="1" applyAlignment="1">
      <alignment horizontal="center" vertical="center" wrapText="1"/>
    </xf>
    <xf numFmtId="0" fontId="26" fillId="7" borderId="90" xfId="1" applyFont="1" applyFill="1" applyBorder="1" applyAlignment="1">
      <alignment horizontal="center" vertical="center" wrapText="1"/>
    </xf>
    <xf numFmtId="0" fontId="26" fillId="7" borderId="75" xfId="1" applyFont="1" applyFill="1" applyBorder="1" applyAlignment="1">
      <alignment horizontal="center" vertical="center" wrapText="1"/>
    </xf>
    <xf numFmtId="0" fontId="3" fillId="6" borderId="59" xfId="1" applyFont="1" applyFill="1" applyBorder="1" applyAlignment="1">
      <alignment horizontal="center" vertical="center"/>
    </xf>
    <xf numFmtId="0" fontId="3" fillId="6" borderId="31" xfId="1" applyFont="1" applyFill="1" applyBorder="1" applyAlignment="1">
      <alignment horizontal="center" vertical="center"/>
    </xf>
    <xf numFmtId="0" fontId="3" fillId="6" borderId="51" xfId="1" applyFont="1" applyFill="1" applyBorder="1" applyAlignment="1">
      <alignment horizontal="center" vertical="center"/>
    </xf>
    <xf numFmtId="0" fontId="3" fillId="6" borderId="20" xfId="1" applyFont="1" applyFill="1" applyBorder="1" applyAlignment="1">
      <alignment horizontal="center" vertical="center"/>
    </xf>
    <xf numFmtId="0" fontId="3" fillId="6" borderId="91" xfId="1" applyFont="1" applyFill="1" applyBorder="1" applyAlignment="1">
      <alignment horizontal="center" vertical="center"/>
    </xf>
    <xf numFmtId="0" fontId="3" fillId="6" borderId="89" xfId="1" applyFont="1" applyFill="1" applyBorder="1" applyAlignment="1">
      <alignment horizontal="center" vertical="center"/>
    </xf>
    <xf numFmtId="0" fontId="3" fillId="6" borderId="13" xfId="1" applyFont="1" applyFill="1" applyBorder="1" applyAlignment="1">
      <alignment horizontal="center" vertical="center"/>
    </xf>
    <xf numFmtId="0" fontId="3" fillId="6" borderId="30" xfId="1" applyFont="1" applyFill="1" applyBorder="1" applyAlignment="1">
      <alignment horizontal="center" vertical="center"/>
    </xf>
    <xf numFmtId="0" fontId="3" fillId="6" borderId="76" xfId="1" applyFont="1" applyFill="1" applyBorder="1" applyAlignment="1">
      <alignment horizontal="center" vertical="center"/>
    </xf>
    <xf numFmtId="0" fontId="3" fillId="5" borderId="92" xfId="1" applyFont="1" applyFill="1" applyBorder="1" applyAlignment="1">
      <alignment horizontal="center" vertical="center"/>
    </xf>
    <xf numFmtId="0" fontId="3" fillId="5" borderId="89" xfId="1" applyFont="1" applyFill="1" applyBorder="1" applyAlignment="1">
      <alignment horizontal="center" vertical="center"/>
    </xf>
    <xf numFmtId="0" fontId="3" fillId="5" borderId="93" xfId="1" applyFont="1" applyFill="1" applyBorder="1" applyAlignment="1">
      <alignment horizontal="center" vertical="center"/>
    </xf>
    <xf numFmtId="0" fontId="3" fillId="5" borderId="51" xfId="1" applyFont="1" applyFill="1" applyBorder="1" applyAlignment="1">
      <alignment horizontal="center" vertical="center"/>
    </xf>
    <xf numFmtId="0" fontId="3" fillId="5" borderId="77" xfId="1" applyFont="1" applyFill="1" applyBorder="1" applyAlignment="1">
      <alignment horizontal="center" vertical="center"/>
    </xf>
    <xf numFmtId="0" fontId="3" fillId="5" borderId="71" xfId="1" applyFont="1" applyFill="1" applyBorder="1" applyAlignment="1">
      <alignment horizontal="center" vertical="center"/>
    </xf>
    <xf numFmtId="0" fontId="3" fillId="6" borderId="92" xfId="1" applyFont="1" applyFill="1" applyBorder="1" applyAlignment="1">
      <alignment horizontal="center" vertical="center"/>
    </xf>
    <xf numFmtId="0" fontId="3" fillId="5" borderId="20" xfId="1" applyFont="1" applyFill="1" applyBorder="1" applyAlignment="1">
      <alignment horizontal="center" vertical="center"/>
    </xf>
    <xf numFmtId="0" fontId="3" fillId="5" borderId="91" xfId="1" applyFont="1" applyFill="1" applyBorder="1" applyAlignment="1">
      <alignment horizontal="center" vertical="center"/>
    </xf>
    <xf numFmtId="0" fontId="3" fillId="5" borderId="59" xfId="1" applyFont="1" applyFill="1" applyBorder="1" applyAlignment="1">
      <alignment horizontal="center" vertical="center"/>
    </xf>
    <xf numFmtId="0" fontId="3" fillId="5" borderId="31" xfId="1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/>
    </xf>
    <xf numFmtId="0" fontId="3" fillId="5" borderId="19" xfId="1" applyFont="1" applyFill="1" applyBorder="1" applyAlignment="1">
      <alignment horizontal="center" vertical="center"/>
    </xf>
    <xf numFmtId="0" fontId="3" fillId="6" borderId="26" xfId="1" applyFont="1" applyFill="1" applyBorder="1" applyAlignment="1">
      <alignment horizontal="center" vertical="center"/>
    </xf>
    <xf numFmtId="0" fontId="1" fillId="6" borderId="93" xfId="1" applyFill="1" applyBorder="1" applyAlignment="1">
      <alignment horizontal="center"/>
    </xf>
    <xf numFmtId="0" fontId="1" fillId="6" borderId="51" xfId="1" applyFill="1" applyBorder="1" applyAlignment="1">
      <alignment horizontal="center"/>
    </xf>
    <xf numFmtId="0" fontId="3" fillId="6" borderId="93" xfId="1" applyFont="1" applyFill="1" applyBorder="1" applyAlignment="1">
      <alignment horizontal="center" vertical="center"/>
    </xf>
    <xf numFmtId="0" fontId="1" fillId="0" borderId="59" xfId="1" applyBorder="1" applyAlignment="1">
      <alignment horizontal="center" vertical="center" wrapText="1"/>
    </xf>
    <xf numFmtId="0" fontId="1" fillId="5" borderId="92" xfId="1" applyFill="1" applyBorder="1" applyAlignment="1">
      <alignment horizontal="center"/>
    </xf>
    <xf numFmtId="0" fontId="1" fillId="5" borderId="89" xfId="1" applyFill="1" applyBorder="1" applyAlignment="1">
      <alignment horizontal="center"/>
    </xf>
    <xf numFmtId="0" fontId="1" fillId="5" borderId="77" xfId="1" applyFill="1" applyBorder="1" applyAlignment="1">
      <alignment horizontal="center"/>
    </xf>
    <xf numFmtId="0" fontId="1" fillId="5" borderId="71" xfId="1" applyFill="1" applyBorder="1" applyAlignment="1">
      <alignment horizontal="center"/>
    </xf>
    <xf numFmtId="0" fontId="1" fillId="6" borderId="92" xfId="1" applyFill="1" applyBorder="1" applyAlignment="1">
      <alignment horizontal="center"/>
    </xf>
    <xf numFmtId="0" fontId="1" fillId="6" borderId="89" xfId="1" applyFill="1" applyBorder="1" applyAlignment="1">
      <alignment horizontal="center"/>
    </xf>
    <xf numFmtId="0" fontId="1" fillId="6" borderId="26" xfId="1" applyFill="1" applyBorder="1" applyAlignment="1">
      <alignment horizontal="center"/>
    </xf>
    <xf numFmtId="0" fontId="1" fillId="6" borderId="76" xfId="1" applyFill="1" applyBorder="1" applyAlignment="1">
      <alignment horizontal="center"/>
    </xf>
    <xf numFmtId="0" fontId="1" fillId="0" borderId="43" xfId="1" applyBorder="1" applyAlignment="1">
      <alignment horizontal="center" vertical="center"/>
    </xf>
    <xf numFmtId="0" fontId="1" fillId="5" borderId="19" xfId="1" applyFill="1" applyBorder="1" applyAlignment="1">
      <alignment horizontal="center"/>
    </xf>
    <xf numFmtId="0" fontId="1" fillId="5" borderId="93" xfId="1" applyFill="1" applyBorder="1" applyAlignment="1">
      <alignment horizontal="center"/>
    </xf>
    <xf numFmtId="0" fontId="1" fillId="5" borderId="51" xfId="1" applyFill="1" applyBorder="1" applyAlignment="1">
      <alignment horizontal="center"/>
    </xf>
    <xf numFmtId="0" fontId="1" fillId="0" borderId="1" xfId="1" applyBorder="1" applyAlignment="1">
      <alignment horizontal="center" vertical="center"/>
    </xf>
    <xf numFmtId="0" fontId="7" fillId="0" borderId="146" xfId="0" applyFont="1" applyBorder="1" applyAlignment="1">
      <alignment vertical="center" wrapText="1"/>
    </xf>
    <xf numFmtId="0" fontId="7" fillId="0" borderId="147" xfId="0" applyFont="1" applyBorder="1" applyAlignment="1">
      <alignment vertical="center" wrapText="1"/>
    </xf>
    <xf numFmtId="0" fontId="7" fillId="0" borderId="148" xfId="0" applyFont="1" applyBorder="1" applyAlignment="1">
      <alignment vertical="center" wrapText="1"/>
    </xf>
    <xf numFmtId="0" fontId="7" fillId="0" borderId="146" xfId="0" applyFont="1" applyBorder="1" applyAlignment="1">
      <alignment horizontal="center" vertical="center" wrapText="1"/>
    </xf>
    <xf numFmtId="0" fontId="7" fillId="0" borderId="147" xfId="0" applyFont="1" applyBorder="1" applyAlignment="1">
      <alignment horizontal="center" vertical="center" wrapText="1"/>
    </xf>
    <xf numFmtId="0" fontId="7" fillId="0" borderId="148" xfId="0" applyFont="1" applyBorder="1" applyAlignment="1">
      <alignment horizontal="center" vertical="center" wrapText="1"/>
    </xf>
    <xf numFmtId="0" fontId="0" fillId="0" borderId="146" xfId="0" applyBorder="1" applyAlignment="1">
      <alignment vertical="center" wrapText="1"/>
    </xf>
    <xf numFmtId="0" fontId="0" fillId="0" borderId="148" xfId="0" applyBorder="1" applyAlignment="1">
      <alignment vertical="center" wrapText="1"/>
    </xf>
    <xf numFmtId="0" fontId="0" fillId="0" borderId="146" xfId="0" applyBorder="1" applyAlignment="1">
      <alignment horizontal="center" vertical="center" wrapText="1"/>
    </xf>
    <xf numFmtId="0" fontId="0" fillId="0" borderId="148" xfId="0" applyBorder="1" applyAlignment="1">
      <alignment horizontal="center" vertical="center" wrapText="1"/>
    </xf>
  </cellXfs>
  <cellStyles count="3">
    <cellStyle name="Normal" xfId="0" builtinId="0"/>
    <cellStyle name="Normal 2" xfId="1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90"/>
  <sheetViews>
    <sheetView topLeftCell="A3" zoomScale="70" zoomScaleNormal="70" workbookViewId="0">
      <selection activeCell="V3" sqref="V3"/>
    </sheetView>
  </sheetViews>
  <sheetFormatPr defaultRowHeight="15" x14ac:dyDescent="0.25"/>
  <cols>
    <col min="1" max="1" width="18.28515625" customWidth="1"/>
    <col min="2" max="2" width="16.42578125" customWidth="1"/>
    <col min="10" max="10" width="9.85546875" bestFit="1" customWidth="1"/>
    <col min="11" max="11" width="9.140625" style="1726"/>
  </cols>
  <sheetData>
    <row r="1" spans="1:36" ht="80.25" thickTop="1" thickBot="1" x14ac:dyDescent="0.3">
      <c r="A1" s="1877" t="s">
        <v>0</v>
      </c>
      <c r="B1" s="1654" t="s">
        <v>1</v>
      </c>
      <c r="C1" s="1880" t="s">
        <v>2</v>
      </c>
      <c r="D1" s="1881"/>
      <c r="E1" s="1882" t="s">
        <v>3</v>
      </c>
      <c r="F1" s="1883"/>
      <c r="G1" s="1883"/>
      <c r="H1" s="1883"/>
      <c r="I1" s="1884"/>
      <c r="J1" s="1655"/>
      <c r="K1" s="1656" t="s">
        <v>6</v>
      </c>
      <c r="L1" s="1885" t="s">
        <v>7</v>
      </c>
      <c r="M1" s="1886"/>
      <c r="N1" s="1886"/>
      <c r="O1" s="1886"/>
      <c r="P1" s="1886"/>
      <c r="Q1" s="1886"/>
      <c r="R1" s="1886"/>
      <c r="S1" s="1886"/>
      <c r="T1" s="1886"/>
      <c r="U1" s="1886"/>
      <c r="V1" s="1886"/>
      <c r="W1" s="1886"/>
      <c r="X1" s="1886"/>
      <c r="Y1" s="1886"/>
      <c r="Z1" s="1887"/>
      <c r="AA1" s="1887"/>
      <c r="AB1" s="1888"/>
      <c r="AC1" s="1889" t="s">
        <v>8</v>
      </c>
      <c r="AD1" s="1890"/>
      <c r="AE1" s="1890"/>
      <c r="AF1" s="1891"/>
    </row>
    <row r="2" spans="1:36" ht="16.5" customHeight="1" thickTop="1" thickBot="1" x14ac:dyDescent="0.3">
      <c r="A2" s="1878"/>
      <c r="B2" s="1657"/>
      <c r="C2" s="1892" t="s">
        <v>9</v>
      </c>
      <c r="D2" s="1893"/>
      <c r="E2" s="1894" t="s">
        <v>10</v>
      </c>
      <c r="F2" s="1895"/>
      <c r="G2" s="1658"/>
      <c r="H2" s="1659"/>
      <c r="I2" s="1660"/>
      <c r="J2" s="1661"/>
      <c r="K2" s="1662"/>
      <c r="L2" s="1896" t="s">
        <v>662</v>
      </c>
      <c r="M2" s="1897"/>
      <c r="N2" s="1897"/>
      <c r="O2" s="1887"/>
      <c r="P2" s="1887"/>
      <c r="Q2" s="1887"/>
      <c r="R2" s="1888"/>
      <c r="S2" s="1898" t="s">
        <v>12</v>
      </c>
      <c r="T2" s="1899"/>
      <c r="U2" s="1899"/>
      <c r="V2" s="1899"/>
      <c r="W2" s="1899"/>
      <c r="X2" s="1899"/>
      <c r="Y2" s="1899"/>
      <c r="Z2" s="1887"/>
      <c r="AA2" s="1887"/>
      <c r="AB2" s="1888"/>
      <c r="AC2" s="1663"/>
      <c r="AD2" s="1664"/>
      <c r="AE2" s="1664"/>
      <c r="AF2" s="1665"/>
    </row>
    <row r="3" spans="1:36" ht="240" thickTop="1" thickBot="1" x14ac:dyDescent="0.3">
      <c r="A3" s="1879"/>
      <c r="B3" s="1666" t="s">
        <v>13</v>
      </c>
      <c r="C3" s="1667" t="s">
        <v>17</v>
      </c>
      <c r="D3" s="1668" t="s">
        <v>18</v>
      </c>
      <c r="E3" s="1669" t="s">
        <v>19</v>
      </c>
      <c r="F3" s="1670" t="s">
        <v>20</v>
      </c>
      <c r="G3" s="1671" t="s">
        <v>21</v>
      </c>
      <c r="H3" s="1672" t="s">
        <v>22</v>
      </c>
      <c r="I3" s="1673" t="s">
        <v>23</v>
      </c>
      <c r="J3" s="1674" t="s">
        <v>25</v>
      </c>
      <c r="K3" s="1675"/>
      <c r="L3" s="1676" t="s">
        <v>27</v>
      </c>
      <c r="M3" s="1677" t="s">
        <v>663</v>
      </c>
      <c r="N3" s="1677" t="s">
        <v>28</v>
      </c>
      <c r="O3" s="1677" t="s">
        <v>664</v>
      </c>
      <c r="P3" s="1677" t="s">
        <v>665</v>
      </c>
      <c r="Q3" s="1677" t="s">
        <v>666</v>
      </c>
      <c r="R3" s="1678" t="s">
        <v>667</v>
      </c>
      <c r="S3" s="1676" t="s">
        <v>668</v>
      </c>
      <c r="T3" s="1677" t="s">
        <v>669</v>
      </c>
      <c r="U3" s="1677" t="s">
        <v>670</v>
      </c>
      <c r="V3" s="1677" t="s">
        <v>671</v>
      </c>
      <c r="W3" s="1677" t="s">
        <v>672</v>
      </c>
      <c r="X3" s="1677" t="s">
        <v>673</v>
      </c>
      <c r="Y3" s="1678" t="s">
        <v>674</v>
      </c>
      <c r="Z3" s="1679" t="s">
        <v>30</v>
      </c>
      <c r="AA3" s="1680" t="s">
        <v>31</v>
      </c>
      <c r="AB3" s="1681" t="s">
        <v>32</v>
      </c>
      <c r="AC3" s="1682" t="s">
        <v>33</v>
      </c>
      <c r="AD3" s="1683" t="s">
        <v>34</v>
      </c>
      <c r="AE3" s="1683" t="s">
        <v>35</v>
      </c>
      <c r="AF3" s="1684" t="s">
        <v>36</v>
      </c>
    </row>
    <row r="4" spans="1:36" ht="45" customHeight="1" thickTop="1" thickBot="1" x14ac:dyDescent="0.4">
      <c r="A4" s="1685" t="s">
        <v>50</v>
      </c>
      <c r="B4" s="1686" t="s">
        <v>108</v>
      </c>
      <c r="C4" s="1687" t="s">
        <v>108</v>
      </c>
      <c r="D4" s="1688"/>
      <c r="E4" s="1689" t="s">
        <v>108</v>
      </c>
      <c r="F4" s="1689" t="s">
        <v>108</v>
      </c>
      <c r="G4" s="1689" t="s">
        <v>108</v>
      </c>
      <c r="H4" s="1690"/>
      <c r="I4" s="1691"/>
      <c r="J4" s="1692">
        <v>1319</v>
      </c>
      <c r="K4" s="1693" t="s">
        <v>51</v>
      </c>
      <c r="L4" s="1694">
        <v>0</v>
      </c>
      <c r="M4" s="1695">
        <v>0</v>
      </c>
      <c r="N4" s="1695">
        <v>399</v>
      </c>
      <c r="O4" s="1695">
        <v>1</v>
      </c>
      <c r="P4" s="1695">
        <v>191</v>
      </c>
      <c r="Q4" s="1695">
        <v>635</v>
      </c>
      <c r="R4" s="1696">
        <v>93</v>
      </c>
      <c r="S4" s="1694">
        <v>16</v>
      </c>
      <c r="T4" s="1695">
        <v>207</v>
      </c>
      <c r="U4" s="1695">
        <v>353</v>
      </c>
      <c r="V4" s="1695">
        <v>275</v>
      </c>
      <c r="W4" s="1695">
        <v>159</v>
      </c>
      <c r="X4" s="1695">
        <v>143</v>
      </c>
      <c r="Y4" s="1696">
        <v>166</v>
      </c>
      <c r="Z4" s="1697">
        <v>6.3869999999999996</v>
      </c>
      <c r="AA4" s="1698">
        <v>31.5</v>
      </c>
      <c r="AB4" s="1699">
        <v>59.38</v>
      </c>
      <c r="AC4" s="1700" t="s">
        <v>675</v>
      </c>
      <c r="AD4" s="1701"/>
      <c r="AE4" s="1701"/>
      <c r="AF4" s="1702"/>
      <c r="AJ4">
        <v>1</v>
      </c>
    </row>
    <row r="5" spans="1:36" ht="45" customHeight="1" thickTop="1" thickBot="1" x14ac:dyDescent="0.4">
      <c r="A5" s="1685" t="s">
        <v>52</v>
      </c>
      <c r="B5" s="1686" t="s">
        <v>108</v>
      </c>
      <c r="C5" s="1687" t="s">
        <v>108</v>
      </c>
      <c r="D5" s="1688"/>
      <c r="E5" s="1689" t="s">
        <v>108</v>
      </c>
      <c r="F5" s="1689" t="s">
        <v>108</v>
      </c>
      <c r="G5" s="1689" t="s">
        <v>108</v>
      </c>
      <c r="H5" s="1690"/>
      <c r="I5" s="1691"/>
      <c r="J5" s="1692">
        <v>3379</v>
      </c>
      <c r="K5" s="1703" t="s">
        <v>56</v>
      </c>
      <c r="L5" s="1704">
        <v>4</v>
      </c>
      <c r="M5" s="1698">
        <v>0</v>
      </c>
      <c r="N5" s="1698">
        <v>1418</v>
      </c>
      <c r="O5" s="1698">
        <v>10</v>
      </c>
      <c r="P5" s="1698">
        <v>744</v>
      </c>
      <c r="Q5" s="1698">
        <v>905</v>
      </c>
      <c r="R5" s="1699">
        <v>298</v>
      </c>
      <c r="S5" s="1704">
        <v>91</v>
      </c>
      <c r="T5" s="1698">
        <v>780</v>
      </c>
      <c r="U5" s="1698">
        <v>1224</v>
      </c>
      <c r="V5" s="1698">
        <v>666</v>
      </c>
      <c r="W5" s="1698">
        <v>345</v>
      </c>
      <c r="X5" s="1698">
        <v>130</v>
      </c>
      <c r="Y5" s="1699">
        <v>143</v>
      </c>
      <c r="Z5" s="1697">
        <v>4.593</v>
      </c>
      <c r="AA5" s="1698">
        <v>31.25</v>
      </c>
      <c r="AB5" s="1699">
        <v>57.98</v>
      </c>
      <c r="AC5" s="1700" t="s">
        <v>675</v>
      </c>
      <c r="AD5" s="1701"/>
      <c r="AE5" s="1701"/>
      <c r="AF5" s="1702"/>
    </row>
    <row r="6" spans="1:36" ht="45" customHeight="1" thickTop="1" thickBot="1" x14ac:dyDescent="0.4">
      <c r="A6" s="1685" t="s">
        <v>58</v>
      </c>
      <c r="B6" s="1686" t="s">
        <v>108</v>
      </c>
      <c r="C6" s="1687" t="s">
        <v>108</v>
      </c>
      <c r="D6" s="1688"/>
      <c r="E6" s="1689" t="s">
        <v>108</v>
      </c>
      <c r="F6" s="1689" t="s">
        <v>108</v>
      </c>
      <c r="G6" s="1689" t="s">
        <v>108</v>
      </c>
      <c r="H6" s="1690"/>
      <c r="I6" s="1691"/>
      <c r="J6" s="1692">
        <v>7436</v>
      </c>
      <c r="K6" s="1703" t="s">
        <v>59</v>
      </c>
      <c r="L6" s="1704">
        <v>0</v>
      </c>
      <c r="M6" s="1698">
        <v>0</v>
      </c>
      <c r="N6" s="1698">
        <v>1350</v>
      </c>
      <c r="O6" s="1698">
        <v>2</v>
      </c>
      <c r="P6" s="1698">
        <v>1622</v>
      </c>
      <c r="Q6" s="1698">
        <v>4214</v>
      </c>
      <c r="R6" s="1699">
        <v>248</v>
      </c>
      <c r="S6" s="1704">
        <v>1648</v>
      </c>
      <c r="T6" s="1698">
        <v>4103</v>
      </c>
      <c r="U6" s="1698">
        <v>1188</v>
      </c>
      <c r="V6" s="1698">
        <v>338</v>
      </c>
      <c r="W6" s="1698">
        <v>93</v>
      </c>
      <c r="X6" s="1698">
        <v>33</v>
      </c>
      <c r="Y6" s="1699">
        <v>33</v>
      </c>
      <c r="Z6" s="1697">
        <v>1.462</v>
      </c>
      <c r="AA6" s="1698">
        <v>21.75</v>
      </c>
      <c r="AB6" s="1699">
        <v>32.83</v>
      </c>
      <c r="AC6" s="1700" t="s">
        <v>675</v>
      </c>
      <c r="AD6" s="1701"/>
      <c r="AE6" s="1701"/>
      <c r="AF6" s="1702"/>
    </row>
    <row r="7" spans="1:36" ht="45" customHeight="1" thickTop="1" thickBot="1" x14ac:dyDescent="0.4">
      <c r="A7" s="1685" t="s">
        <v>61</v>
      </c>
      <c r="B7" s="1686" t="s">
        <v>108</v>
      </c>
      <c r="C7" s="1687" t="s">
        <v>108</v>
      </c>
      <c r="D7" s="1688"/>
      <c r="E7" s="1689" t="s">
        <v>108</v>
      </c>
      <c r="F7" s="1689" t="s">
        <v>108</v>
      </c>
      <c r="G7" s="1689" t="s">
        <v>108</v>
      </c>
      <c r="H7" s="1690"/>
      <c r="I7" s="1691"/>
      <c r="J7" s="1692">
        <v>10663</v>
      </c>
      <c r="K7" s="1703" t="s">
        <v>62</v>
      </c>
      <c r="L7" s="1704">
        <v>93</v>
      </c>
      <c r="M7" s="1698">
        <v>31</v>
      </c>
      <c r="N7" s="1698">
        <v>4383</v>
      </c>
      <c r="O7" s="1698">
        <v>49</v>
      </c>
      <c r="P7" s="1698">
        <v>3674</v>
      </c>
      <c r="Q7" s="1698">
        <v>1544</v>
      </c>
      <c r="R7" s="1699">
        <v>889</v>
      </c>
      <c r="S7" s="1704">
        <v>3034</v>
      </c>
      <c r="T7" s="1698">
        <v>6172</v>
      </c>
      <c r="U7" s="1698">
        <v>1270</v>
      </c>
      <c r="V7" s="1698">
        <v>139</v>
      </c>
      <c r="W7" s="1698">
        <v>27</v>
      </c>
      <c r="X7" s="1698">
        <v>5</v>
      </c>
      <c r="Y7" s="1699">
        <v>16</v>
      </c>
      <c r="Z7" s="1697">
        <v>1.0129999999999999</v>
      </c>
      <c r="AA7" s="1698">
        <v>18.75</v>
      </c>
      <c r="AB7" s="1699">
        <v>32.700000000000003</v>
      </c>
      <c r="AC7" s="1700" t="s">
        <v>675</v>
      </c>
      <c r="AD7" s="1701"/>
      <c r="AE7" s="1701"/>
      <c r="AF7" s="1702"/>
    </row>
    <row r="8" spans="1:36" ht="45" customHeight="1" thickTop="1" thickBot="1" x14ac:dyDescent="0.4">
      <c r="A8" s="1705" t="s">
        <v>65</v>
      </c>
      <c r="B8" s="1686" t="s">
        <v>108</v>
      </c>
      <c r="C8" s="1687" t="s">
        <v>108</v>
      </c>
      <c r="D8" s="1688"/>
      <c r="E8" s="1689" t="s">
        <v>108</v>
      </c>
      <c r="F8" s="1689" t="s">
        <v>108</v>
      </c>
      <c r="G8" s="1689" t="s">
        <v>108</v>
      </c>
      <c r="H8" s="1690"/>
      <c r="I8" s="1691"/>
      <c r="J8" s="1692">
        <v>6256</v>
      </c>
      <c r="K8" s="1703" t="s">
        <v>66</v>
      </c>
      <c r="L8" s="1704">
        <v>152</v>
      </c>
      <c r="M8" s="1698">
        <v>2</v>
      </c>
      <c r="N8" s="1698">
        <v>3012</v>
      </c>
      <c r="O8" s="1698">
        <v>44</v>
      </c>
      <c r="P8" s="1698">
        <v>2827</v>
      </c>
      <c r="Q8" s="1698">
        <v>168</v>
      </c>
      <c r="R8" s="1699">
        <v>51</v>
      </c>
      <c r="S8" s="1704">
        <v>3742</v>
      </c>
      <c r="T8" s="1698">
        <v>2422</v>
      </c>
      <c r="U8" s="1698">
        <v>67</v>
      </c>
      <c r="V8" s="1698">
        <v>10</v>
      </c>
      <c r="W8" s="1698">
        <v>5</v>
      </c>
      <c r="X8" s="1698">
        <v>0</v>
      </c>
      <c r="Y8" s="1699">
        <v>10</v>
      </c>
      <c r="Z8" s="1697">
        <v>0.95099999999999996</v>
      </c>
      <c r="AA8" s="1698">
        <v>13.333</v>
      </c>
      <c r="AB8" s="1699">
        <v>22.52</v>
      </c>
      <c r="AC8" s="1700" t="s">
        <v>675</v>
      </c>
      <c r="AD8" s="1701"/>
      <c r="AE8" s="1701"/>
      <c r="AF8" s="1702"/>
    </row>
    <row r="9" spans="1:36" ht="45" customHeight="1" thickTop="1" thickBot="1" x14ac:dyDescent="0.4">
      <c r="A9" s="1685" t="s">
        <v>68</v>
      </c>
      <c r="B9" s="1686" t="s">
        <v>108</v>
      </c>
      <c r="C9" s="1687" t="s">
        <v>108</v>
      </c>
      <c r="D9" s="1688"/>
      <c r="E9" s="1689" t="s">
        <v>108</v>
      </c>
      <c r="F9" s="1689" t="s">
        <v>108</v>
      </c>
      <c r="G9" s="1689" t="s">
        <v>108</v>
      </c>
      <c r="H9" s="1690"/>
      <c r="I9" s="1691"/>
      <c r="J9" s="1692">
        <v>21374</v>
      </c>
      <c r="K9" s="1703" t="s">
        <v>69</v>
      </c>
      <c r="L9" s="1704">
        <v>251</v>
      </c>
      <c r="M9" s="1698">
        <v>6</v>
      </c>
      <c r="N9" s="1698">
        <v>5078</v>
      </c>
      <c r="O9" s="1698">
        <v>422</v>
      </c>
      <c r="P9" s="1698">
        <v>7327</v>
      </c>
      <c r="Q9" s="1698">
        <v>6032</v>
      </c>
      <c r="R9" s="1699">
        <v>2258</v>
      </c>
      <c r="S9" s="1704">
        <v>19535</v>
      </c>
      <c r="T9" s="1698">
        <v>1775</v>
      </c>
      <c r="U9" s="1698">
        <v>41</v>
      </c>
      <c r="V9" s="1698">
        <v>5</v>
      </c>
      <c r="W9" s="1698">
        <v>2</v>
      </c>
      <c r="X9" s="1698">
        <v>0</v>
      </c>
      <c r="Y9" s="1699">
        <v>16</v>
      </c>
      <c r="Z9" s="1697">
        <v>0.27100000000000002</v>
      </c>
      <c r="AA9" s="1698">
        <v>8.75</v>
      </c>
      <c r="AB9" s="1699">
        <v>16.821999999999999</v>
      </c>
      <c r="AC9" s="1700" t="s">
        <v>675</v>
      </c>
      <c r="AD9" s="1701"/>
      <c r="AE9" s="1701"/>
      <c r="AF9" s="1702"/>
    </row>
    <row r="10" spans="1:36" ht="45" customHeight="1" thickTop="1" thickBot="1" x14ac:dyDescent="0.4">
      <c r="A10" s="1705" t="s">
        <v>71</v>
      </c>
      <c r="B10" s="1686" t="s">
        <v>108</v>
      </c>
      <c r="C10" s="1687" t="s">
        <v>108</v>
      </c>
      <c r="D10" s="1688"/>
      <c r="E10" s="1689" t="s">
        <v>108</v>
      </c>
      <c r="F10" s="1689" t="s">
        <v>108</v>
      </c>
      <c r="G10" s="1689" t="s">
        <v>108</v>
      </c>
      <c r="H10" s="1690"/>
      <c r="I10" s="1691"/>
      <c r="J10" s="1692">
        <v>15778</v>
      </c>
      <c r="K10" s="1693" t="s">
        <v>72</v>
      </c>
      <c r="L10" s="1704">
        <v>189</v>
      </c>
      <c r="M10" s="1698">
        <v>16</v>
      </c>
      <c r="N10" s="1698">
        <v>5156</v>
      </c>
      <c r="O10" s="1698">
        <v>633</v>
      </c>
      <c r="P10" s="1698">
        <v>6930</v>
      </c>
      <c r="Q10" s="1698">
        <v>1580</v>
      </c>
      <c r="R10" s="1699">
        <v>1274</v>
      </c>
      <c r="S10" s="1704">
        <v>15698</v>
      </c>
      <c r="T10" s="1698">
        <v>57</v>
      </c>
      <c r="U10" s="1698">
        <v>2</v>
      </c>
      <c r="V10" s="1698">
        <v>1</v>
      </c>
      <c r="W10" s="1698">
        <v>1</v>
      </c>
      <c r="X10" s="1698">
        <v>1</v>
      </c>
      <c r="Y10" s="1699">
        <v>18</v>
      </c>
      <c r="Z10" s="1697">
        <v>0.12</v>
      </c>
      <c r="AA10" s="1698">
        <v>6.5</v>
      </c>
      <c r="AB10" s="1699">
        <v>12.21</v>
      </c>
      <c r="AC10" s="1700" t="s">
        <v>675</v>
      </c>
      <c r="AD10" s="1701"/>
      <c r="AE10" s="1701"/>
      <c r="AF10" s="1702"/>
    </row>
    <row r="11" spans="1:36" ht="45" customHeight="1" thickTop="1" thickBot="1" x14ac:dyDescent="0.4">
      <c r="A11" s="1685" t="s">
        <v>85</v>
      </c>
      <c r="B11" s="1686" t="s">
        <v>108</v>
      </c>
      <c r="C11" s="1687" t="s">
        <v>108</v>
      </c>
      <c r="D11" s="1688"/>
      <c r="E11" s="1689" t="s">
        <v>108</v>
      </c>
      <c r="F11" s="1689" t="s">
        <v>108</v>
      </c>
      <c r="G11" s="1689" t="s">
        <v>108</v>
      </c>
      <c r="H11" s="1690"/>
      <c r="I11" s="1691"/>
      <c r="J11" s="1692">
        <v>13585</v>
      </c>
      <c r="K11" s="1703" t="s">
        <v>86</v>
      </c>
      <c r="L11" s="1704">
        <v>65</v>
      </c>
      <c r="M11" s="1698">
        <v>13</v>
      </c>
      <c r="N11" s="1698">
        <v>4838</v>
      </c>
      <c r="O11" s="1698">
        <v>382</v>
      </c>
      <c r="P11" s="1698">
        <v>5756</v>
      </c>
      <c r="Q11" s="1698">
        <v>1186</v>
      </c>
      <c r="R11" s="1699">
        <v>1345</v>
      </c>
      <c r="S11" s="1704">
        <v>13571</v>
      </c>
      <c r="T11" s="1698">
        <v>2</v>
      </c>
      <c r="U11" s="1698">
        <v>1</v>
      </c>
      <c r="V11" s="1698">
        <v>0</v>
      </c>
      <c r="W11" s="1698">
        <v>2</v>
      </c>
      <c r="X11" s="1698">
        <v>0</v>
      </c>
      <c r="Y11" s="1699">
        <v>9</v>
      </c>
      <c r="Z11" s="1697">
        <v>0.1</v>
      </c>
      <c r="AA11" s="1698">
        <v>3.875</v>
      </c>
      <c r="AB11" s="1699">
        <v>9.3000000000000007</v>
      </c>
      <c r="AC11" s="1700" t="s">
        <v>675</v>
      </c>
      <c r="AD11" s="1701"/>
      <c r="AE11" s="1701"/>
      <c r="AF11" s="1702"/>
    </row>
    <row r="12" spans="1:36" ht="45" customHeight="1" thickTop="1" thickBot="1" x14ac:dyDescent="0.4">
      <c r="A12" s="1685" t="s">
        <v>88</v>
      </c>
      <c r="B12" s="1686" t="s">
        <v>108</v>
      </c>
      <c r="C12" s="1687" t="s">
        <v>108</v>
      </c>
      <c r="D12" s="1688"/>
      <c r="E12" s="1689" t="s">
        <v>108</v>
      </c>
      <c r="F12" s="1689" t="s">
        <v>108</v>
      </c>
      <c r="G12" s="1689" t="s">
        <v>108</v>
      </c>
      <c r="H12" s="1690"/>
      <c r="I12" s="1691"/>
      <c r="J12" s="1692">
        <v>1580</v>
      </c>
      <c r="K12" s="1703" t="s">
        <v>89</v>
      </c>
      <c r="L12" s="1704">
        <v>0</v>
      </c>
      <c r="M12" s="1698">
        <v>0</v>
      </c>
      <c r="N12" s="1698">
        <v>23</v>
      </c>
      <c r="O12" s="1698">
        <v>51</v>
      </c>
      <c r="P12" s="1698">
        <v>1021</v>
      </c>
      <c r="Q12" s="1698">
        <v>66</v>
      </c>
      <c r="R12" s="1699">
        <v>419</v>
      </c>
      <c r="S12" s="1704">
        <v>1579</v>
      </c>
      <c r="T12" s="1698">
        <v>1</v>
      </c>
      <c r="U12" s="1698">
        <v>0</v>
      </c>
      <c r="V12" s="1698">
        <v>0</v>
      </c>
      <c r="W12" s="1698">
        <v>0</v>
      </c>
      <c r="X12" s="1698">
        <v>0</v>
      </c>
      <c r="Y12" s="1699">
        <v>0</v>
      </c>
      <c r="Z12" s="1697" t="s">
        <v>676</v>
      </c>
      <c r="AA12" s="1698">
        <v>2</v>
      </c>
      <c r="AB12" s="1699">
        <v>3.9</v>
      </c>
      <c r="AC12" s="1700" t="s">
        <v>675</v>
      </c>
      <c r="AD12" s="1701"/>
      <c r="AE12" s="1701"/>
      <c r="AF12" s="1702"/>
    </row>
    <row r="13" spans="1:36" ht="45" customHeight="1" thickTop="1" thickBot="1" x14ac:dyDescent="0.4">
      <c r="A13" s="1706" t="s">
        <v>102</v>
      </c>
      <c r="B13" s="1707" t="s">
        <v>108</v>
      </c>
      <c r="C13" s="1708" t="s">
        <v>108</v>
      </c>
      <c r="D13" s="1709"/>
      <c r="E13" s="1710" t="s">
        <v>108</v>
      </c>
      <c r="F13" s="1710" t="s">
        <v>108</v>
      </c>
      <c r="G13" s="1710" t="s">
        <v>108</v>
      </c>
      <c r="H13" s="1711"/>
      <c r="I13" s="1712"/>
      <c r="J13" s="1713">
        <v>8</v>
      </c>
      <c r="K13" s="1714" t="s">
        <v>103</v>
      </c>
      <c r="L13" s="1715">
        <v>0</v>
      </c>
      <c r="M13" s="1716">
        <v>0</v>
      </c>
      <c r="N13" s="1716">
        <v>1</v>
      </c>
      <c r="O13" s="1716">
        <v>0</v>
      </c>
      <c r="P13" s="1716">
        <v>3</v>
      </c>
      <c r="Q13" s="1716">
        <v>1</v>
      </c>
      <c r="R13" s="1717">
        <v>3</v>
      </c>
      <c r="S13" s="1715">
        <v>8</v>
      </c>
      <c r="T13" s="1716">
        <v>0</v>
      </c>
      <c r="U13" s="1716">
        <v>0</v>
      </c>
      <c r="V13" s="1716">
        <v>0</v>
      </c>
      <c r="W13" s="1716">
        <v>0</v>
      </c>
      <c r="X13" s="1716">
        <v>0</v>
      </c>
      <c r="Y13" s="1717">
        <v>0</v>
      </c>
      <c r="Z13" s="1718">
        <v>0.14399999999999999</v>
      </c>
      <c r="AA13" s="1716">
        <v>0.5</v>
      </c>
      <c r="AB13" s="1717">
        <v>1.4359999999999999</v>
      </c>
      <c r="AC13" s="1719" t="s">
        <v>675</v>
      </c>
      <c r="AD13" s="1720"/>
      <c r="AE13" s="1720"/>
      <c r="AF13" s="1721"/>
    </row>
    <row r="14" spans="1:36" ht="15.75" thickTop="1" x14ac:dyDescent="0.25">
      <c r="B14" s="1722"/>
      <c r="C14" s="1722"/>
      <c r="D14" s="1722"/>
      <c r="E14" s="1722"/>
      <c r="F14" s="1722"/>
      <c r="G14" s="1722"/>
      <c r="H14" s="1722"/>
      <c r="I14" s="1722"/>
      <c r="J14" s="1723"/>
      <c r="K14" s="1723"/>
      <c r="L14" s="1723"/>
      <c r="M14" s="1723"/>
      <c r="N14" s="1723"/>
      <c r="O14" s="1723"/>
      <c r="P14" s="1723"/>
      <c r="Q14" s="1723"/>
      <c r="R14" s="1723"/>
      <c r="S14" s="1723"/>
      <c r="T14" s="1723"/>
      <c r="U14" s="1723"/>
      <c r="V14" s="1723"/>
      <c r="W14" s="1723"/>
      <c r="X14" s="1723"/>
      <c r="Y14" s="1723"/>
      <c r="Z14" s="1722"/>
      <c r="AA14" s="1722"/>
      <c r="AB14" s="1722"/>
      <c r="AC14" s="1723"/>
      <c r="AD14" s="1722"/>
      <c r="AE14" s="1722"/>
      <c r="AF14" s="1722"/>
    </row>
    <row r="15" spans="1:36" x14ac:dyDescent="0.25">
      <c r="B15" s="1724"/>
      <c r="C15" s="1724"/>
      <c r="D15" s="1724"/>
      <c r="E15" s="1724"/>
      <c r="F15" s="1724"/>
      <c r="G15" s="1724"/>
      <c r="H15" s="1724"/>
      <c r="I15" s="1724"/>
      <c r="J15" s="1724"/>
      <c r="K15" s="1725"/>
      <c r="L15" s="1724"/>
      <c r="M15" s="1724"/>
      <c r="N15" s="1724"/>
      <c r="O15" s="1724"/>
      <c r="P15" s="1724"/>
      <c r="Q15" s="1724"/>
      <c r="R15" s="1724"/>
      <c r="S15" s="1724"/>
      <c r="T15" s="1724"/>
      <c r="U15" s="1724"/>
      <c r="V15" s="1724"/>
      <c r="W15" s="1724"/>
      <c r="X15" s="1724"/>
      <c r="Y15" s="1724"/>
      <c r="Z15" s="1724"/>
      <c r="AA15" s="1724"/>
      <c r="AB15" s="1724"/>
      <c r="AC15" s="1724"/>
      <c r="AD15" s="1724"/>
      <c r="AE15" s="1724"/>
      <c r="AF15" s="1724"/>
    </row>
    <row r="16" spans="1:36" x14ac:dyDescent="0.25">
      <c r="B16" s="1724"/>
      <c r="C16" s="1724"/>
      <c r="D16" s="1724"/>
      <c r="E16" s="1724"/>
      <c r="F16" s="1724"/>
      <c r="G16" s="1724"/>
      <c r="H16" s="1724"/>
      <c r="I16" s="1724"/>
      <c r="J16" s="1724"/>
      <c r="K16" s="1725"/>
      <c r="L16" s="1724"/>
      <c r="M16" s="1724"/>
      <c r="N16" s="1724"/>
      <c r="O16" s="1724"/>
      <c r="P16" s="1724"/>
      <c r="Q16" s="1724"/>
      <c r="R16" s="1724"/>
      <c r="S16" s="1724"/>
      <c r="T16" s="1724"/>
      <c r="U16" s="1724"/>
      <c r="V16" s="1724"/>
      <c r="W16" s="1724"/>
      <c r="X16" s="1724"/>
      <c r="Y16" s="1724"/>
      <c r="Z16" s="1724"/>
      <c r="AA16" s="1724"/>
      <c r="AB16" s="1724"/>
      <c r="AC16" s="1724"/>
      <c r="AD16" s="1724"/>
      <c r="AE16" s="1724"/>
      <c r="AF16" s="1724"/>
    </row>
    <row r="17" spans="2:32" x14ac:dyDescent="0.25">
      <c r="B17" s="1724"/>
      <c r="C17" s="1724"/>
      <c r="D17" s="1724"/>
      <c r="E17" s="1724"/>
      <c r="F17" s="1724"/>
      <c r="G17" s="1724"/>
      <c r="H17" s="1724"/>
      <c r="I17" s="1724"/>
      <c r="J17" s="1724"/>
      <c r="K17" s="1725"/>
      <c r="L17" s="1724"/>
      <c r="M17" s="1724"/>
      <c r="N17" s="1724"/>
      <c r="O17" s="1724"/>
      <c r="P17" s="1724"/>
      <c r="Q17" s="1724"/>
      <c r="R17" s="1724"/>
      <c r="S17" s="1724"/>
      <c r="T17" s="1724"/>
      <c r="U17" s="1724"/>
      <c r="V17" s="1724"/>
      <c r="W17" s="1724"/>
      <c r="X17" s="1724"/>
      <c r="Y17" s="1724"/>
      <c r="Z17" s="1724"/>
      <c r="AA17" s="1724"/>
      <c r="AB17" s="1724"/>
      <c r="AC17" s="1724"/>
      <c r="AD17" s="1724"/>
      <c r="AE17" s="1724"/>
      <c r="AF17" s="1724"/>
    </row>
    <row r="18" spans="2:32" x14ac:dyDescent="0.25">
      <c r="B18" s="1724"/>
      <c r="C18" s="1724"/>
      <c r="D18" s="1724"/>
      <c r="E18" s="1724"/>
      <c r="F18" s="1724"/>
      <c r="G18" s="1724"/>
      <c r="H18" s="1724"/>
      <c r="I18" s="1724"/>
      <c r="J18" s="1724"/>
      <c r="K18" s="1725"/>
      <c r="L18" s="1724"/>
      <c r="M18" s="1724"/>
      <c r="N18" s="1724"/>
      <c r="O18" s="1724"/>
      <c r="P18" s="1724"/>
      <c r="Q18" s="1724"/>
      <c r="R18" s="1724"/>
      <c r="S18" s="1724"/>
      <c r="T18" s="1724"/>
      <c r="U18" s="1724"/>
      <c r="V18" s="1724"/>
      <c r="W18" s="1724"/>
      <c r="X18" s="1724"/>
      <c r="Y18" s="1724"/>
      <c r="Z18" s="1724"/>
      <c r="AA18" s="1724"/>
      <c r="AB18" s="1724"/>
      <c r="AC18" s="1724"/>
      <c r="AD18" s="1724"/>
      <c r="AE18" s="1724"/>
      <c r="AF18" s="1724"/>
    </row>
    <row r="19" spans="2:32" x14ac:dyDescent="0.25">
      <c r="B19" s="1724"/>
      <c r="C19" s="1724"/>
      <c r="D19" s="1724"/>
      <c r="E19" s="1724"/>
      <c r="F19" s="1724"/>
      <c r="G19" s="1724"/>
      <c r="H19" s="1724"/>
      <c r="I19" s="1724"/>
      <c r="J19" s="1724"/>
      <c r="K19" s="1725"/>
      <c r="L19" s="1724"/>
      <c r="M19" s="1724"/>
      <c r="N19" s="1724"/>
      <c r="O19" s="1724"/>
      <c r="P19" s="1724"/>
      <c r="Q19" s="1724"/>
      <c r="R19" s="1724"/>
      <c r="S19" s="1724"/>
      <c r="T19" s="1724"/>
      <c r="U19" s="1724"/>
      <c r="V19" s="1724"/>
      <c r="W19" s="1724"/>
      <c r="X19" s="1724"/>
      <c r="Y19" s="1724"/>
      <c r="Z19" s="1724"/>
      <c r="AA19" s="1724"/>
      <c r="AB19" s="1724"/>
      <c r="AC19" s="1724"/>
      <c r="AD19" s="1724"/>
      <c r="AE19" s="1724"/>
      <c r="AF19" s="1724"/>
    </row>
    <row r="20" spans="2:32" x14ac:dyDescent="0.25">
      <c r="B20" s="1724"/>
      <c r="C20" s="1724"/>
      <c r="D20" s="1724"/>
      <c r="E20" s="1724"/>
      <c r="F20" s="1724"/>
      <c r="G20" s="1724"/>
      <c r="H20" s="1724"/>
      <c r="I20" s="1724"/>
      <c r="J20" s="1724"/>
      <c r="K20" s="1725"/>
      <c r="L20" s="1724"/>
      <c r="M20" s="1724"/>
      <c r="N20" s="1724"/>
      <c r="O20" s="1724"/>
      <c r="P20" s="1724"/>
      <c r="Q20" s="1724"/>
      <c r="R20" s="1724"/>
      <c r="S20" s="1724"/>
      <c r="T20" s="1724"/>
      <c r="U20" s="1724"/>
      <c r="V20" s="1724"/>
      <c r="W20" s="1724"/>
      <c r="X20" s="1724"/>
      <c r="Y20" s="1724"/>
      <c r="Z20" s="1724"/>
      <c r="AA20" s="1724"/>
      <c r="AB20" s="1724"/>
      <c r="AC20" s="1724"/>
      <c r="AD20" s="1724"/>
      <c r="AE20" s="1724"/>
      <c r="AF20" s="1724"/>
    </row>
    <row r="21" spans="2:32" x14ac:dyDescent="0.25">
      <c r="B21" s="1724"/>
      <c r="C21" s="1724"/>
      <c r="D21" s="1724"/>
      <c r="E21" s="1724"/>
      <c r="F21" s="1724"/>
      <c r="G21" s="1724"/>
      <c r="H21" s="1724"/>
      <c r="I21" s="1724"/>
      <c r="J21" s="1724"/>
      <c r="K21" s="1725"/>
      <c r="L21" s="1724"/>
      <c r="M21" s="1724"/>
      <c r="N21" s="1724"/>
      <c r="O21" s="1724"/>
      <c r="P21" s="1724"/>
      <c r="Q21" s="1724"/>
      <c r="R21" s="1724"/>
      <c r="S21" s="1724"/>
      <c r="T21" s="1724"/>
      <c r="U21" s="1724"/>
      <c r="V21" s="1724"/>
      <c r="W21" s="1724"/>
      <c r="X21" s="1724"/>
      <c r="Y21" s="1724"/>
      <c r="Z21" s="1724"/>
      <c r="AA21" s="1724"/>
      <c r="AB21" s="1724"/>
      <c r="AC21" s="1724"/>
      <c r="AD21" s="1724"/>
      <c r="AE21" s="1724"/>
      <c r="AF21" s="1724"/>
    </row>
    <row r="22" spans="2:32" x14ac:dyDescent="0.25">
      <c r="B22" s="1724"/>
      <c r="C22" s="1724"/>
      <c r="D22" s="1724"/>
      <c r="E22" s="1724"/>
      <c r="F22" s="1724"/>
      <c r="G22" s="1724"/>
      <c r="H22" s="1724"/>
      <c r="I22" s="1724"/>
      <c r="J22" s="1724"/>
      <c r="K22" s="1725"/>
      <c r="L22" s="1724"/>
      <c r="M22" s="1724"/>
      <c r="N22" s="1724"/>
      <c r="O22" s="1724"/>
      <c r="P22" s="1724"/>
      <c r="Q22" s="1724"/>
      <c r="R22" s="1724"/>
      <c r="S22" s="1724"/>
      <c r="T22" s="1724"/>
      <c r="U22" s="1724"/>
      <c r="V22" s="1724"/>
      <c r="W22" s="1724"/>
      <c r="X22" s="1724"/>
      <c r="Y22" s="1724"/>
      <c r="Z22" s="1724"/>
      <c r="AA22" s="1724"/>
      <c r="AB22" s="1724"/>
      <c r="AC22" s="1724"/>
      <c r="AD22" s="1724"/>
      <c r="AE22" s="1724"/>
      <c r="AF22" s="1724"/>
    </row>
    <row r="23" spans="2:32" x14ac:dyDescent="0.25">
      <c r="B23" s="1724"/>
      <c r="C23" s="1724"/>
      <c r="D23" s="1724"/>
      <c r="E23" s="1724"/>
      <c r="F23" s="1724"/>
      <c r="G23" s="1724"/>
      <c r="H23" s="1724"/>
      <c r="I23" s="1724"/>
      <c r="J23" s="1724"/>
      <c r="K23" s="1725"/>
      <c r="L23" s="1724"/>
      <c r="M23" s="1724"/>
      <c r="N23" s="1724"/>
      <c r="O23" s="1724"/>
      <c r="P23" s="1724"/>
      <c r="Q23" s="1724"/>
      <c r="R23" s="1724"/>
      <c r="S23" s="1724"/>
      <c r="T23" s="1724"/>
      <c r="U23" s="1724"/>
      <c r="V23" s="1724"/>
      <c r="W23" s="1724"/>
      <c r="X23" s="1724"/>
      <c r="Y23" s="1724"/>
      <c r="Z23" s="1724"/>
      <c r="AA23" s="1724"/>
      <c r="AB23" s="1724"/>
      <c r="AC23" s="1724"/>
      <c r="AD23" s="1724"/>
      <c r="AE23" s="1724"/>
      <c r="AF23" s="1724"/>
    </row>
    <row r="24" spans="2:32" x14ac:dyDescent="0.25">
      <c r="B24" s="1724"/>
      <c r="C24" s="1724"/>
      <c r="D24" s="1724"/>
      <c r="E24" s="1724"/>
      <c r="F24" s="1724"/>
      <c r="G24" s="1724"/>
      <c r="H24" s="1724"/>
      <c r="I24" s="1724"/>
      <c r="J24" s="1724"/>
      <c r="K24" s="1725"/>
      <c r="L24" s="1724"/>
      <c r="M24" s="1724"/>
      <c r="N24" s="1724"/>
      <c r="O24" s="1724"/>
      <c r="P24" s="1724"/>
      <c r="Q24" s="1724"/>
      <c r="R24" s="1724"/>
      <c r="S24" s="1724"/>
      <c r="T24" s="1724"/>
      <c r="U24" s="1724"/>
      <c r="V24" s="1724"/>
      <c r="W24" s="1724"/>
      <c r="X24" s="1724"/>
      <c r="Y24" s="1724"/>
      <c r="Z24" s="1724"/>
      <c r="AA24" s="1724"/>
      <c r="AB24" s="1724"/>
      <c r="AC24" s="1724"/>
      <c r="AD24" s="1724"/>
      <c r="AE24" s="1724"/>
      <c r="AF24" s="1724"/>
    </row>
    <row r="25" spans="2:32" x14ac:dyDescent="0.25">
      <c r="B25" s="1724"/>
      <c r="C25" s="1724"/>
      <c r="D25" s="1724"/>
      <c r="E25" s="1724"/>
      <c r="F25" s="1724"/>
      <c r="G25" s="1724"/>
      <c r="H25" s="1724"/>
      <c r="I25" s="1724"/>
      <c r="J25" s="1724"/>
      <c r="K25" s="1725"/>
      <c r="L25" s="1724"/>
      <c r="M25" s="1724"/>
      <c r="N25" s="1724"/>
      <c r="O25" s="1724"/>
      <c r="P25" s="1724"/>
      <c r="Q25" s="1724"/>
      <c r="R25" s="1724"/>
      <c r="S25" s="1724"/>
      <c r="T25" s="1724"/>
      <c r="U25" s="1724"/>
      <c r="V25" s="1724"/>
      <c r="W25" s="1724"/>
      <c r="X25" s="1724"/>
      <c r="Y25" s="1724"/>
      <c r="Z25" s="1724"/>
      <c r="AA25" s="1724"/>
      <c r="AB25" s="1724"/>
      <c r="AC25" s="1724"/>
      <c r="AD25" s="1724"/>
      <c r="AE25" s="1724"/>
      <c r="AF25" s="1724"/>
    </row>
    <row r="26" spans="2:32" x14ac:dyDescent="0.25">
      <c r="B26" s="1724"/>
      <c r="C26" s="1724"/>
      <c r="D26" s="1724"/>
      <c r="E26" s="1724"/>
      <c r="F26" s="1724"/>
      <c r="G26" s="1724"/>
      <c r="H26" s="1724"/>
      <c r="I26" s="1724"/>
      <c r="J26" s="1724"/>
      <c r="K26" s="1725"/>
      <c r="L26" s="1724"/>
      <c r="M26" s="1724"/>
      <c r="N26" s="1724"/>
      <c r="O26" s="1724"/>
      <c r="P26" s="1724"/>
      <c r="Q26" s="1724"/>
      <c r="R26" s="1724"/>
      <c r="S26" s="1724"/>
      <c r="T26" s="1724"/>
      <c r="U26" s="1724"/>
      <c r="V26" s="1724"/>
      <c r="W26" s="1724"/>
      <c r="X26" s="1724"/>
      <c r="Y26" s="1724"/>
      <c r="Z26" s="1724"/>
      <c r="AA26" s="1724"/>
      <c r="AB26" s="1724"/>
      <c r="AC26" s="1724"/>
      <c r="AD26" s="1724"/>
      <c r="AE26" s="1724"/>
      <c r="AF26" s="1724"/>
    </row>
    <row r="27" spans="2:32" x14ac:dyDescent="0.25">
      <c r="B27" s="1724"/>
      <c r="C27" s="1724"/>
      <c r="D27" s="1724"/>
      <c r="E27" s="1724"/>
      <c r="F27" s="1724"/>
      <c r="G27" s="1724"/>
      <c r="H27" s="1724"/>
      <c r="I27" s="1724"/>
      <c r="J27" s="1724"/>
      <c r="K27" s="1725"/>
      <c r="L27" s="1724"/>
      <c r="M27" s="1724"/>
      <c r="N27" s="1724"/>
      <c r="O27" s="1724"/>
      <c r="P27" s="1724"/>
      <c r="Q27" s="1724"/>
      <c r="R27" s="1724"/>
      <c r="S27" s="1724"/>
      <c r="T27" s="1724"/>
      <c r="U27" s="1724"/>
      <c r="V27" s="1724"/>
      <c r="W27" s="1724"/>
      <c r="X27" s="1724"/>
      <c r="Y27" s="1724"/>
      <c r="Z27" s="1724"/>
      <c r="AA27" s="1724"/>
      <c r="AB27" s="1724"/>
      <c r="AC27" s="1724"/>
      <c r="AD27" s="1724"/>
      <c r="AE27" s="1724"/>
      <c r="AF27" s="1724"/>
    </row>
    <row r="28" spans="2:32" x14ac:dyDescent="0.25">
      <c r="B28" s="1724"/>
      <c r="C28" s="1724"/>
      <c r="D28" s="1724"/>
      <c r="E28" s="1724"/>
      <c r="F28" s="1724"/>
      <c r="G28" s="1724"/>
      <c r="H28" s="1724"/>
      <c r="I28" s="1724"/>
      <c r="J28" s="1724"/>
      <c r="K28" s="1725"/>
      <c r="L28" s="1724"/>
      <c r="M28" s="1724"/>
      <c r="N28" s="1724"/>
      <c r="O28" s="1724"/>
      <c r="P28" s="1724"/>
      <c r="Q28" s="1724"/>
      <c r="R28" s="1724"/>
      <c r="S28" s="1724"/>
      <c r="T28" s="1724"/>
      <c r="U28" s="1724"/>
      <c r="V28" s="1724"/>
      <c r="W28" s="1724"/>
      <c r="X28" s="1724"/>
      <c r="Y28" s="1724"/>
      <c r="Z28" s="1724"/>
      <c r="AA28" s="1724"/>
      <c r="AB28" s="1724"/>
      <c r="AC28" s="1724"/>
      <c r="AD28" s="1724"/>
      <c r="AE28" s="1724"/>
      <c r="AF28" s="1724"/>
    </row>
    <row r="29" spans="2:32" x14ac:dyDescent="0.25">
      <c r="B29" s="1724"/>
      <c r="C29" s="1724"/>
      <c r="D29" s="1724"/>
      <c r="E29" s="1724"/>
      <c r="F29" s="1724"/>
      <c r="G29" s="1724"/>
      <c r="H29" s="1724"/>
      <c r="I29" s="1724"/>
      <c r="J29" s="1724"/>
      <c r="K29" s="1725"/>
      <c r="L29" s="1724"/>
      <c r="M29" s="1724"/>
      <c r="N29" s="1724"/>
      <c r="O29" s="1724"/>
      <c r="P29" s="1724"/>
      <c r="Q29" s="1724"/>
      <c r="R29" s="1724"/>
      <c r="S29" s="1724"/>
      <c r="T29" s="1724"/>
      <c r="U29" s="1724"/>
      <c r="V29" s="1724"/>
      <c r="W29" s="1724"/>
      <c r="X29" s="1724"/>
      <c r="Y29" s="1724"/>
      <c r="Z29" s="1724"/>
      <c r="AA29" s="1724"/>
      <c r="AB29" s="1724"/>
      <c r="AC29" s="1724"/>
      <c r="AD29" s="1724"/>
      <c r="AE29" s="1724"/>
      <c r="AF29" s="1724"/>
    </row>
    <row r="30" spans="2:32" x14ac:dyDescent="0.25">
      <c r="B30" s="1724"/>
      <c r="C30" s="1724"/>
      <c r="D30" s="1724"/>
      <c r="E30" s="1724"/>
      <c r="F30" s="1724"/>
      <c r="G30" s="1724"/>
      <c r="H30" s="1724"/>
      <c r="I30" s="1724"/>
      <c r="J30" s="1724"/>
      <c r="K30" s="1725"/>
      <c r="L30" s="1724"/>
      <c r="M30" s="1724"/>
      <c r="N30" s="1724"/>
      <c r="O30" s="1724"/>
      <c r="P30" s="1724"/>
      <c r="Q30" s="1724"/>
      <c r="R30" s="1724"/>
      <c r="S30" s="1724"/>
      <c r="T30" s="1724"/>
      <c r="U30" s="1724"/>
      <c r="V30" s="1724"/>
      <c r="W30" s="1724"/>
      <c r="X30" s="1724"/>
      <c r="Y30" s="1724"/>
      <c r="Z30" s="1724"/>
      <c r="AA30" s="1724"/>
      <c r="AB30" s="1724"/>
      <c r="AC30" s="1724"/>
      <c r="AD30" s="1724"/>
      <c r="AE30" s="1724"/>
      <c r="AF30" s="1724"/>
    </row>
    <row r="31" spans="2:32" x14ac:dyDescent="0.25">
      <c r="B31" s="1724"/>
      <c r="C31" s="1724"/>
      <c r="D31" s="1724"/>
      <c r="E31" s="1724"/>
      <c r="F31" s="1724"/>
      <c r="G31" s="1724"/>
      <c r="H31" s="1724"/>
      <c r="I31" s="1724"/>
      <c r="J31" s="1724"/>
      <c r="K31" s="1725"/>
      <c r="L31" s="1724"/>
      <c r="M31" s="1724"/>
      <c r="N31" s="1724"/>
      <c r="O31" s="1724"/>
      <c r="P31" s="1724"/>
      <c r="Q31" s="1724"/>
      <c r="R31" s="1724"/>
      <c r="S31" s="1724"/>
      <c r="T31" s="1724"/>
      <c r="U31" s="1724"/>
      <c r="V31" s="1724"/>
      <c r="W31" s="1724"/>
      <c r="X31" s="1724"/>
      <c r="Y31" s="1724"/>
      <c r="Z31" s="1724"/>
      <c r="AA31" s="1724"/>
      <c r="AB31" s="1724"/>
      <c r="AC31" s="1724"/>
      <c r="AD31" s="1724"/>
      <c r="AE31" s="1724"/>
      <c r="AF31" s="1724"/>
    </row>
    <row r="32" spans="2:32" x14ac:dyDescent="0.25">
      <c r="B32" s="1724"/>
      <c r="C32" s="1724"/>
      <c r="D32" s="1724"/>
      <c r="E32" s="1724"/>
      <c r="F32" s="1724"/>
      <c r="G32" s="1724"/>
      <c r="H32" s="1724"/>
      <c r="I32" s="1724"/>
      <c r="J32" s="1724"/>
      <c r="K32" s="1725"/>
      <c r="L32" s="1724"/>
      <c r="M32" s="1724"/>
      <c r="N32" s="1724"/>
      <c r="O32" s="1724"/>
      <c r="P32" s="1724"/>
      <c r="Q32" s="1724"/>
      <c r="R32" s="1724"/>
      <c r="S32" s="1724"/>
      <c r="T32" s="1724"/>
      <c r="U32" s="1724"/>
      <c r="V32" s="1724"/>
      <c r="W32" s="1724"/>
      <c r="X32" s="1724"/>
      <c r="Y32" s="1724"/>
      <c r="Z32" s="1724"/>
      <c r="AA32" s="1724"/>
      <c r="AB32" s="1724"/>
      <c r="AC32" s="1724"/>
      <c r="AD32" s="1724"/>
      <c r="AE32" s="1724"/>
      <c r="AF32" s="1724"/>
    </row>
    <row r="72" spans="33:35" x14ac:dyDescent="0.25">
      <c r="AG72" s="1722"/>
      <c r="AH72" s="1722"/>
      <c r="AI72" s="1722"/>
    </row>
    <row r="73" spans="33:35" x14ac:dyDescent="0.25">
      <c r="AG73" s="1724"/>
    </row>
    <row r="74" spans="33:35" x14ac:dyDescent="0.25">
      <c r="AG74" s="1724"/>
    </row>
    <row r="75" spans="33:35" x14ac:dyDescent="0.25">
      <c r="AG75" s="1724"/>
    </row>
    <row r="76" spans="33:35" x14ac:dyDescent="0.25">
      <c r="AG76" s="1724"/>
    </row>
    <row r="77" spans="33:35" x14ac:dyDescent="0.25">
      <c r="AG77" s="1724"/>
    </row>
    <row r="78" spans="33:35" x14ac:dyDescent="0.25">
      <c r="AG78" s="1724"/>
    </row>
    <row r="79" spans="33:35" x14ac:dyDescent="0.25">
      <c r="AG79" s="1724"/>
    </row>
    <row r="80" spans="33:35" x14ac:dyDescent="0.25">
      <c r="AG80" s="1724"/>
    </row>
    <row r="81" spans="33:33" x14ac:dyDescent="0.25">
      <c r="AG81" s="1724"/>
    </row>
    <row r="82" spans="33:33" x14ac:dyDescent="0.25">
      <c r="AG82" s="1724"/>
    </row>
    <row r="83" spans="33:33" x14ac:dyDescent="0.25">
      <c r="AG83" s="1724"/>
    </row>
    <row r="84" spans="33:33" x14ac:dyDescent="0.25">
      <c r="AG84" s="1724"/>
    </row>
    <row r="85" spans="33:33" x14ac:dyDescent="0.25">
      <c r="AG85" s="1724"/>
    </row>
    <row r="86" spans="33:33" x14ac:dyDescent="0.25">
      <c r="AG86" s="1724"/>
    </row>
    <row r="87" spans="33:33" x14ac:dyDescent="0.25">
      <c r="AG87" s="1724"/>
    </row>
    <row r="88" spans="33:33" x14ac:dyDescent="0.25">
      <c r="AG88" s="1724"/>
    </row>
    <row r="89" spans="33:33" x14ac:dyDescent="0.25">
      <c r="AG89" s="1724"/>
    </row>
    <row r="90" spans="33:33" x14ac:dyDescent="0.25">
      <c r="AG90" s="1724"/>
    </row>
  </sheetData>
  <mergeCells count="9">
    <mergeCell ref="A1:A3"/>
    <mergeCell ref="C1:D1"/>
    <mergeCell ref="E1:I1"/>
    <mergeCell ref="L1:AB1"/>
    <mergeCell ref="AC1:AF1"/>
    <mergeCell ref="C2:D2"/>
    <mergeCell ref="E2:F2"/>
    <mergeCell ref="L2:R2"/>
    <mergeCell ref="S2:AB2"/>
  </mergeCells>
  <printOptions horizontalCentered="1" verticalCentered="1"/>
  <pageMargins left="0.70866141732283472" right="0.11811023622047245" top="0.74803149606299213" bottom="0.74803149606299213" header="0.31496062992125984" footer="0.31496062992125984"/>
  <pageSetup paperSize="9" scale="3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B55"/>
  <sheetViews>
    <sheetView zoomScale="90" zoomScaleNormal="90" workbookViewId="0">
      <pane ySplit="3" topLeftCell="A7" activePane="bottomLeft" state="frozen"/>
      <selection pane="bottomLeft" activeCell="C31" sqref="C31"/>
    </sheetView>
  </sheetViews>
  <sheetFormatPr defaultRowHeight="15" x14ac:dyDescent="0.25"/>
  <cols>
    <col min="1" max="2" width="9.140625" style="807"/>
    <col min="3" max="3" width="29.5703125" style="807" customWidth="1"/>
    <col min="4" max="13" width="3.7109375" style="807" customWidth="1"/>
    <col min="14" max="14" width="52.85546875" style="911" customWidth="1"/>
    <col min="15" max="15" width="5.7109375" style="807" customWidth="1"/>
    <col min="16" max="17" width="8.7109375" style="807" customWidth="1"/>
    <col min="18" max="18" width="26.5703125" style="909" customWidth="1"/>
    <col min="19" max="22" width="8.7109375" style="807" customWidth="1"/>
    <col min="23" max="23" width="8.7109375" style="912" customWidth="1"/>
    <col min="24" max="24" width="8.7109375" style="807" customWidth="1"/>
    <col min="25" max="25" width="12" style="807" bestFit="1" customWidth="1"/>
    <col min="26" max="26" width="13.42578125" style="807" bestFit="1" customWidth="1"/>
    <col min="27" max="27" width="12" style="807" bestFit="1" customWidth="1"/>
    <col min="28" max="28" width="8.7109375" style="807" customWidth="1"/>
    <col min="29" max="258" width="9.140625" style="807"/>
    <col min="259" max="259" width="29.5703125" style="807" customWidth="1"/>
    <col min="260" max="260" width="26.5703125" style="807" customWidth="1"/>
    <col min="261" max="270" width="3.7109375" style="807" customWidth="1"/>
    <col min="271" max="271" width="52.85546875" style="807" customWidth="1"/>
    <col min="272" max="272" width="12" style="807" bestFit="1" customWidth="1"/>
    <col min="273" max="273" width="13.42578125" style="807" bestFit="1" customWidth="1"/>
    <col min="274" max="274" width="12" style="807" bestFit="1" customWidth="1"/>
    <col min="275" max="275" width="8.7109375" style="807" customWidth="1"/>
    <col min="276" max="276" width="5.7109375" style="807" customWidth="1"/>
    <col min="277" max="284" width="8.7109375" style="807" customWidth="1"/>
    <col min="285" max="514" width="9.140625" style="807"/>
    <col min="515" max="515" width="29.5703125" style="807" customWidth="1"/>
    <col min="516" max="516" width="26.5703125" style="807" customWidth="1"/>
    <col min="517" max="526" width="3.7109375" style="807" customWidth="1"/>
    <col min="527" max="527" width="52.85546875" style="807" customWidth="1"/>
    <col min="528" max="528" width="12" style="807" bestFit="1" customWidth="1"/>
    <col min="529" max="529" width="13.42578125" style="807" bestFit="1" customWidth="1"/>
    <col min="530" max="530" width="12" style="807" bestFit="1" customWidth="1"/>
    <col min="531" max="531" width="8.7109375" style="807" customWidth="1"/>
    <col min="532" max="532" width="5.7109375" style="807" customWidth="1"/>
    <col min="533" max="540" width="8.7109375" style="807" customWidth="1"/>
    <col min="541" max="770" width="9.140625" style="807"/>
    <col min="771" max="771" width="29.5703125" style="807" customWidth="1"/>
    <col min="772" max="772" width="26.5703125" style="807" customWidth="1"/>
    <col min="773" max="782" width="3.7109375" style="807" customWidth="1"/>
    <col min="783" max="783" width="52.85546875" style="807" customWidth="1"/>
    <col min="784" max="784" width="12" style="807" bestFit="1" customWidth="1"/>
    <col min="785" max="785" width="13.42578125" style="807" bestFit="1" customWidth="1"/>
    <col min="786" max="786" width="12" style="807" bestFit="1" customWidth="1"/>
    <col min="787" max="787" width="8.7109375" style="807" customWidth="1"/>
    <col min="788" max="788" width="5.7109375" style="807" customWidth="1"/>
    <col min="789" max="796" width="8.7109375" style="807" customWidth="1"/>
    <col min="797" max="1026" width="9.140625" style="807"/>
    <col min="1027" max="1027" width="29.5703125" style="807" customWidth="1"/>
    <col min="1028" max="1028" width="26.5703125" style="807" customWidth="1"/>
    <col min="1029" max="1038" width="3.7109375" style="807" customWidth="1"/>
    <col min="1039" max="1039" width="52.85546875" style="807" customWidth="1"/>
    <col min="1040" max="1040" width="12" style="807" bestFit="1" customWidth="1"/>
    <col min="1041" max="1041" width="13.42578125" style="807" bestFit="1" customWidth="1"/>
    <col min="1042" max="1042" width="12" style="807" bestFit="1" customWidth="1"/>
    <col min="1043" max="1043" width="8.7109375" style="807" customWidth="1"/>
    <col min="1044" max="1044" width="5.7109375" style="807" customWidth="1"/>
    <col min="1045" max="1052" width="8.7109375" style="807" customWidth="1"/>
    <col min="1053" max="1282" width="9.140625" style="807"/>
    <col min="1283" max="1283" width="29.5703125" style="807" customWidth="1"/>
    <col min="1284" max="1284" width="26.5703125" style="807" customWidth="1"/>
    <col min="1285" max="1294" width="3.7109375" style="807" customWidth="1"/>
    <col min="1295" max="1295" width="52.85546875" style="807" customWidth="1"/>
    <col min="1296" max="1296" width="12" style="807" bestFit="1" customWidth="1"/>
    <col min="1297" max="1297" width="13.42578125" style="807" bestFit="1" customWidth="1"/>
    <col min="1298" max="1298" width="12" style="807" bestFit="1" customWidth="1"/>
    <col min="1299" max="1299" width="8.7109375" style="807" customWidth="1"/>
    <col min="1300" max="1300" width="5.7109375" style="807" customWidth="1"/>
    <col min="1301" max="1308" width="8.7109375" style="807" customWidth="1"/>
    <col min="1309" max="1538" width="9.140625" style="807"/>
    <col min="1539" max="1539" width="29.5703125" style="807" customWidth="1"/>
    <col min="1540" max="1540" width="26.5703125" style="807" customWidth="1"/>
    <col min="1541" max="1550" width="3.7109375" style="807" customWidth="1"/>
    <col min="1551" max="1551" width="52.85546875" style="807" customWidth="1"/>
    <col min="1552" max="1552" width="12" style="807" bestFit="1" customWidth="1"/>
    <col min="1553" max="1553" width="13.42578125" style="807" bestFit="1" customWidth="1"/>
    <col min="1554" max="1554" width="12" style="807" bestFit="1" customWidth="1"/>
    <col min="1555" max="1555" width="8.7109375" style="807" customWidth="1"/>
    <col min="1556" max="1556" width="5.7109375" style="807" customWidth="1"/>
    <col min="1557" max="1564" width="8.7109375" style="807" customWidth="1"/>
    <col min="1565" max="1794" width="9.140625" style="807"/>
    <col min="1795" max="1795" width="29.5703125" style="807" customWidth="1"/>
    <col min="1796" max="1796" width="26.5703125" style="807" customWidth="1"/>
    <col min="1797" max="1806" width="3.7109375" style="807" customWidth="1"/>
    <col min="1807" max="1807" width="52.85546875" style="807" customWidth="1"/>
    <col min="1808" max="1808" width="12" style="807" bestFit="1" customWidth="1"/>
    <col min="1809" max="1809" width="13.42578125" style="807" bestFit="1" customWidth="1"/>
    <col min="1810" max="1810" width="12" style="807" bestFit="1" customWidth="1"/>
    <col min="1811" max="1811" width="8.7109375" style="807" customWidth="1"/>
    <col min="1812" max="1812" width="5.7109375" style="807" customWidth="1"/>
    <col min="1813" max="1820" width="8.7109375" style="807" customWidth="1"/>
    <col min="1821" max="2050" width="9.140625" style="807"/>
    <col min="2051" max="2051" width="29.5703125" style="807" customWidth="1"/>
    <col min="2052" max="2052" width="26.5703125" style="807" customWidth="1"/>
    <col min="2053" max="2062" width="3.7109375" style="807" customWidth="1"/>
    <col min="2063" max="2063" width="52.85546875" style="807" customWidth="1"/>
    <col min="2064" max="2064" width="12" style="807" bestFit="1" customWidth="1"/>
    <col min="2065" max="2065" width="13.42578125" style="807" bestFit="1" customWidth="1"/>
    <col min="2066" max="2066" width="12" style="807" bestFit="1" customWidth="1"/>
    <col min="2067" max="2067" width="8.7109375" style="807" customWidth="1"/>
    <col min="2068" max="2068" width="5.7109375" style="807" customWidth="1"/>
    <col min="2069" max="2076" width="8.7109375" style="807" customWidth="1"/>
    <col min="2077" max="2306" width="9.140625" style="807"/>
    <col min="2307" max="2307" width="29.5703125" style="807" customWidth="1"/>
    <col min="2308" max="2308" width="26.5703125" style="807" customWidth="1"/>
    <col min="2309" max="2318" width="3.7109375" style="807" customWidth="1"/>
    <col min="2319" max="2319" width="52.85546875" style="807" customWidth="1"/>
    <col min="2320" max="2320" width="12" style="807" bestFit="1" customWidth="1"/>
    <col min="2321" max="2321" width="13.42578125" style="807" bestFit="1" customWidth="1"/>
    <col min="2322" max="2322" width="12" style="807" bestFit="1" customWidth="1"/>
    <col min="2323" max="2323" width="8.7109375" style="807" customWidth="1"/>
    <col min="2324" max="2324" width="5.7109375" style="807" customWidth="1"/>
    <col min="2325" max="2332" width="8.7109375" style="807" customWidth="1"/>
    <col min="2333" max="2562" width="9.140625" style="807"/>
    <col min="2563" max="2563" width="29.5703125" style="807" customWidth="1"/>
    <col min="2564" max="2564" width="26.5703125" style="807" customWidth="1"/>
    <col min="2565" max="2574" width="3.7109375" style="807" customWidth="1"/>
    <col min="2575" max="2575" width="52.85546875" style="807" customWidth="1"/>
    <col min="2576" max="2576" width="12" style="807" bestFit="1" customWidth="1"/>
    <col min="2577" max="2577" width="13.42578125" style="807" bestFit="1" customWidth="1"/>
    <col min="2578" max="2578" width="12" style="807" bestFit="1" customWidth="1"/>
    <col min="2579" max="2579" width="8.7109375" style="807" customWidth="1"/>
    <col min="2580" max="2580" width="5.7109375" style="807" customWidth="1"/>
    <col min="2581" max="2588" width="8.7109375" style="807" customWidth="1"/>
    <col min="2589" max="2818" width="9.140625" style="807"/>
    <col min="2819" max="2819" width="29.5703125" style="807" customWidth="1"/>
    <col min="2820" max="2820" width="26.5703125" style="807" customWidth="1"/>
    <col min="2821" max="2830" width="3.7109375" style="807" customWidth="1"/>
    <col min="2831" max="2831" width="52.85546875" style="807" customWidth="1"/>
    <col min="2832" max="2832" width="12" style="807" bestFit="1" customWidth="1"/>
    <col min="2833" max="2833" width="13.42578125" style="807" bestFit="1" customWidth="1"/>
    <col min="2834" max="2834" width="12" style="807" bestFit="1" customWidth="1"/>
    <col min="2835" max="2835" width="8.7109375" style="807" customWidth="1"/>
    <col min="2836" max="2836" width="5.7109375" style="807" customWidth="1"/>
    <col min="2837" max="2844" width="8.7109375" style="807" customWidth="1"/>
    <col min="2845" max="3074" width="9.140625" style="807"/>
    <col min="3075" max="3075" width="29.5703125" style="807" customWidth="1"/>
    <col min="3076" max="3076" width="26.5703125" style="807" customWidth="1"/>
    <col min="3077" max="3086" width="3.7109375" style="807" customWidth="1"/>
    <col min="3087" max="3087" width="52.85546875" style="807" customWidth="1"/>
    <col min="3088" max="3088" width="12" style="807" bestFit="1" customWidth="1"/>
    <col min="3089" max="3089" width="13.42578125" style="807" bestFit="1" customWidth="1"/>
    <col min="3090" max="3090" width="12" style="807" bestFit="1" customWidth="1"/>
    <col min="3091" max="3091" width="8.7109375" style="807" customWidth="1"/>
    <col min="3092" max="3092" width="5.7109375" style="807" customWidth="1"/>
    <col min="3093" max="3100" width="8.7109375" style="807" customWidth="1"/>
    <col min="3101" max="3330" width="9.140625" style="807"/>
    <col min="3331" max="3331" width="29.5703125" style="807" customWidth="1"/>
    <col min="3332" max="3332" width="26.5703125" style="807" customWidth="1"/>
    <col min="3333" max="3342" width="3.7109375" style="807" customWidth="1"/>
    <col min="3343" max="3343" width="52.85546875" style="807" customWidth="1"/>
    <col min="3344" max="3344" width="12" style="807" bestFit="1" customWidth="1"/>
    <col min="3345" max="3345" width="13.42578125" style="807" bestFit="1" customWidth="1"/>
    <col min="3346" max="3346" width="12" style="807" bestFit="1" customWidth="1"/>
    <col min="3347" max="3347" width="8.7109375" style="807" customWidth="1"/>
    <col min="3348" max="3348" width="5.7109375" style="807" customWidth="1"/>
    <col min="3349" max="3356" width="8.7109375" style="807" customWidth="1"/>
    <col min="3357" max="3586" width="9.140625" style="807"/>
    <col min="3587" max="3587" width="29.5703125" style="807" customWidth="1"/>
    <col min="3588" max="3588" width="26.5703125" style="807" customWidth="1"/>
    <col min="3589" max="3598" width="3.7109375" style="807" customWidth="1"/>
    <col min="3599" max="3599" width="52.85546875" style="807" customWidth="1"/>
    <col min="3600" max="3600" width="12" style="807" bestFit="1" customWidth="1"/>
    <col min="3601" max="3601" width="13.42578125" style="807" bestFit="1" customWidth="1"/>
    <col min="3602" max="3602" width="12" style="807" bestFit="1" customWidth="1"/>
    <col min="3603" max="3603" width="8.7109375" style="807" customWidth="1"/>
    <col min="3604" max="3604" width="5.7109375" style="807" customWidth="1"/>
    <col min="3605" max="3612" width="8.7109375" style="807" customWidth="1"/>
    <col min="3613" max="3842" width="9.140625" style="807"/>
    <col min="3843" max="3843" width="29.5703125" style="807" customWidth="1"/>
    <col min="3844" max="3844" width="26.5703125" style="807" customWidth="1"/>
    <col min="3845" max="3854" width="3.7109375" style="807" customWidth="1"/>
    <col min="3855" max="3855" width="52.85546875" style="807" customWidth="1"/>
    <col min="3856" max="3856" width="12" style="807" bestFit="1" customWidth="1"/>
    <col min="3857" max="3857" width="13.42578125" style="807" bestFit="1" customWidth="1"/>
    <col min="3858" max="3858" width="12" style="807" bestFit="1" customWidth="1"/>
    <col min="3859" max="3859" width="8.7109375" style="807" customWidth="1"/>
    <col min="3860" max="3860" width="5.7109375" style="807" customWidth="1"/>
    <col min="3861" max="3868" width="8.7109375" style="807" customWidth="1"/>
    <col min="3869" max="4098" width="9.140625" style="807"/>
    <col min="4099" max="4099" width="29.5703125" style="807" customWidth="1"/>
    <col min="4100" max="4100" width="26.5703125" style="807" customWidth="1"/>
    <col min="4101" max="4110" width="3.7109375" style="807" customWidth="1"/>
    <col min="4111" max="4111" width="52.85546875" style="807" customWidth="1"/>
    <col min="4112" max="4112" width="12" style="807" bestFit="1" customWidth="1"/>
    <col min="4113" max="4113" width="13.42578125" style="807" bestFit="1" customWidth="1"/>
    <col min="4114" max="4114" width="12" style="807" bestFit="1" customWidth="1"/>
    <col min="4115" max="4115" width="8.7109375" style="807" customWidth="1"/>
    <col min="4116" max="4116" width="5.7109375" style="807" customWidth="1"/>
    <col min="4117" max="4124" width="8.7109375" style="807" customWidth="1"/>
    <col min="4125" max="4354" width="9.140625" style="807"/>
    <col min="4355" max="4355" width="29.5703125" style="807" customWidth="1"/>
    <col min="4356" max="4356" width="26.5703125" style="807" customWidth="1"/>
    <col min="4357" max="4366" width="3.7109375" style="807" customWidth="1"/>
    <col min="4367" max="4367" width="52.85546875" style="807" customWidth="1"/>
    <col min="4368" max="4368" width="12" style="807" bestFit="1" customWidth="1"/>
    <col min="4369" max="4369" width="13.42578125" style="807" bestFit="1" customWidth="1"/>
    <col min="4370" max="4370" width="12" style="807" bestFit="1" customWidth="1"/>
    <col min="4371" max="4371" width="8.7109375" style="807" customWidth="1"/>
    <col min="4372" max="4372" width="5.7109375" style="807" customWidth="1"/>
    <col min="4373" max="4380" width="8.7109375" style="807" customWidth="1"/>
    <col min="4381" max="4610" width="9.140625" style="807"/>
    <col min="4611" max="4611" width="29.5703125" style="807" customWidth="1"/>
    <col min="4612" max="4612" width="26.5703125" style="807" customWidth="1"/>
    <col min="4613" max="4622" width="3.7109375" style="807" customWidth="1"/>
    <col min="4623" max="4623" width="52.85546875" style="807" customWidth="1"/>
    <col min="4624" max="4624" width="12" style="807" bestFit="1" customWidth="1"/>
    <col min="4625" max="4625" width="13.42578125" style="807" bestFit="1" customWidth="1"/>
    <col min="4626" max="4626" width="12" style="807" bestFit="1" customWidth="1"/>
    <col min="4627" max="4627" width="8.7109375" style="807" customWidth="1"/>
    <col min="4628" max="4628" width="5.7109375" style="807" customWidth="1"/>
    <col min="4629" max="4636" width="8.7109375" style="807" customWidth="1"/>
    <col min="4637" max="4866" width="9.140625" style="807"/>
    <col min="4867" max="4867" width="29.5703125" style="807" customWidth="1"/>
    <col min="4868" max="4868" width="26.5703125" style="807" customWidth="1"/>
    <col min="4869" max="4878" width="3.7109375" style="807" customWidth="1"/>
    <col min="4879" max="4879" width="52.85546875" style="807" customWidth="1"/>
    <col min="4880" max="4880" width="12" style="807" bestFit="1" customWidth="1"/>
    <col min="4881" max="4881" width="13.42578125" style="807" bestFit="1" customWidth="1"/>
    <col min="4882" max="4882" width="12" style="807" bestFit="1" customWidth="1"/>
    <col min="4883" max="4883" width="8.7109375" style="807" customWidth="1"/>
    <col min="4884" max="4884" width="5.7109375" style="807" customWidth="1"/>
    <col min="4885" max="4892" width="8.7109375" style="807" customWidth="1"/>
    <col min="4893" max="5122" width="9.140625" style="807"/>
    <col min="5123" max="5123" width="29.5703125" style="807" customWidth="1"/>
    <col min="5124" max="5124" width="26.5703125" style="807" customWidth="1"/>
    <col min="5125" max="5134" width="3.7109375" style="807" customWidth="1"/>
    <col min="5135" max="5135" width="52.85546875" style="807" customWidth="1"/>
    <col min="5136" max="5136" width="12" style="807" bestFit="1" customWidth="1"/>
    <col min="5137" max="5137" width="13.42578125" style="807" bestFit="1" customWidth="1"/>
    <col min="5138" max="5138" width="12" style="807" bestFit="1" customWidth="1"/>
    <col min="5139" max="5139" width="8.7109375" style="807" customWidth="1"/>
    <col min="5140" max="5140" width="5.7109375" style="807" customWidth="1"/>
    <col min="5141" max="5148" width="8.7109375" style="807" customWidth="1"/>
    <col min="5149" max="5378" width="9.140625" style="807"/>
    <col min="5379" max="5379" width="29.5703125" style="807" customWidth="1"/>
    <col min="5380" max="5380" width="26.5703125" style="807" customWidth="1"/>
    <col min="5381" max="5390" width="3.7109375" style="807" customWidth="1"/>
    <col min="5391" max="5391" width="52.85546875" style="807" customWidth="1"/>
    <col min="5392" max="5392" width="12" style="807" bestFit="1" customWidth="1"/>
    <col min="5393" max="5393" width="13.42578125" style="807" bestFit="1" customWidth="1"/>
    <col min="5394" max="5394" width="12" style="807" bestFit="1" customWidth="1"/>
    <col min="5395" max="5395" width="8.7109375" style="807" customWidth="1"/>
    <col min="5396" max="5396" width="5.7109375" style="807" customWidth="1"/>
    <col min="5397" max="5404" width="8.7109375" style="807" customWidth="1"/>
    <col min="5405" max="5634" width="9.140625" style="807"/>
    <col min="5635" max="5635" width="29.5703125" style="807" customWidth="1"/>
    <col min="5636" max="5636" width="26.5703125" style="807" customWidth="1"/>
    <col min="5637" max="5646" width="3.7109375" style="807" customWidth="1"/>
    <col min="5647" max="5647" width="52.85546875" style="807" customWidth="1"/>
    <col min="5648" max="5648" width="12" style="807" bestFit="1" customWidth="1"/>
    <col min="5649" max="5649" width="13.42578125" style="807" bestFit="1" customWidth="1"/>
    <col min="5650" max="5650" width="12" style="807" bestFit="1" customWidth="1"/>
    <col min="5651" max="5651" width="8.7109375" style="807" customWidth="1"/>
    <col min="5652" max="5652" width="5.7109375" style="807" customWidth="1"/>
    <col min="5653" max="5660" width="8.7109375" style="807" customWidth="1"/>
    <col min="5661" max="5890" width="9.140625" style="807"/>
    <col min="5891" max="5891" width="29.5703125" style="807" customWidth="1"/>
    <col min="5892" max="5892" width="26.5703125" style="807" customWidth="1"/>
    <col min="5893" max="5902" width="3.7109375" style="807" customWidth="1"/>
    <col min="5903" max="5903" width="52.85546875" style="807" customWidth="1"/>
    <col min="5904" max="5904" width="12" style="807" bestFit="1" customWidth="1"/>
    <col min="5905" max="5905" width="13.42578125" style="807" bestFit="1" customWidth="1"/>
    <col min="5906" max="5906" width="12" style="807" bestFit="1" customWidth="1"/>
    <col min="5907" max="5907" width="8.7109375" style="807" customWidth="1"/>
    <col min="5908" max="5908" width="5.7109375" style="807" customWidth="1"/>
    <col min="5909" max="5916" width="8.7109375" style="807" customWidth="1"/>
    <col min="5917" max="6146" width="9.140625" style="807"/>
    <col min="6147" max="6147" width="29.5703125" style="807" customWidth="1"/>
    <col min="6148" max="6148" width="26.5703125" style="807" customWidth="1"/>
    <col min="6149" max="6158" width="3.7109375" style="807" customWidth="1"/>
    <col min="6159" max="6159" width="52.85546875" style="807" customWidth="1"/>
    <col min="6160" max="6160" width="12" style="807" bestFit="1" customWidth="1"/>
    <col min="6161" max="6161" width="13.42578125" style="807" bestFit="1" customWidth="1"/>
    <col min="6162" max="6162" width="12" style="807" bestFit="1" customWidth="1"/>
    <col min="6163" max="6163" width="8.7109375" style="807" customWidth="1"/>
    <col min="6164" max="6164" width="5.7109375" style="807" customWidth="1"/>
    <col min="6165" max="6172" width="8.7109375" style="807" customWidth="1"/>
    <col min="6173" max="6402" width="9.140625" style="807"/>
    <col min="6403" max="6403" width="29.5703125" style="807" customWidth="1"/>
    <col min="6404" max="6404" width="26.5703125" style="807" customWidth="1"/>
    <col min="6405" max="6414" width="3.7109375" style="807" customWidth="1"/>
    <col min="6415" max="6415" width="52.85546875" style="807" customWidth="1"/>
    <col min="6416" max="6416" width="12" style="807" bestFit="1" customWidth="1"/>
    <col min="6417" max="6417" width="13.42578125" style="807" bestFit="1" customWidth="1"/>
    <col min="6418" max="6418" width="12" style="807" bestFit="1" customWidth="1"/>
    <col min="6419" max="6419" width="8.7109375" style="807" customWidth="1"/>
    <col min="6420" max="6420" width="5.7109375" style="807" customWidth="1"/>
    <col min="6421" max="6428" width="8.7109375" style="807" customWidth="1"/>
    <col min="6429" max="6658" width="9.140625" style="807"/>
    <col min="6659" max="6659" width="29.5703125" style="807" customWidth="1"/>
    <col min="6660" max="6660" width="26.5703125" style="807" customWidth="1"/>
    <col min="6661" max="6670" width="3.7109375" style="807" customWidth="1"/>
    <col min="6671" max="6671" width="52.85546875" style="807" customWidth="1"/>
    <col min="6672" max="6672" width="12" style="807" bestFit="1" customWidth="1"/>
    <col min="6673" max="6673" width="13.42578125" style="807" bestFit="1" customWidth="1"/>
    <col min="6674" max="6674" width="12" style="807" bestFit="1" customWidth="1"/>
    <col min="6675" max="6675" width="8.7109375" style="807" customWidth="1"/>
    <col min="6676" max="6676" width="5.7109375" style="807" customWidth="1"/>
    <col min="6677" max="6684" width="8.7109375" style="807" customWidth="1"/>
    <col min="6685" max="6914" width="9.140625" style="807"/>
    <col min="6915" max="6915" width="29.5703125" style="807" customWidth="1"/>
    <col min="6916" max="6916" width="26.5703125" style="807" customWidth="1"/>
    <col min="6917" max="6926" width="3.7109375" style="807" customWidth="1"/>
    <col min="6927" max="6927" width="52.85546875" style="807" customWidth="1"/>
    <col min="6928" max="6928" width="12" style="807" bestFit="1" customWidth="1"/>
    <col min="6929" max="6929" width="13.42578125" style="807" bestFit="1" customWidth="1"/>
    <col min="6930" max="6930" width="12" style="807" bestFit="1" customWidth="1"/>
    <col min="6931" max="6931" width="8.7109375" style="807" customWidth="1"/>
    <col min="6932" max="6932" width="5.7109375" style="807" customWidth="1"/>
    <col min="6933" max="6940" width="8.7109375" style="807" customWidth="1"/>
    <col min="6941" max="7170" width="9.140625" style="807"/>
    <col min="7171" max="7171" width="29.5703125" style="807" customWidth="1"/>
    <col min="7172" max="7172" width="26.5703125" style="807" customWidth="1"/>
    <col min="7173" max="7182" width="3.7109375" style="807" customWidth="1"/>
    <col min="7183" max="7183" width="52.85546875" style="807" customWidth="1"/>
    <col min="7184" max="7184" width="12" style="807" bestFit="1" customWidth="1"/>
    <col min="7185" max="7185" width="13.42578125" style="807" bestFit="1" customWidth="1"/>
    <col min="7186" max="7186" width="12" style="807" bestFit="1" customWidth="1"/>
    <col min="7187" max="7187" width="8.7109375" style="807" customWidth="1"/>
    <col min="7188" max="7188" width="5.7109375" style="807" customWidth="1"/>
    <col min="7189" max="7196" width="8.7109375" style="807" customWidth="1"/>
    <col min="7197" max="7426" width="9.140625" style="807"/>
    <col min="7427" max="7427" width="29.5703125" style="807" customWidth="1"/>
    <col min="7428" max="7428" width="26.5703125" style="807" customWidth="1"/>
    <col min="7429" max="7438" width="3.7109375" style="807" customWidth="1"/>
    <col min="7439" max="7439" width="52.85546875" style="807" customWidth="1"/>
    <col min="7440" max="7440" width="12" style="807" bestFit="1" customWidth="1"/>
    <col min="7441" max="7441" width="13.42578125" style="807" bestFit="1" customWidth="1"/>
    <col min="7442" max="7442" width="12" style="807" bestFit="1" customWidth="1"/>
    <col min="7443" max="7443" width="8.7109375" style="807" customWidth="1"/>
    <col min="7444" max="7444" width="5.7109375" style="807" customWidth="1"/>
    <col min="7445" max="7452" width="8.7109375" style="807" customWidth="1"/>
    <col min="7453" max="7682" width="9.140625" style="807"/>
    <col min="7683" max="7683" width="29.5703125" style="807" customWidth="1"/>
    <col min="7684" max="7684" width="26.5703125" style="807" customWidth="1"/>
    <col min="7685" max="7694" width="3.7109375" style="807" customWidth="1"/>
    <col min="7695" max="7695" width="52.85546875" style="807" customWidth="1"/>
    <col min="7696" max="7696" width="12" style="807" bestFit="1" customWidth="1"/>
    <col min="7697" max="7697" width="13.42578125" style="807" bestFit="1" customWidth="1"/>
    <col min="7698" max="7698" width="12" style="807" bestFit="1" customWidth="1"/>
    <col min="7699" max="7699" width="8.7109375" style="807" customWidth="1"/>
    <col min="7700" max="7700" width="5.7109375" style="807" customWidth="1"/>
    <col min="7701" max="7708" width="8.7109375" style="807" customWidth="1"/>
    <col min="7709" max="7938" width="9.140625" style="807"/>
    <col min="7939" max="7939" width="29.5703125" style="807" customWidth="1"/>
    <col min="7940" max="7940" width="26.5703125" style="807" customWidth="1"/>
    <col min="7941" max="7950" width="3.7109375" style="807" customWidth="1"/>
    <col min="7951" max="7951" width="52.85546875" style="807" customWidth="1"/>
    <col min="7952" max="7952" width="12" style="807" bestFit="1" customWidth="1"/>
    <col min="7953" max="7953" width="13.42578125" style="807" bestFit="1" customWidth="1"/>
    <col min="7954" max="7954" width="12" style="807" bestFit="1" customWidth="1"/>
    <col min="7955" max="7955" width="8.7109375" style="807" customWidth="1"/>
    <col min="7956" max="7956" width="5.7109375" style="807" customWidth="1"/>
    <col min="7957" max="7964" width="8.7109375" style="807" customWidth="1"/>
    <col min="7965" max="8194" width="9.140625" style="807"/>
    <col min="8195" max="8195" width="29.5703125" style="807" customWidth="1"/>
    <col min="8196" max="8196" width="26.5703125" style="807" customWidth="1"/>
    <col min="8197" max="8206" width="3.7109375" style="807" customWidth="1"/>
    <col min="8207" max="8207" width="52.85546875" style="807" customWidth="1"/>
    <col min="8208" max="8208" width="12" style="807" bestFit="1" customWidth="1"/>
    <col min="8209" max="8209" width="13.42578125" style="807" bestFit="1" customWidth="1"/>
    <col min="8210" max="8210" width="12" style="807" bestFit="1" customWidth="1"/>
    <col min="8211" max="8211" width="8.7109375" style="807" customWidth="1"/>
    <col min="8212" max="8212" width="5.7109375" style="807" customWidth="1"/>
    <col min="8213" max="8220" width="8.7109375" style="807" customWidth="1"/>
    <col min="8221" max="8450" width="9.140625" style="807"/>
    <col min="8451" max="8451" width="29.5703125" style="807" customWidth="1"/>
    <col min="8452" max="8452" width="26.5703125" style="807" customWidth="1"/>
    <col min="8453" max="8462" width="3.7109375" style="807" customWidth="1"/>
    <col min="8463" max="8463" width="52.85546875" style="807" customWidth="1"/>
    <col min="8464" max="8464" width="12" style="807" bestFit="1" customWidth="1"/>
    <col min="8465" max="8465" width="13.42578125" style="807" bestFit="1" customWidth="1"/>
    <col min="8466" max="8466" width="12" style="807" bestFit="1" customWidth="1"/>
    <col min="8467" max="8467" width="8.7109375" style="807" customWidth="1"/>
    <col min="8468" max="8468" width="5.7109375" style="807" customWidth="1"/>
    <col min="8469" max="8476" width="8.7109375" style="807" customWidth="1"/>
    <col min="8477" max="8706" width="9.140625" style="807"/>
    <col min="8707" max="8707" width="29.5703125" style="807" customWidth="1"/>
    <col min="8708" max="8708" width="26.5703125" style="807" customWidth="1"/>
    <col min="8709" max="8718" width="3.7109375" style="807" customWidth="1"/>
    <col min="8719" max="8719" width="52.85546875" style="807" customWidth="1"/>
    <col min="8720" max="8720" width="12" style="807" bestFit="1" customWidth="1"/>
    <col min="8721" max="8721" width="13.42578125" style="807" bestFit="1" customWidth="1"/>
    <col min="8722" max="8722" width="12" style="807" bestFit="1" customWidth="1"/>
    <col min="8723" max="8723" width="8.7109375" style="807" customWidth="1"/>
    <col min="8724" max="8724" width="5.7109375" style="807" customWidth="1"/>
    <col min="8725" max="8732" width="8.7109375" style="807" customWidth="1"/>
    <col min="8733" max="8962" width="9.140625" style="807"/>
    <col min="8963" max="8963" width="29.5703125" style="807" customWidth="1"/>
    <col min="8964" max="8964" width="26.5703125" style="807" customWidth="1"/>
    <col min="8965" max="8974" width="3.7109375" style="807" customWidth="1"/>
    <col min="8975" max="8975" width="52.85546875" style="807" customWidth="1"/>
    <col min="8976" max="8976" width="12" style="807" bestFit="1" customWidth="1"/>
    <col min="8977" max="8977" width="13.42578125" style="807" bestFit="1" customWidth="1"/>
    <col min="8978" max="8978" width="12" style="807" bestFit="1" customWidth="1"/>
    <col min="8979" max="8979" width="8.7109375" style="807" customWidth="1"/>
    <col min="8980" max="8980" width="5.7109375" style="807" customWidth="1"/>
    <col min="8981" max="8988" width="8.7109375" style="807" customWidth="1"/>
    <col min="8989" max="9218" width="9.140625" style="807"/>
    <col min="9219" max="9219" width="29.5703125" style="807" customWidth="1"/>
    <col min="9220" max="9220" width="26.5703125" style="807" customWidth="1"/>
    <col min="9221" max="9230" width="3.7109375" style="807" customWidth="1"/>
    <col min="9231" max="9231" width="52.85546875" style="807" customWidth="1"/>
    <col min="9232" max="9232" width="12" style="807" bestFit="1" customWidth="1"/>
    <col min="9233" max="9233" width="13.42578125" style="807" bestFit="1" customWidth="1"/>
    <col min="9234" max="9234" width="12" style="807" bestFit="1" customWidth="1"/>
    <col min="9235" max="9235" width="8.7109375" style="807" customWidth="1"/>
    <col min="9236" max="9236" width="5.7109375" style="807" customWidth="1"/>
    <col min="9237" max="9244" width="8.7109375" style="807" customWidth="1"/>
    <col min="9245" max="9474" width="9.140625" style="807"/>
    <col min="9475" max="9475" width="29.5703125" style="807" customWidth="1"/>
    <col min="9476" max="9476" width="26.5703125" style="807" customWidth="1"/>
    <col min="9477" max="9486" width="3.7109375" style="807" customWidth="1"/>
    <col min="9487" max="9487" width="52.85546875" style="807" customWidth="1"/>
    <col min="9488" max="9488" width="12" style="807" bestFit="1" customWidth="1"/>
    <col min="9489" max="9489" width="13.42578125" style="807" bestFit="1" customWidth="1"/>
    <col min="9490" max="9490" width="12" style="807" bestFit="1" customWidth="1"/>
    <col min="9491" max="9491" width="8.7109375" style="807" customWidth="1"/>
    <col min="9492" max="9492" width="5.7109375" style="807" customWidth="1"/>
    <col min="9493" max="9500" width="8.7109375" style="807" customWidth="1"/>
    <col min="9501" max="9730" width="9.140625" style="807"/>
    <col min="9731" max="9731" width="29.5703125" style="807" customWidth="1"/>
    <col min="9732" max="9732" width="26.5703125" style="807" customWidth="1"/>
    <col min="9733" max="9742" width="3.7109375" style="807" customWidth="1"/>
    <col min="9743" max="9743" width="52.85546875" style="807" customWidth="1"/>
    <col min="9744" max="9744" width="12" style="807" bestFit="1" customWidth="1"/>
    <col min="9745" max="9745" width="13.42578125" style="807" bestFit="1" customWidth="1"/>
    <col min="9746" max="9746" width="12" style="807" bestFit="1" customWidth="1"/>
    <col min="9747" max="9747" width="8.7109375" style="807" customWidth="1"/>
    <col min="9748" max="9748" width="5.7109375" style="807" customWidth="1"/>
    <col min="9749" max="9756" width="8.7109375" style="807" customWidth="1"/>
    <col min="9757" max="9986" width="9.140625" style="807"/>
    <col min="9987" max="9987" width="29.5703125" style="807" customWidth="1"/>
    <col min="9988" max="9988" width="26.5703125" style="807" customWidth="1"/>
    <col min="9989" max="9998" width="3.7109375" style="807" customWidth="1"/>
    <col min="9999" max="9999" width="52.85546875" style="807" customWidth="1"/>
    <col min="10000" max="10000" width="12" style="807" bestFit="1" customWidth="1"/>
    <col min="10001" max="10001" width="13.42578125" style="807" bestFit="1" customWidth="1"/>
    <col min="10002" max="10002" width="12" style="807" bestFit="1" customWidth="1"/>
    <col min="10003" max="10003" width="8.7109375" style="807" customWidth="1"/>
    <col min="10004" max="10004" width="5.7109375" style="807" customWidth="1"/>
    <col min="10005" max="10012" width="8.7109375" style="807" customWidth="1"/>
    <col min="10013" max="10242" width="9.140625" style="807"/>
    <col min="10243" max="10243" width="29.5703125" style="807" customWidth="1"/>
    <col min="10244" max="10244" width="26.5703125" style="807" customWidth="1"/>
    <col min="10245" max="10254" width="3.7109375" style="807" customWidth="1"/>
    <col min="10255" max="10255" width="52.85546875" style="807" customWidth="1"/>
    <col min="10256" max="10256" width="12" style="807" bestFit="1" customWidth="1"/>
    <col min="10257" max="10257" width="13.42578125" style="807" bestFit="1" customWidth="1"/>
    <col min="10258" max="10258" width="12" style="807" bestFit="1" customWidth="1"/>
    <col min="10259" max="10259" width="8.7109375" style="807" customWidth="1"/>
    <col min="10260" max="10260" width="5.7109375" style="807" customWidth="1"/>
    <col min="10261" max="10268" width="8.7109375" style="807" customWidth="1"/>
    <col min="10269" max="10498" width="9.140625" style="807"/>
    <col min="10499" max="10499" width="29.5703125" style="807" customWidth="1"/>
    <col min="10500" max="10500" width="26.5703125" style="807" customWidth="1"/>
    <col min="10501" max="10510" width="3.7109375" style="807" customWidth="1"/>
    <col min="10511" max="10511" width="52.85546875" style="807" customWidth="1"/>
    <col min="10512" max="10512" width="12" style="807" bestFit="1" customWidth="1"/>
    <col min="10513" max="10513" width="13.42578125" style="807" bestFit="1" customWidth="1"/>
    <col min="10514" max="10514" width="12" style="807" bestFit="1" customWidth="1"/>
    <col min="10515" max="10515" width="8.7109375" style="807" customWidth="1"/>
    <col min="10516" max="10516" width="5.7109375" style="807" customWidth="1"/>
    <col min="10517" max="10524" width="8.7109375" style="807" customWidth="1"/>
    <col min="10525" max="10754" width="9.140625" style="807"/>
    <col min="10755" max="10755" width="29.5703125" style="807" customWidth="1"/>
    <col min="10756" max="10756" width="26.5703125" style="807" customWidth="1"/>
    <col min="10757" max="10766" width="3.7109375" style="807" customWidth="1"/>
    <col min="10767" max="10767" width="52.85546875" style="807" customWidth="1"/>
    <col min="10768" max="10768" width="12" style="807" bestFit="1" customWidth="1"/>
    <col min="10769" max="10769" width="13.42578125" style="807" bestFit="1" customWidth="1"/>
    <col min="10770" max="10770" width="12" style="807" bestFit="1" customWidth="1"/>
    <col min="10771" max="10771" width="8.7109375" style="807" customWidth="1"/>
    <col min="10772" max="10772" width="5.7109375" style="807" customWidth="1"/>
    <col min="10773" max="10780" width="8.7109375" style="807" customWidth="1"/>
    <col min="10781" max="11010" width="9.140625" style="807"/>
    <col min="11011" max="11011" width="29.5703125" style="807" customWidth="1"/>
    <col min="11012" max="11012" width="26.5703125" style="807" customWidth="1"/>
    <col min="11013" max="11022" width="3.7109375" style="807" customWidth="1"/>
    <col min="11023" max="11023" width="52.85546875" style="807" customWidth="1"/>
    <col min="11024" max="11024" width="12" style="807" bestFit="1" customWidth="1"/>
    <col min="11025" max="11025" width="13.42578125" style="807" bestFit="1" customWidth="1"/>
    <col min="11026" max="11026" width="12" style="807" bestFit="1" customWidth="1"/>
    <col min="11027" max="11027" width="8.7109375" style="807" customWidth="1"/>
    <col min="11028" max="11028" width="5.7109375" style="807" customWidth="1"/>
    <col min="11029" max="11036" width="8.7109375" style="807" customWidth="1"/>
    <col min="11037" max="11266" width="9.140625" style="807"/>
    <col min="11267" max="11267" width="29.5703125" style="807" customWidth="1"/>
    <col min="11268" max="11268" width="26.5703125" style="807" customWidth="1"/>
    <col min="11269" max="11278" width="3.7109375" style="807" customWidth="1"/>
    <col min="11279" max="11279" width="52.85546875" style="807" customWidth="1"/>
    <col min="11280" max="11280" width="12" style="807" bestFit="1" customWidth="1"/>
    <col min="11281" max="11281" width="13.42578125" style="807" bestFit="1" customWidth="1"/>
    <col min="11282" max="11282" width="12" style="807" bestFit="1" customWidth="1"/>
    <col min="11283" max="11283" width="8.7109375" style="807" customWidth="1"/>
    <col min="11284" max="11284" width="5.7109375" style="807" customWidth="1"/>
    <col min="11285" max="11292" width="8.7109375" style="807" customWidth="1"/>
    <col min="11293" max="11522" width="9.140625" style="807"/>
    <col min="11523" max="11523" width="29.5703125" style="807" customWidth="1"/>
    <col min="11524" max="11524" width="26.5703125" style="807" customWidth="1"/>
    <col min="11525" max="11534" width="3.7109375" style="807" customWidth="1"/>
    <col min="11535" max="11535" width="52.85546875" style="807" customWidth="1"/>
    <col min="11536" max="11536" width="12" style="807" bestFit="1" customWidth="1"/>
    <col min="11537" max="11537" width="13.42578125" style="807" bestFit="1" customWidth="1"/>
    <col min="11538" max="11538" width="12" style="807" bestFit="1" customWidth="1"/>
    <col min="11539" max="11539" width="8.7109375" style="807" customWidth="1"/>
    <col min="11540" max="11540" width="5.7109375" style="807" customWidth="1"/>
    <col min="11541" max="11548" width="8.7109375" style="807" customWidth="1"/>
    <col min="11549" max="11778" width="9.140625" style="807"/>
    <col min="11779" max="11779" width="29.5703125" style="807" customWidth="1"/>
    <col min="11780" max="11780" width="26.5703125" style="807" customWidth="1"/>
    <col min="11781" max="11790" width="3.7109375" style="807" customWidth="1"/>
    <col min="11791" max="11791" width="52.85546875" style="807" customWidth="1"/>
    <col min="11792" max="11792" width="12" style="807" bestFit="1" customWidth="1"/>
    <col min="11793" max="11793" width="13.42578125" style="807" bestFit="1" customWidth="1"/>
    <col min="11794" max="11794" width="12" style="807" bestFit="1" customWidth="1"/>
    <col min="11795" max="11795" width="8.7109375" style="807" customWidth="1"/>
    <col min="11796" max="11796" width="5.7109375" style="807" customWidth="1"/>
    <col min="11797" max="11804" width="8.7109375" style="807" customWidth="1"/>
    <col min="11805" max="12034" width="9.140625" style="807"/>
    <col min="12035" max="12035" width="29.5703125" style="807" customWidth="1"/>
    <col min="12036" max="12036" width="26.5703125" style="807" customWidth="1"/>
    <col min="12037" max="12046" width="3.7109375" style="807" customWidth="1"/>
    <col min="12047" max="12047" width="52.85546875" style="807" customWidth="1"/>
    <col min="12048" max="12048" width="12" style="807" bestFit="1" customWidth="1"/>
    <col min="12049" max="12049" width="13.42578125" style="807" bestFit="1" customWidth="1"/>
    <col min="12050" max="12050" width="12" style="807" bestFit="1" customWidth="1"/>
    <col min="12051" max="12051" width="8.7109375" style="807" customWidth="1"/>
    <col min="12052" max="12052" width="5.7109375" style="807" customWidth="1"/>
    <col min="12053" max="12060" width="8.7109375" style="807" customWidth="1"/>
    <col min="12061" max="12290" width="9.140625" style="807"/>
    <col min="12291" max="12291" width="29.5703125" style="807" customWidth="1"/>
    <col min="12292" max="12292" width="26.5703125" style="807" customWidth="1"/>
    <col min="12293" max="12302" width="3.7109375" style="807" customWidth="1"/>
    <col min="12303" max="12303" width="52.85546875" style="807" customWidth="1"/>
    <col min="12304" max="12304" width="12" style="807" bestFit="1" customWidth="1"/>
    <col min="12305" max="12305" width="13.42578125" style="807" bestFit="1" customWidth="1"/>
    <col min="12306" max="12306" width="12" style="807" bestFit="1" customWidth="1"/>
    <col min="12307" max="12307" width="8.7109375" style="807" customWidth="1"/>
    <col min="12308" max="12308" width="5.7109375" style="807" customWidth="1"/>
    <col min="12309" max="12316" width="8.7109375" style="807" customWidth="1"/>
    <col min="12317" max="12546" width="9.140625" style="807"/>
    <col min="12547" max="12547" width="29.5703125" style="807" customWidth="1"/>
    <col min="12548" max="12548" width="26.5703125" style="807" customWidth="1"/>
    <col min="12549" max="12558" width="3.7109375" style="807" customWidth="1"/>
    <col min="12559" max="12559" width="52.85546875" style="807" customWidth="1"/>
    <col min="12560" max="12560" width="12" style="807" bestFit="1" customWidth="1"/>
    <col min="12561" max="12561" width="13.42578125" style="807" bestFit="1" customWidth="1"/>
    <col min="12562" max="12562" width="12" style="807" bestFit="1" customWidth="1"/>
    <col min="12563" max="12563" width="8.7109375" style="807" customWidth="1"/>
    <col min="12564" max="12564" width="5.7109375" style="807" customWidth="1"/>
    <col min="12565" max="12572" width="8.7109375" style="807" customWidth="1"/>
    <col min="12573" max="12802" width="9.140625" style="807"/>
    <col min="12803" max="12803" width="29.5703125" style="807" customWidth="1"/>
    <col min="12804" max="12804" width="26.5703125" style="807" customWidth="1"/>
    <col min="12805" max="12814" width="3.7109375" style="807" customWidth="1"/>
    <col min="12815" max="12815" width="52.85546875" style="807" customWidth="1"/>
    <col min="12816" max="12816" width="12" style="807" bestFit="1" customWidth="1"/>
    <col min="12817" max="12817" width="13.42578125" style="807" bestFit="1" customWidth="1"/>
    <col min="12818" max="12818" width="12" style="807" bestFit="1" customWidth="1"/>
    <col min="12819" max="12819" width="8.7109375" style="807" customWidth="1"/>
    <col min="12820" max="12820" width="5.7109375" style="807" customWidth="1"/>
    <col min="12821" max="12828" width="8.7109375" style="807" customWidth="1"/>
    <col min="12829" max="13058" width="9.140625" style="807"/>
    <col min="13059" max="13059" width="29.5703125" style="807" customWidth="1"/>
    <col min="13060" max="13060" width="26.5703125" style="807" customWidth="1"/>
    <col min="13061" max="13070" width="3.7109375" style="807" customWidth="1"/>
    <col min="13071" max="13071" width="52.85546875" style="807" customWidth="1"/>
    <col min="13072" max="13072" width="12" style="807" bestFit="1" customWidth="1"/>
    <col min="13073" max="13073" width="13.42578125" style="807" bestFit="1" customWidth="1"/>
    <col min="13074" max="13074" width="12" style="807" bestFit="1" customWidth="1"/>
    <col min="13075" max="13075" width="8.7109375" style="807" customWidth="1"/>
    <col min="13076" max="13076" width="5.7109375" style="807" customWidth="1"/>
    <col min="13077" max="13084" width="8.7109375" style="807" customWidth="1"/>
    <col min="13085" max="13314" width="9.140625" style="807"/>
    <col min="13315" max="13315" width="29.5703125" style="807" customWidth="1"/>
    <col min="13316" max="13316" width="26.5703125" style="807" customWidth="1"/>
    <col min="13317" max="13326" width="3.7109375" style="807" customWidth="1"/>
    <col min="13327" max="13327" width="52.85546875" style="807" customWidth="1"/>
    <col min="13328" max="13328" width="12" style="807" bestFit="1" customWidth="1"/>
    <col min="13329" max="13329" width="13.42578125" style="807" bestFit="1" customWidth="1"/>
    <col min="13330" max="13330" width="12" style="807" bestFit="1" customWidth="1"/>
    <col min="13331" max="13331" width="8.7109375" style="807" customWidth="1"/>
    <col min="13332" max="13332" width="5.7109375" style="807" customWidth="1"/>
    <col min="13333" max="13340" width="8.7109375" style="807" customWidth="1"/>
    <col min="13341" max="13570" width="9.140625" style="807"/>
    <col min="13571" max="13571" width="29.5703125" style="807" customWidth="1"/>
    <col min="13572" max="13572" width="26.5703125" style="807" customWidth="1"/>
    <col min="13573" max="13582" width="3.7109375" style="807" customWidth="1"/>
    <col min="13583" max="13583" width="52.85546875" style="807" customWidth="1"/>
    <col min="13584" max="13584" width="12" style="807" bestFit="1" customWidth="1"/>
    <col min="13585" max="13585" width="13.42578125" style="807" bestFit="1" customWidth="1"/>
    <col min="13586" max="13586" width="12" style="807" bestFit="1" customWidth="1"/>
    <col min="13587" max="13587" width="8.7109375" style="807" customWidth="1"/>
    <col min="13588" max="13588" width="5.7109375" style="807" customWidth="1"/>
    <col min="13589" max="13596" width="8.7109375" style="807" customWidth="1"/>
    <col min="13597" max="13826" width="9.140625" style="807"/>
    <col min="13827" max="13827" width="29.5703125" style="807" customWidth="1"/>
    <col min="13828" max="13828" width="26.5703125" style="807" customWidth="1"/>
    <col min="13829" max="13838" width="3.7109375" style="807" customWidth="1"/>
    <col min="13839" max="13839" width="52.85546875" style="807" customWidth="1"/>
    <col min="13840" max="13840" width="12" style="807" bestFit="1" customWidth="1"/>
    <col min="13841" max="13841" width="13.42578125" style="807" bestFit="1" customWidth="1"/>
    <col min="13842" max="13842" width="12" style="807" bestFit="1" customWidth="1"/>
    <col min="13843" max="13843" width="8.7109375" style="807" customWidth="1"/>
    <col min="13844" max="13844" width="5.7109375" style="807" customWidth="1"/>
    <col min="13845" max="13852" width="8.7109375" style="807" customWidth="1"/>
    <col min="13853" max="14082" width="9.140625" style="807"/>
    <col min="14083" max="14083" width="29.5703125" style="807" customWidth="1"/>
    <col min="14084" max="14084" width="26.5703125" style="807" customWidth="1"/>
    <col min="14085" max="14094" width="3.7109375" style="807" customWidth="1"/>
    <col min="14095" max="14095" width="52.85546875" style="807" customWidth="1"/>
    <col min="14096" max="14096" width="12" style="807" bestFit="1" customWidth="1"/>
    <col min="14097" max="14097" width="13.42578125" style="807" bestFit="1" customWidth="1"/>
    <col min="14098" max="14098" width="12" style="807" bestFit="1" customWidth="1"/>
    <col min="14099" max="14099" width="8.7109375" style="807" customWidth="1"/>
    <col min="14100" max="14100" width="5.7109375" style="807" customWidth="1"/>
    <col min="14101" max="14108" width="8.7109375" style="807" customWidth="1"/>
    <col min="14109" max="14338" width="9.140625" style="807"/>
    <col min="14339" max="14339" width="29.5703125" style="807" customWidth="1"/>
    <col min="14340" max="14340" width="26.5703125" style="807" customWidth="1"/>
    <col min="14341" max="14350" width="3.7109375" style="807" customWidth="1"/>
    <col min="14351" max="14351" width="52.85546875" style="807" customWidth="1"/>
    <col min="14352" max="14352" width="12" style="807" bestFit="1" customWidth="1"/>
    <col min="14353" max="14353" width="13.42578125" style="807" bestFit="1" customWidth="1"/>
    <col min="14354" max="14354" width="12" style="807" bestFit="1" customWidth="1"/>
    <col min="14355" max="14355" width="8.7109375" style="807" customWidth="1"/>
    <col min="14356" max="14356" width="5.7109375" style="807" customWidth="1"/>
    <col min="14357" max="14364" width="8.7109375" style="807" customWidth="1"/>
    <col min="14365" max="14594" width="9.140625" style="807"/>
    <col min="14595" max="14595" width="29.5703125" style="807" customWidth="1"/>
    <col min="14596" max="14596" width="26.5703125" style="807" customWidth="1"/>
    <col min="14597" max="14606" width="3.7109375" style="807" customWidth="1"/>
    <col min="14607" max="14607" width="52.85546875" style="807" customWidth="1"/>
    <col min="14608" max="14608" width="12" style="807" bestFit="1" customWidth="1"/>
    <col min="14609" max="14609" width="13.42578125" style="807" bestFit="1" customWidth="1"/>
    <col min="14610" max="14610" width="12" style="807" bestFit="1" customWidth="1"/>
    <col min="14611" max="14611" width="8.7109375" style="807" customWidth="1"/>
    <col min="14612" max="14612" width="5.7109375" style="807" customWidth="1"/>
    <col min="14613" max="14620" width="8.7109375" style="807" customWidth="1"/>
    <col min="14621" max="14850" width="9.140625" style="807"/>
    <col min="14851" max="14851" width="29.5703125" style="807" customWidth="1"/>
    <col min="14852" max="14852" width="26.5703125" style="807" customWidth="1"/>
    <col min="14853" max="14862" width="3.7109375" style="807" customWidth="1"/>
    <col min="14863" max="14863" width="52.85546875" style="807" customWidth="1"/>
    <col min="14864" max="14864" width="12" style="807" bestFit="1" customWidth="1"/>
    <col min="14865" max="14865" width="13.42578125" style="807" bestFit="1" customWidth="1"/>
    <col min="14866" max="14866" width="12" style="807" bestFit="1" customWidth="1"/>
    <col min="14867" max="14867" width="8.7109375" style="807" customWidth="1"/>
    <col min="14868" max="14868" width="5.7109375" style="807" customWidth="1"/>
    <col min="14869" max="14876" width="8.7109375" style="807" customWidth="1"/>
    <col min="14877" max="15106" width="9.140625" style="807"/>
    <col min="15107" max="15107" width="29.5703125" style="807" customWidth="1"/>
    <col min="15108" max="15108" width="26.5703125" style="807" customWidth="1"/>
    <col min="15109" max="15118" width="3.7109375" style="807" customWidth="1"/>
    <col min="15119" max="15119" width="52.85546875" style="807" customWidth="1"/>
    <col min="15120" max="15120" width="12" style="807" bestFit="1" customWidth="1"/>
    <col min="15121" max="15121" width="13.42578125" style="807" bestFit="1" customWidth="1"/>
    <col min="15122" max="15122" width="12" style="807" bestFit="1" customWidth="1"/>
    <col min="15123" max="15123" width="8.7109375" style="807" customWidth="1"/>
    <col min="15124" max="15124" width="5.7109375" style="807" customWidth="1"/>
    <col min="15125" max="15132" width="8.7109375" style="807" customWidth="1"/>
    <col min="15133" max="15362" width="9.140625" style="807"/>
    <col min="15363" max="15363" width="29.5703125" style="807" customWidth="1"/>
    <col min="15364" max="15364" width="26.5703125" style="807" customWidth="1"/>
    <col min="15365" max="15374" width="3.7109375" style="807" customWidth="1"/>
    <col min="15375" max="15375" width="52.85546875" style="807" customWidth="1"/>
    <col min="15376" max="15376" width="12" style="807" bestFit="1" customWidth="1"/>
    <col min="15377" max="15377" width="13.42578125" style="807" bestFit="1" customWidth="1"/>
    <col min="15378" max="15378" width="12" style="807" bestFit="1" customWidth="1"/>
    <col min="15379" max="15379" width="8.7109375" style="807" customWidth="1"/>
    <col min="15380" max="15380" width="5.7109375" style="807" customWidth="1"/>
    <col min="15381" max="15388" width="8.7109375" style="807" customWidth="1"/>
    <col min="15389" max="15618" width="9.140625" style="807"/>
    <col min="15619" max="15619" width="29.5703125" style="807" customWidth="1"/>
    <col min="15620" max="15620" width="26.5703125" style="807" customWidth="1"/>
    <col min="15621" max="15630" width="3.7109375" style="807" customWidth="1"/>
    <col min="15631" max="15631" width="52.85546875" style="807" customWidth="1"/>
    <col min="15632" max="15632" width="12" style="807" bestFit="1" customWidth="1"/>
    <col min="15633" max="15633" width="13.42578125" style="807" bestFit="1" customWidth="1"/>
    <col min="15634" max="15634" width="12" style="807" bestFit="1" customWidth="1"/>
    <col min="15635" max="15635" width="8.7109375" style="807" customWidth="1"/>
    <col min="15636" max="15636" width="5.7109375" style="807" customWidth="1"/>
    <col min="15637" max="15644" width="8.7109375" style="807" customWidth="1"/>
    <col min="15645" max="15874" width="9.140625" style="807"/>
    <col min="15875" max="15875" width="29.5703125" style="807" customWidth="1"/>
    <col min="15876" max="15876" width="26.5703125" style="807" customWidth="1"/>
    <col min="15877" max="15886" width="3.7109375" style="807" customWidth="1"/>
    <col min="15887" max="15887" width="52.85546875" style="807" customWidth="1"/>
    <col min="15888" max="15888" width="12" style="807" bestFit="1" customWidth="1"/>
    <col min="15889" max="15889" width="13.42578125" style="807" bestFit="1" customWidth="1"/>
    <col min="15890" max="15890" width="12" style="807" bestFit="1" customWidth="1"/>
    <col min="15891" max="15891" width="8.7109375" style="807" customWidth="1"/>
    <col min="15892" max="15892" width="5.7109375" style="807" customWidth="1"/>
    <col min="15893" max="15900" width="8.7109375" style="807" customWidth="1"/>
    <col min="15901" max="16130" width="9.140625" style="807"/>
    <col min="16131" max="16131" width="29.5703125" style="807" customWidth="1"/>
    <col min="16132" max="16132" width="26.5703125" style="807" customWidth="1"/>
    <col min="16133" max="16142" width="3.7109375" style="807" customWidth="1"/>
    <col min="16143" max="16143" width="52.85546875" style="807" customWidth="1"/>
    <col min="16144" max="16144" width="12" style="807" bestFit="1" customWidth="1"/>
    <col min="16145" max="16145" width="13.42578125" style="807" bestFit="1" customWidth="1"/>
    <col min="16146" max="16146" width="12" style="807" bestFit="1" customWidth="1"/>
    <col min="16147" max="16147" width="8.7109375" style="807" customWidth="1"/>
    <col min="16148" max="16148" width="5.7109375" style="807" customWidth="1"/>
    <col min="16149" max="16156" width="8.7109375" style="807" customWidth="1"/>
    <col min="16157" max="16384" width="9.140625" style="807"/>
  </cols>
  <sheetData>
    <row r="1" spans="1:28" ht="15" customHeight="1" x14ac:dyDescent="0.25">
      <c r="C1" s="1906" t="s">
        <v>0</v>
      </c>
      <c r="D1" s="1910" t="s">
        <v>1</v>
      </c>
      <c r="E1" s="1911"/>
      <c r="F1" s="1911"/>
      <c r="G1" s="1912"/>
      <c r="H1" s="1916" t="s">
        <v>490</v>
      </c>
      <c r="I1" s="1917"/>
      <c r="J1" s="1920" t="s">
        <v>3</v>
      </c>
      <c r="K1" s="1921"/>
      <c r="L1" s="1921"/>
      <c r="M1" s="1921"/>
      <c r="N1" s="1922"/>
      <c r="O1" s="1926" t="s">
        <v>4</v>
      </c>
      <c r="P1" s="1927"/>
      <c r="Q1" s="1930" t="s">
        <v>5</v>
      </c>
      <c r="R1" s="1907" t="s">
        <v>489</v>
      </c>
      <c r="S1" s="1932" t="s">
        <v>7</v>
      </c>
      <c r="T1" s="1932"/>
      <c r="U1" s="1932"/>
      <c r="V1" s="1932"/>
      <c r="W1" s="1932"/>
      <c r="X1" s="1932"/>
      <c r="Y1" s="1900" t="s">
        <v>491</v>
      </c>
      <c r="Z1" s="1901"/>
      <c r="AA1" s="1901"/>
      <c r="AB1" s="1901"/>
    </row>
    <row r="2" spans="1:28" x14ac:dyDescent="0.25">
      <c r="C2" s="1906"/>
      <c r="D2" s="1913"/>
      <c r="E2" s="1914"/>
      <c r="F2" s="1914"/>
      <c r="G2" s="1915"/>
      <c r="H2" s="1918"/>
      <c r="I2" s="1919"/>
      <c r="J2" s="1923"/>
      <c r="K2" s="1924"/>
      <c r="L2" s="1924"/>
      <c r="M2" s="1924"/>
      <c r="N2" s="1925"/>
      <c r="O2" s="1928"/>
      <c r="P2" s="1929"/>
      <c r="Q2" s="1931"/>
      <c r="R2" s="1908"/>
      <c r="S2" s="1932" t="s">
        <v>11</v>
      </c>
      <c r="T2" s="1932"/>
      <c r="U2" s="1932"/>
      <c r="V2" s="1932" t="s">
        <v>492</v>
      </c>
      <c r="W2" s="1932"/>
      <c r="X2" s="1932"/>
      <c r="Y2" s="1902"/>
      <c r="Z2" s="1903"/>
      <c r="AA2" s="1903"/>
      <c r="AB2" s="1903"/>
    </row>
    <row r="3" spans="1:28" ht="221.25" customHeight="1" x14ac:dyDescent="0.25">
      <c r="C3" s="1906"/>
      <c r="D3" s="808" t="s">
        <v>13</v>
      </c>
      <c r="E3" s="808" t="s">
        <v>14</v>
      </c>
      <c r="F3" s="808" t="s">
        <v>15</v>
      </c>
      <c r="G3" s="808" t="s">
        <v>16</v>
      </c>
      <c r="H3" s="809" t="s">
        <v>17</v>
      </c>
      <c r="I3" s="810" t="s">
        <v>493</v>
      </c>
      <c r="J3" s="811" t="s">
        <v>19</v>
      </c>
      <c r="K3" s="811" t="s">
        <v>20</v>
      </c>
      <c r="L3" s="811" t="s">
        <v>21</v>
      </c>
      <c r="M3" s="811" t="s">
        <v>22</v>
      </c>
      <c r="N3" s="811" t="s">
        <v>23</v>
      </c>
      <c r="O3" s="814" t="s">
        <v>495</v>
      </c>
      <c r="P3" s="815" t="s">
        <v>496</v>
      </c>
      <c r="Q3" s="814" t="s">
        <v>26</v>
      </c>
      <c r="R3" s="1909"/>
      <c r="S3" s="816" t="s">
        <v>27</v>
      </c>
      <c r="T3" s="816" t="s">
        <v>28</v>
      </c>
      <c r="U3" s="816" t="s">
        <v>29</v>
      </c>
      <c r="V3" s="816" t="s">
        <v>30</v>
      </c>
      <c r="W3" s="817" t="s">
        <v>31</v>
      </c>
      <c r="X3" s="816" t="s">
        <v>32</v>
      </c>
      <c r="Y3" s="812" t="s">
        <v>33</v>
      </c>
      <c r="Z3" s="812" t="s">
        <v>34</v>
      </c>
      <c r="AA3" s="812" t="s">
        <v>494</v>
      </c>
      <c r="AB3" s="813" t="s">
        <v>36</v>
      </c>
    </row>
    <row r="4" spans="1:28" x14ac:dyDescent="0.25">
      <c r="A4" s="807" t="s">
        <v>618</v>
      </c>
      <c r="B4" s="807" t="str">
        <f>VLOOKUP(Portugal!A4, 'Country names'!$A$5:$C$53,3,FALSE)</f>
        <v>POR</v>
      </c>
      <c r="C4" s="1904" t="s">
        <v>37</v>
      </c>
      <c r="D4" s="819" t="s">
        <v>108</v>
      </c>
      <c r="E4" s="820"/>
      <c r="F4" s="820"/>
      <c r="G4" s="820"/>
      <c r="H4" s="819" t="s">
        <v>108</v>
      </c>
      <c r="I4" s="819"/>
      <c r="J4" s="820"/>
      <c r="K4" s="820"/>
      <c r="L4" s="820"/>
      <c r="M4" s="820"/>
      <c r="N4" s="821"/>
      <c r="O4" s="823"/>
      <c r="P4" s="819">
        <v>92</v>
      </c>
      <c r="Q4" s="824"/>
      <c r="R4" s="818" t="s">
        <v>39</v>
      </c>
      <c r="S4" s="825" t="s">
        <v>108</v>
      </c>
      <c r="T4" s="819"/>
      <c r="U4" s="819"/>
      <c r="V4" s="819">
        <v>5</v>
      </c>
      <c r="W4" s="826" t="s">
        <v>497</v>
      </c>
      <c r="X4" s="827">
        <v>50</v>
      </c>
      <c r="Y4" s="819">
        <v>0</v>
      </c>
      <c r="Z4" s="820"/>
      <c r="AA4" s="820"/>
      <c r="AB4" s="822"/>
    </row>
    <row r="5" spans="1:28" x14ac:dyDescent="0.25">
      <c r="A5" s="807" t="s">
        <v>618</v>
      </c>
      <c r="B5" s="807" t="str">
        <f>VLOOKUP(Portugal!A5, 'Country names'!$A$5:$C$53,3,FALSE)</f>
        <v>POR</v>
      </c>
      <c r="C5" s="1905"/>
      <c r="D5" s="829" t="s">
        <v>108</v>
      </c>
      <c r="E5" s="830"/>
      <c r="F5" s="830"/>
      <c r="G5" s="830"/>
      <c r="H5" s="829"/>
      <c r="I5" s="829" t="s">
        <v>108</v>
      </c>
      <c r="J5" s="830"/>
      <c r="K5" s="830"/>
      <c r="L5" s="830"/>
      <c r="M5" s="830"/>
      <c r="N5" s="831"/>
      <c r="O5" s="833"/>
      <c r="P5" s="830"/>
      <c r="Q5" s="834">
        <v>9</v>
      </c>
      <c r="R5" s="828" t="s">
        <v>39</v>
      </c>
      <c r="S5" s="835" t="s">
        <v>108</v>
      </c>
      <c r="T5" s="829"/>
      <c r="U5" s="829"/>
      <c r="V5" s="829">
        <v>5</v>
      </c>
      <c r="W5" s="836" t="s">
        <v>498</v>
      </c>
      <c r="X5" s="834">
        <v>25</v>
      </c>
      <c r="Y5" s="829">
        <v>-100</v>
      </c>
      <c r="Z5" s="830"/>
      <c r="AA5" s="830"/>
      <c r="AB5" s="832"/>
    </row>
    <row r="6" spans="1:28" x14ac:dyDescent="0.25">
      <c r="A6" s="807" t="s">
        <v>618</v>
      </c>
      <c r="B6" s="807" t="str">
        <f>VLOOKUP(Portugal!A6, 'Country names'!$A$5:$C$53,3,FALSE)</f>
        <v>POR</v>
      </c>
      <c r="C6" s="837" t="s">
        <v>40</v>
      </c>
      <c r="D6" s="839" t="s">
        <v>108</v>
      </c>
      <c r="E6" s="840"/>
      <c r="F6" s="840"/>
      <c r="G6" s="840"/>
      <c r="H6" s="839" t="s">
        <v>108</v>
      </c>
      <c r="I6" s="839" t="s">
        <v>108</v>
      </c>
      <c r="J6" s="840"/>
      <c r="K6" s="840"/>
      <c r="L6" s="840"/>
      <c r="M6" s="840"/>
      <c r="N6" s="841"/>
      <c r="O6" s="842"/>
      <c r="P6" s="840"/>
      <c r="Q6" s="843"/>
      <c r="R6" s="838" t="s">
        <v>41</v>
      </c>
      <c r="S6" s="844" t="s">
        <v>108</v>
      </c>
      <c r="T6" s="839"/>
      <c r="U6" s="839"/>
      <c r="V6" s="839"/>
      <c r="W6" s="845"/>
      <c r="X6" s="846"/>
      <c r="Y6" s="1934" t="s">
        <v>499</v>
      </c>
      <c r="Z6" s="1934"/>
      <c r="AA6" s="1934"/>
      <c r="AB6" s="1935"/>
    </row>
    <row r="7" spans="1:28" x14ac:dyDescent="0.25">
      <c r="A7" s="807" t="s">
        <v>618</v>
      </c>
      <c r="B7" s="807" t="str">
        <f>VLOOKUP(Portugal!A7, 'Country names'!$A$5:$C$53,3,FALSE)</f>
        <v>POR</v>
      </c>
      <c r="C7" s="837" t="s">
        <v>500</v>
      </c>
      <c r="D7" s="839" t="s">
        <v>108</v>
      </c>
      <c r="E7" s="840"/>
      <c r="F7" s="840"/>
      <c r="G7" s="840"/>
      <c r="H7" s="840"/>
      <c r="I7" s="840"/>
      <c r="J7" s="840"/>
      <c r="K7" s="840"/>
      <c r="L7" s="839" t="s">
        <v>108</v>
      </c>
      <c r="M7" s="840"/>
      <c r="N7" s="841"/>
      <c r="O7" s="848">
        <v>347</v>
      </c>
      <c r="P7" s="840"/>
      <c r="Q7" s="843"/>
      <c r="R7" s="838" t="s">
        <v>501</v>
      </c>
      <c r="S7" s="844" t="s">
        <v>108</v>
      </c>
      <c r="T7" s="839"/>
      <c r="U7" s="839"/>
      <c r="V7" s="839">
        <v>5</v>
      </c>
      <c r="W7" s="845" t="s">
        <v>502</v>
      </c>
      <c r="X7" s="846">
        <v>30</v>
      </c>
      <c r="Y7" s="840">
        <v>5</v>
      </c>
      <c r="Z7" s="840"/>
      <c r="AA7" s="840"/>
      <c r="AB7" s="847"/>
    </row>
    <row r="8" spans="1:28" x14ac:dyDescent="0.25">
      <c r="A8" s="807" t="s">
        <v>618</v>
      </c>
      <c r="B8" s="807" t="str">
        <f>VLOOKUP(Portugal!A8, 'Country names'!$A$5:$C$53,3,FALSE)</f>
        <v>POR</v>
      </c>
      <c r="C8" s="837" t="s">
        <v>42</v>
      </c>
      <c r="D8" s="839" t="s">
        <v>108</v>
      </c>
      <c r="E8" s="840"/>
      <c r="F8" s="840"/>
      <c r="G8" s="840"/>
      <c r="H8" s="839" t="s">
        <v>108</v>
      </c>
      <c r="I8" s="839"/>
      <c r="J8" s="839"/>
      <c r="K8" s="839"/>
      <c r="L8" s="839" t="s">
        <v>108</v>
      </c>
      <c r="M8" s="839"/>
      <c r="N8" s="849" t="s">
        <v>503</v>
      </c>
      <c r="O8" s="842"/>
      <c r="P8" s="839">
        <v>11</v>
      </c>
      <c r="Q8" s="843"/>
      <c r="R8" s="838" t="s">
        <v>43</v>
      </c>
      <c r="S8" s="844" t="s">
        <v>108</v>
      </c>
      <c r="T8" s="839"/>
      <c r="U8" s="839"/>
      <c r="V8" s="839">
        <v>5</v>
      </c>
      <c r="W8" s="845" t="s">
        <v>504</v>
      </c>
      <c r="X8" s="846">
        <v>190</v>
      </c>
      <c r="Y8" s="839">
        <v>0</v>
      </c>
      <c r="Z8" s="840"/>
      <c r="AA8" s="840"/>
      <c r="AB8" s="847"/>
    </row>
    <row r="9" spans="1:28" x14ac:dyDescent="0.25">
      <c r="A9" s="807" t="s">
        <v>618</v>
      </c>
      <c r="B9" s="807" t="str">
        <f>VLOOKUP(Portugal!A9, 'Country names'!$A$5:$C$53,3,FALSE)</f>
        <v>POR</v>
      </c>
      <c r="C9" s="837" t="s">
        <v>44</v>
      </c>
      <c r="D9" s="820"/>
      <c r="E9" s="819" t="s">
        <v>108</v>
      </c>
      <c r="F9" s="820"/>
      <c r="G9" s="820"/>
      <c r="H9" s="820"/>
      <c r="I9" s="819" t="s">
        <v>108</v>
      </c>
      <c r="J9" s="819"/>
      <c r="K9" s="819"/>
      <c r="L9" s="819"/>
      <c r="M9" s="819"/>
      <c r="N9" s="850" t="s">
        <v>505</v>
      </c>
      <c r="O9" s="823"/>
      <c r="P9" s="820"/>
      <c r="Q9" s="852" t="s">
        <v>506</v>
      </c>
      <c r="R9" s="818" t="s">
        <v>45</v>
      </c>
      <c r="S9" s="825" t="s">
        <v>108</v>
      </c>
      <c r="T9" s="819" t="s">
        <v>108</v>
      </c>
      <c r="U9" s="820"/>
      <c r="V9" s="819">
        <v>1</v>
      </c>
      <c r="W9" s="826" t="s">
        <v>498</v>
      </c>
      <c r="X9" s="827">
        <v>20</v>
      </c>
      <c r="Y9" s="819">
        <v>-50</v>
      </c>
      <c r="Z9" s="819"/>
      <c r="AA9" s="819"/>
      <c r="AB9" s="851"/>
    </row>
    <row r="10" spans="1:28" x14ac:dyDescent="0.25">
      <c r="A10" s="807" t="s">
        <v>618</v>
      </c>
      <c r="B10" s="807" t="str">
        <f>VLOOKUP(Portugal!A10, 'Country names'!$A$5:$C$53,3,FALSE)</f>
        <v>POR</v>
      </c>
      <c r="C10" s="837" t="s">
        <v>46</v>
      </c>
      <c r="D10" s="830"/>
      <c r="E10" s="829" t="s">
        <v>108</v>
      </c>
      <c r="F10" s="830"/>
      <c r="G10" s="830"/>
      <c r="H10" s="830"/>
      <c r="I10" s="829" t="s">
        <v>108</v>
      </c>
      <c r="J10" s="829"/>
      <c r="K10" s="829"/>
      <c r="L10" s="829"/>
      <c r="M10" s="829"/>
      <c r="N10" s="853" t="s">
        <v>507</v>
      </c>
      <c r="O10" s="833"/>
      <c r="P10" s="830"/>
      <c r="Q10" s="854" t="s">
        <v>508</v>
      </c>
      <c r="R10" s="828" t="s">
        <v>47</v>
      </c>
      <c r="S10" s="835" t="s">
        <v>108</v>
      </c>
      <c r="T10" s="829" t="s">
        <v>108</v>
      </c>
      <c r="U10" s="830"/>
      <c r="V10" s="829">
        <v>1</v>
      </c>
      <c r="W10" s="836" t="s">
        <v>498</v>
      </c>
      <c r="X10" s="834">
        <v>20</v>
      </c>
      <c r="Y10" s="829">
        <v>-100</v>
      </c>
      <c r="Z10" s="830"/>
      <c r="AA10" s="830"/>
      <c r="AB10" s="832"/>
    </row>
    <row r="11" spans="1:28" x14ac:dyDescent="0.25">
      <c r="A11" s="807" t="s">
        <v>618</v>
      </c>
      <c r="B11" s="807" t="str">
        <f>VLOOKUP(Portugal!A11, 'Country names'!$A$5:$C$53,3,FALSE)</f>
        <v>POR</v>
      </c>
      <c r="C11" s="855" t="s">
        <v>48</v>
      </c>
      <c r="D11" s="820"/>
      <c r="E11" s="820"/>
      <c r="F11" s="820"/>
      <c r="G11" s="820"/>
      <c r="H11" s="820"/>
      <c r="I11" s="820"/>
      <c r="J11" s="820"/>
      <c r="K11" s="820"/>
      <c r="L11" s="820"/>
      <c r="M11" s="820"/>
      <c r="N11" s="850" t="s">
        <v>509</v>
      </c>
      <c r="O11" s="823"/>
      <c r="P11" s="820"/>
      <c r="Q11" s="824"/>
      <c r="R11" s="856"/>
      <c r="S11" s="823"/>
      <c r="T11" s="820"/>
      <c r="U11" s="820"/>
      <c r="V11" s="820"/>
      <c r="W11" s="857"/>
      <c r="X11" s="824"/>
      <c r="Y11" s="1936"/>
      <c r="Z11" s="1936"/>
      <c r="AA11" s="1936"/>
      <c r="AB11" s="1937"/>
    </row>
    <row r="12" spans="1:28" x14ac:dyDescent="0.25">
      <c r="A12" s="807" t="s">
        <v>618</v>
      </c>
      <c r="B12" s="807" t="str">
        <f>VLOOKUP(Portugal!A12, 'Country names'!$A$5:$C$53,3,FALSE)</f>
        <v>POR</v>
      </c>
      <c r="C12" s="855" t="s">
        <v>49</v>
      </c>
      <c r="D12" s="830"/>
      <c r="E12" s="830"/>
      <c r="F12" s="830"/>
      <c r="G12" s="829" t="s">
        <v>108</v>
      </c>
      <c r="H12" s="829"/>
      <c r="I12" s="829"/>
      <c r="J12" s="829"/>
      <c r="K12" s="829"/>
      <c r="L12" s="829"/>
      <c r="M12" s="829"/>
      <c r="N12" s="853" t="s">
        <v>510</v>
      </c>
      <c r="O12" s="833"/>
      <c r="P12" s="830"/>
      <c r="Q12" s="859"/>
      <c r="R12" s="858"/>
      <c r="S12" s="833"/>
      <c r="T12" s="830"/>
      <c r="U12" s="830"/>
      <c r="V12" s="830"/>
      <c r="W12" s="860"/>
      <c r="X12" s="859"/>
      <c r="Y12" s="1938"/>
      <c r="Z12" s="1939"/>
      <c r="AA12" s="1939"/>
      <c r="AB12" s="1939"/>
    </row>
    <row r="13" spans="1:28" x14ac:dyDescent="0.25">
      <c r="A13" s="807" t="s">
        <v>618</v>
      </c>
      <c r="B13" s="807" t="str">
        <f>VLOOKUP(Portugal!A13, 'Country names'!$A$5:$C$53,3,FALSE)</f>
        <v>POR</v>
      </c>
      <c r="C13" s="1940" t="s">
        <v>50</v>
      </c>
      <c r="D13" s="819" t="s">
        <v>108</v>
      </c>
      <c r="E13" s="819"/>
      <c r="F13" s="820"/>
      <c r="G13" s="820"/>
      <c r="H13" s="819" t="s">
        <v>108</v>
      </c>
      <c r="I13" s="819"/>
      <c r="J13" s="819" t="s">
        <v>108</v>
      </c>
      <c r="K13" s="819" t="s">
        <v>108</v>
      </c>
      <c r="L13" s="819"/>
      <c r="M13" s="819"/>
      <c r="N13" s="821" t="s">
        <v>511</v>
      </c>
      <c r="O13" s="823"/>
      <c r="P13" s="819">
        <v>6</v>
      </c>
      <c r="Q13" s="824"/>
      <c r="R13" s="818" t="s">
        <v>138</v>
      </c>
      <c r="S13" s="825"/>
      <c r="T13" s="819" t="s">
        <v>108</v>
      </c>
      <c r="U13" s="819" t="s">
        <v>108</v>
      </c>
      <c r="V13" s="819">
        <v>15</v>
      </c>
      <c r="W13" s="826" t="s">
        <v>504</v>
      </c>
      <c r="X13" s="827">
        <v>70</v>
      </c>
      <c r="Y13" s="819">
        <v>5</v>
      </c>
      <c r="Z13" s="820"/>
      <c r="AA13" s="820"/>
      <c r="AB13" s="822"/>
    </row>
    <row r="14" spans="1:28" x14ac:dyDescent="0.25">
      <c r="A14" s="807" t="s">
        <v>618</v>
      </c>
      <c r="B14" s="807" t="str">
        <f>VLOOKUP(Portugal!A14, 'Country names'!$A$5:$C$53,3,FALSE)</f>
        <v>POR</v>
      </c>
      <c r="C14" s="1940"/>
      <c r="D14" s="862" t="s">
        <v>108</v>
      </c>
      <c r="E14" s="862"/>
      <c r="F14" s="863"/>
      <c r="G14" s="863"/>
      <c r="H14" s="862" t="s">
        <v>108</v>
      </c>
      <c r="I14" s="862"/>
      <c r="J14" s="862" t="s">
        <v>108</v>
      </c>
      <c r="K14" s="862" t="s">
        <v>108</v>
      </c>
      <c r="L14" s="862"/>
      <c r="M14" s="862"/>
      <c r="N14" s="864" t="s">
        <v>511</v>
      </c>
      <c r="O14" s="866"/>
      <c r="P14" s="862">
        <v>7</v>
      </c>
      <c r="Q14" s="867"/>
      <c r="R14" s="861" t="s">
        <v>140</v>
      </c>
      <c r="S14" s="868"/>
      <c r="T14" s="862" t="s">
        <v>108</v>
      </c>
      <c r="U14" s="862" t="s">
        <v>108</v>
      </c>
      <c r="V14" s="862">
        <v>15</v>
      </c>
      <c r="W14" s="869" t="s">
        <v>504</v>
      </c>
      <c r="X14" s="870">
        <v>70</v>
      </c>
      <c r="Y14" s="862">
        <v>5</v>
      </c>
      <c r="Z14" s="863"/>
      <c r="AA14" s="863"/>
      <c r="AB14" s="865"/>
    </row>
    <row r="15" spans="1:28" x14ac:dyDescent="0.25">
      <c r="A15" s="807" t="s">
        <v>618</v>
      </c>
      <c r="B15" s="807" t="str">
        <f>VLOOKUP(Portugal!A15, 'Country names'!$A$5:$C$53,3,FALSE)</f>
        <v>POR</v>
      </c>
      <c r="C15" s="1940"/>
      <c r="D15" s="829" t="s">
        <v>108</v>
      </c>
      <c r="E15" s="829"/>
      <c r="F15" s="830"/>
      <c r="G15" s="830"/>
      <c r="H15" s="829" t="s">
        <v>108</v>
      </c>
      <c r="I15" s="830"/>
      <c r="J15" s="830"/>
      <c r="K15" s="830"/>
      <c r="L15" s="830"/>
      <c r="M15" s="830"/>
      <c r="N15" s="831" t="s">
        <v>511</v>
      </c>
      <c r="O15" s="833"/>
      <c r="P15" s="830"/>
      <c r="Q15" s="859"/>
      <c r="R15" s="871" t="s">
        <v>512</v>
      </c>
      <c r="S15" s="835" t="s">
        <v>108</v>
      </c>
      <c r="T15" s="829"/>
      <c r="U15" s="829"/>
      <c r="V15" s="829">
        <v>10</v>
      </c>
      <c r="W15" s="836" t="s">
        <v>497</v>
      </c>
      <c r="X15" s="834">
        <v>70</v>
      </c>
      <c r="Y15" s="1941" t="s">
        <v>499</v>
      </c>
      <c r="Z15" s="1941"/>
      <c r="AA15" s="1941"/>
      <c r="AB15" s="1942"/>
    </row>
    <row r="16" spans="1:28" x14ac:dyDescent="0.25">
      <c r="A16" s="807" t="s">
        <v>618</v>
      </c>
      <c r="B16" s="807" t="str">
        <f>VLOOKUP(Portugal!A16, 'Country names'!$A$5:$C$53,3,FALSE)</f>
        <v>POR</v>
      </c>
      <c r="C16" s="1940" t="s">
        <v>52</v>
      </c>
      <c r="D16" s="819" t="s">
        <v>108</v>
      </c>
      <c r="E16" s="819"/>
      <c r="F16" s="819"/>
      <c r="G16" s="819"/>
      <c r="H16" s="819" t="s">
        <v>108</v>
      </c>
      <c r="I16" s="819"/>
      <c r="J16" s="819"/>
      <c r="K16" s="819" t="s">
        <v>108</v>
      </c>
      <c r="L16" s="819"/>
      <c r="M16" s="819"/>
      <c r="N16" s="850" t="s">
        <v>514</v>
      </c>
      <c r="O16" s="825"/>
      <c r="P16" s="819">
        <v>4</v>
      </c>
      <c r="Q16" s="827"/>
      <c r="R16" s="818" t="s">
        <v>513</v>
      </c>
      <c r="S16" s="825" t="s">
        <v>108</v>
      </c>
      <c r="T16" s="819"/>
      <c r="U16" s="819"/>
      <c r="V16" s="819">
        <v>15</v>
      </c>
      <c r="W16" s="826" t="s">
        <v>504</v>
      </c>
      <c r="X16" s="827">
        <v>50</v>
      </c>
      <c r="Y16" s="819">
        <v>-100</v>
      </c>
      <c r="Z16" s="819"/>
      <c r="AA16" s="819"/>
      <c r="AB16" s="851"/>
    </row>
    <row r="17" spans="1:28" x14ac:dyDescent="0.25">
      <c r="A17" s="807" t="s">
        <v>618</v>
      </c>
      <c r="B17" s="807" t="str">
        <f>VLOOKUP(Portugal!A17, 'Country names'!$A$5:$C$53,3,FALSE)</f>
        <v>POR</v>
      </c>
      <c r="C17" s="1940"/>
      <c r="D17" s="862" t="s">
        <v>108</v>
      </c>
      <c r="E17" s="862"/>
      <c r="F17" s="863"/>
      <c r="G17" s="863"/>
      <c r="H17" s="862" t="s">
        <v>108</v>
      </c>
      <c r="I17" s="862"/>
      <c r="J17" s="862" t="s">
        <v>108</v>
      </c>
      <c r="K17" s="862"/>
      <c r="L17" s="862"/>
      <c r="M17" s="862"/>
      <c r="N17" s="872" t="s">
        <v>514</v>
      </c>
      <c r="O17" s="866"/>
      <c r="P17" s="862">
        <v>286</v>
      </c>
      <c r="Q17" s="867"/>
      <c r="R17" s="861" t="s">
        <v>515</v>
      </c>
      <c r="S17" s="868" t="s">
        <v>108</v>
      </c>
      <c r="T17" s="862" t="s">
        <v>108</v>
      </c>
      <c r="U17" s="862" t="s">
        <v>108</v>
      </c>
      <c r="V17" s="862">
        <v>10</v>
      </c>
      <c r="W17" s="869" t="s">
        <v>516</v>
      </c>
      <c r="X17" s="870">
        <v>40</v>
      </c>
      <c r="Y17" s="862">
        <v>10</v>
      </c>
      <c r="Z17" s="863"/>
      <c r="AA17" s="863"/>
      <c r="AB17" s="865"/>
    </row>
    <row r="18" spans="1:28" x14ac:dyDescent="0.25">
      <c r="A18" s="807" t="s">
        <v>618</v>
      </c>
      <c r="B18" s="807" t="str">
        <f>VLOOKUP(Portugal!A18, 'Country names'!$A$5:$C$53,3,FALSE)</f>
        <v>POR</v>
      </c>
      <c r="C18" s="1940"/>
      <c r="D18" s="862" t="s">
        <v>108</v>
      </c>
      <c r="E18" s="862"/>
      <c r="F18" s="862"/>
      <c r="G18" s="862"/>
      <c r="H18" s="862" t="s">
        <v>108</v>
      </c>
      <c r="I18" s="862"/>
      <c r="J18" s="862"/>
      <c r="K18" s="862" t="s">
        <v>108</v>
      </c>
      <c r="L18" s="862"/>
      <c r="M18" s="862"/>
      <c r="N18" s="872" t="s">
        <v>461</v>
      </c>
      <c r="O18" s="868"/>
      <c r="P18" s="862">
        <v>4</v>
      </c>
      <c r="Q18" s="870"/>
      <c r="R18" s="861" t="s">
        <v>517</v>
      </c>
      <c r="S18" s="868" t="s">
        <v>108</v>
      </c>
      <c r="T18" s="862"/>
      <c r="U18" s="862"/>
      <c r="V18" s="862">
        <v>15</v>
      </c>
      <c r="W18" s="869" t="s">
        <v>504</v>
      </c>
      <c r="X18" s="870">
        <v>50</v>
      </c>
      <c r="Y18" s="862">
        <v>-100</v>
      </c>
      <c r="Z18" s="862"/>
      <c r="AA18" s="862"/>
      <c r="AB18" s="873"/>
    </row>
    <row r="19" spans="1:28" x14ac:dyDescent="0.25">
      <c r="A19" s="807" t="s">
        <v>618</v>
      </c>
      <c r="B19" s="807" t="str">
        <f>VLOOKUP(Portugal!A19, 'Country names'!$A$5:$C$53,3,FALSE)</f>
        <v>POR</v>
      </c>
      <c r="C19" s="1940"/>
      <c r="D19" s="829" t="s">
        <v>108</v>
      </c>
      <c r="E19" s="829"/>
      <c r="F19" s="830"/>
      <c r="G19" s="830"/>
      <c r="H19" s="829" t="s">
        <v>108</v>
      </c>
      <c r="I19" s="829"/>
      <c r="J19" s="829" t="s">
        <v>108</v>
      </c>
      <c r="K19" s="829" t="s">
        <v>108</v>
      </c>
      <c r="L19" s="829"/>
      <c r="M19" s="829"/>
      <c r="N19" s="853" t="s">
        <v>461</v>
      </c>
      <c r="O19" s="833"/>
      <c r="P19" s="829">
        <v>103</v>
      </c>
      <c r="Q19" s="859"/>
      <c r="R19" s="828" t="s">
        <v>518</v>
      </c>
      <c r="S19" s="835" t="s">
        <v>108</v>
      </c>
      <c r="T19" s="829" t="s">
        <v>108</v>
      </c>
      <c r="U19" s="829" t="s">
        <v>108</v>
      </c>
      <c r="V19" s="829">
        <v>10</v>
      </c>
      <c r="W19" s="836" t="s">
        <v>516</v>
      </c>
      <c r="X19" s="834">
        <v>40</v>
      </c>
      <c r="Y19" s="829">
        <v>10</v>
      </c>
      <c r="Z19" s="830"/>
      <c r="AA19" s="830"/>
      <c r="AB19" s="832"/>
    </row>
    <row r="20" spans="1:28" x14ac:dyDescent="0.25">
      <c r="A20" s="807" t="s">
        <v>618</v>
      </c>
      <c r="B20" s="807" t="str">
        <f>VLOOKUP(Portugal!A20, 'Country names'!$A$5:$C$53,3,FALSE)</f>
        <v>POR</v>
      </c>
      <c r="C20" s="837" t="s">
        <v>54</v>
      </c>
      <c r="D20" s="819" t="s">
        <v>108</v>
      </c>
      <c r="E20" s="819"/>
      <c r="F20" s="819"/>
      <c r="G20" s="819"/>
      <c r="H20" s="819" t="s">
        <v>108</v>
      </c>
      <c r="I20" s="819"/>
      <c r="J20" s="819" t="s">
        <v>108</v>
      </c>
      <c r="K20" s="819" t="s">
        <v>108</v>
      </c>
      <c r="L20" s="819"/>
      <c r="M20" s="819"/>
      <c r="N20" s="850"/>
      <c r="O20" s="823"/>
      <c r="P20" s="819">
        <v>141</v>
      </c>
      <c r="Q20" s="824"/>
      <c r="R20" s="874" t="s">
        <v>519</v>
      </c>
      <c r="S20" s="825"/>
      <c r="T20" s="819" t="s">
        <v>108</v>
      </c>
      <c r="U20" s="819" t="s">
        <v>108</v>
      </c>
      <c r="V20" s="819">
        <v>10</v>
      </c>
      <c r="W20" s="826" t="s">
        <v>516</v>
      </c>
      <c r="X20" s="827">
        <v>50</v>
      </c>
      <c r="Y20" s="819">
        <v>10</v>
      </c>
      <c r="Z20" s="820"/>
      <c r="AA20" s="820"/>
      <c r="AB20" s="822"/>
    </row>
    <row r="21" spans="1:28" x14ac:dyDescent="0.25">
      <c r="A21" s="807" t="s">
        <v>618</v>
      </c>
      <c r="B21" s="807" t="str">
        <f>VLOOKUP(Portugal!A21, 'Country names'!$A$5:$C$53,3,FALSE)</f>
        <v>POR</v>
      </c>
      <c r="C21" s="837" t="s">
        <v>55</v>
      </c>
      <c r="D21" s="829" t="s">
        <v>108</v>
      </c>
      <c r="E21" s="829"/>
      <c r="F21" s="829"/>
      <c r="G21" s="829"/>
      <c r="H21" s="829" t="s">
        <v>108</v>
      </c>
      <c r="I21" s="829"/>
      <c r="J21" s="829"/>
      <c r="K21" s="829"/>
      <c r="L21" s="829"/>
      <c r="M21" s="829"/>
      <c r="N21" s="853" t="s">
        <v>521</v>
      </c>
      <c r="O21" s="833"/>
      <c r="P21" s="830"/>
      <c r="Q21" s="859"/>
      <c r="R21" s="875" t="s">
        <v>520</v>
      </c>
      <c r="S21" s="835" t="s">
        <v>108</v>
      </c>
      <c r="T21" s="829" t="s">
        <v>108</v>
      </c>
      <c r="U21" s="829"/>
      <c r="V21" s="829"/>
      <c r="W21" s="836"/>
      <c r="X21" s="834"/>
      <c r="Y21" s="1941" t="s">
        <v>499</v>
      </c>
      <c r="Z21" s="1941"/>
      <c r="AA21" s="1941"/>
      <c r="AB21" s="1942"/>
    </row>
    <row r="22" spans="1:28" x14ac:dyDescent="0.25">
      <c r="A22" s="807" t="s">
        <v>618</v>
      </c>
      <c r="B22" s="807" t="str">
        <f>VLOOKUP(Portugal!A22, 'Country names'!$A$5:$C$53,3,FALSE)</f>
        <v>POR</v>
      </c>
      <c r="C22" s="876" t="s">
        <v>57</v>
      </c>
      <c r="D22" s="878"/>
      <c r="E22" s="878"/>
      <c r="F22" s="879"/>
      <c r="G22" s="879"/>
      <c r="H22" s="879"/>
      <c r="I22" s="879"/>
      <c r="J22" s="879"/>
      <c r="K22" s="879"/>
      <c r="L22" s="879"/>
      <c r="M22" s="879"/>
      <c r="N22" s="880" t="s">
        <v>522</v>
      </c>
      <c r="O22" s="881"/>
      <c r="P22" s="879"/>
      <c r="Q22" s="882"/>
      <c r="R22" s="877" t="s">
        <v>145</v>
      </c>
      <c r="S22" s="881"/>
      <c r="T22" s="879"/>
      <c r="U22" s="879"/>
      <c r="V22" s="879"/>
      <c r="W22" s="883"/>
      <c r="X22" s="882"/>
      <c r="Y22" s="1945"/>
      <c r="Z22" s="1946"/>
      <c r="AA22" s="1946"/>
      <c r="AB22" s="1946"/>
    </row>
    <row r="23" spans="1:28" x14ac:dyDescent="0.25">
      <c r="A23" s="807" t="s">
        <v>618</v>
      </c>
      <c r="B23" s="807" t="str">
        <f>VLOOKUP(Portugal!A23, 'Country names'!$A$5:$C$53,3,FALSE)</f>
        <v>POR</v>
      </c>
      <c r="C23" s="837" t="s">
        <v>58</v>
      </c>
      <c r="D23" s="839" t="s">
        <v>108</v>
      </c>
      <c r="E23" s="839"/>
      <c r="F23" s="840"/>
      <c r="G23" s="840"/>
      <c r="H23" s="839" t="s">
        <v>108</v>
      </c>
      <c r="I23" s="839"/>
      <c r="J23" s="839" t="s">
        <v>108</v>
      </c>
      <c r="K23" s="839" t="s">
        <v>108</v>
      </c>
      <c r="L23" s="839" t="s">
        <v>108</v>
      </c>
      <c r="M23" s="839"/>
      <c r="N23" s="841" t="s">
        <v>523</v>
      </c>
      <c r="O23" s="842"/>
      <c r="P23" s="839">
        <v>97</v>
      </c>
      <c r="Q23" s="843"/>
      <c r="R23" s="838" t="s">
        <v>59</v>
      </c>
      <c r="S23" s="844"/>
      <c r="T23" s="839" t="s">
        <v>108</v>
      </c>
      <c r="U23" s="839" t="s">
        <v>108</v>
      </c>
      <c r="V23" s="839">
        <v>5</v>
      </c>
      <c r="W23" s="845" t="s">
        <v>497</v>
      </c>
      <c r="X23" s="846">
        <v>40</v>
      </c>
      <c r="Y23" s="839">
        <v>-10</v>
      </c>
      <c r="Z23" s="840"/>
      <c r="AA23" s="840"/>
      <c r="AB23" s="847"/>
    </row>
    <row r="24" spans="1:28" x14ac:dyDescent="0.25">
      <c r="A24" s="807" t="s">
        <v>618</v>
      </c>
      <c r="B24" s="807" t="str">
        <f>VLOOKUP(Portugal!A24, 'Country names'!$A$5:$C$53,3,FALSE)</f>
        <v>POR</v>
      </c>
      <c r="C24" s="876" t="s">
        <v>60</v>
      </c>
      <c r="D24" s="878"/>
      <c r="E24" s="878"/>
      <c r="F24" s="879"/>
      <c r="G24" s="879"/>
      <c r="H24" s="879"/>
      <c r="I24" s="879"/>
      <c r="J24" s="879"/>
      <c r="K24" s="879"/>
      <c r="L24" s="879"/>
      <c r="M24" s="879"/>
      <c r="N24" s="884" t="s">
        <v>524</v>
      </c>
      <c r="O24" s="881"/>
      <c r="P24" s="879"/>
      <c r="Q24" s="882"/>
      <c r="R24" s="877"/>
      <c r="S24" s="881"/>
      <c r="T24" s="879"/>
      <c r="U24" s="879"/>
      <c r="V24" s="879"/>
      <c r="W24" s="883"/>
      <c r="X24" s="882"/>
      <c r="Y24" s="1945"/>
      <c r="Z24" s="1946"/>
      <c r="AA24" s="1946"/>
      <c r="AB24" s="1946"/>
    </row>
    <row r="25" spans="1:28" x14ac:dyDescent="0.25">
      <c r="A25" s="807" t="s">
        <v>618</v>
      </c>
      <c r="B25" s="807" t="str">
        <f>VLOOKUP(Portugal!A25, 'Country names'!$A$5:$C$53,3,FALSE)</f>
        <v>POR</v>
      </c>
      <c r="C25" s="855" t="s">
        <v>61</v>
      </c>
      <c r="D25" s="839" t="s">
        <v>108</v>
      </c>
      <c r="E25" s="839"/>
      <c r="F25" s="840"/>
      <c r="G25" s="840"/>
      <c r="H25" s="839" t="s">
        <v>108</v>
      </c>
      <c r="I25" s="839"/>
      <c r="J25" s="839" t="s">
        <v>108</v>
      </c>
      <c r="K25" s="839" t="s">
        <v>108</v>
      </c>
      <c r="L25" s="840"/>
      <c r="M25" s="840"/>
      <c r="N25" s="849" t="s">
        <v>461</v>
      </c>
      <c r="O25" s="842"/>
      <c r="P25" s="839">
        <v>357</v>
      </c>
      <c r="Q25" s="843"/>
      <c r="R25" s="838" t="s">
        <v>62</v>
      </c>
      <c r="S25" s="844" t="s">
        <v>108</v>
      </c>
      <c r="T25" s="839" t="s">
        <v>108</v>
      </c>
      <c r="U25" s="839" t="s">
        <v>108</v>
      </c>
      <c r="V25" s="839">
        <v>5</v>
      </c>
      <c r="W25" s="845" t="s">
        <v>502</v>
      </c>
      <c r="X25" s="846">
        <v>40</v>
      </c>
      <c r="Y25" s="839">
        <v>5</v>
      </c>
      <c r="Z25" s="840"/>
      <c r="AA25" s="840"/>
      <c r="AB25" s="847"/>
    </row>
    <row r="26" spans="1:28" x14ac:dyDescent="0.25">
      <c r="A26" s="807" t="s">
        <v>618</v>
      </c>
      <c r="B26" s="807" t="str">
        <f>VLOOKUP(Portugal!A26, 'Country names'!$A$5:$C$53,3,FALSE)</f>
        <v>POR</v>
      </c>
      <c r="C26" s="876" t="s">
        <v>64</v>
      </c>
      <c r="D26" s="878"/>
      <c r="E26" s="878"/>
      <c r="F26" s="879"/>
      <c r="G26" s="879"/>
      <c r="H26" s="879"/>
      <c r="I26" s="879"/>
      <c r="J26" s="879"/>
      <c r="K26" s="879"/>
      <c r="L26" s="879"/>
      <c r="M26" s="879"/>
      <c r="N26" s="884" t="s">
        <v>525</v>
      </c>
      <c r="O26" s="881"/>
      <c r="P26" s="879"/>
      <c r="Q26" s="882"/>
      <c r="R26" s="877"/>
      <c r="S26" s="881"/>
      <c r="T26" s="879"/>
      <c r="U26" s="879"/>
      <c r="V26" s="879"/>
      <c r="W26" s="883"/>
      <c r="X26" s="882"/>
      <c r="Y26" s="1945"/>
      <c r="Z26" s="1946"/>
      <c r="AA26" s="1946"/>
      <c r="AB26" s="1946"/>
    </row>
    <row r="27" spans="1:28" x14ac:dyDescent="0.25">
      <c r="A27" s="807" t="s">
        <v>618</v>
      </c>
      <c r="B27" s="807" t="str">
        <f>VLOOKUP(Portugal!A27, 'Country names'!$A$5:$C$53,3,FALSE)</f>
        <v>POR</v>
      </c>
      <c r="C27" s="837" t="s">
        <v>65</v>
      </c>
      <c r="D27" s="839" t="s">
        <v>108</v>
      </c>
      <c r="E27" s="839"/>
      <c r="F27" s="840"/>
      <c r="G27" s="840"/>
      <c r="H27" s="839" t="s">
        <v>108</v>
      </c>
      <c r="I27" s="839"/>
      <c r="J27" s="839" t="s">
        <v>108</v>
      </c>
      <c r="K27" s="839" t="s">
        <v>108</v>
      </c>
      <c r="L27" s="840"/>
      <c r="M27" s="840"/>
      <c r="N27" s="841"/>
      <c r="O27" s="844"/>
      <c r="P27" s="839">
        <v>189</v>
      </c>
      <c r="Q27" s="843"/>
      <c r="R27" s="838" t="s">
        <v>66</v>
      </c>
      <c r="S27" s="844" t="s">
        <v>108</v>
      </c>
      <c r="T27" s="839" t="s">
        <v>108</v>
      </c>
      <c r="U27" s="839" t="s">
        <v>108</v>
      </c>
      <c r="V27" s="839">
        <v>5</v>
      </c>
      <c r="W27" s="845" t="s">
        <v>502</v>
      </c>
      <c r="X27" s="846">
        <v>30</v>
      </c>
      <c r="Y27" s="839">
        <v>5</v>
      </c>
      <c r="Z27" s="839"/>
      <c r="AA27" s="839"/>
      <c r="AB27" s="885"/>
    </row>
    <row r="28" spans="1:28" x14ac:dyDescent="0.25">
      <c r="A28" s="807" t="s">
        <v>618</v>
      </c>
      <c r="B28" s="807" t="str">
        <f>VLOOKUP(Portugal!A28, 'Country names'!$A$5:$C$53,3,FALSE)</f>
        <v>POR</v>
      </c>
      <c r="C28" s="876" t="s">
        <v>67</v>
      </c>
      <c r="D28" s="878"/>
      <c r="E28" s="878"/>
      <c r="F28" s="879"/>
      <c r="G28" s="879"/>
      <c r="H28" s="879"/>
      <c r="I28" s="879"/>
      <c r="J28" s="879"/>
      <c r="K28" s="879"/>
      <c r="L28" s="879"/>
      <c r="M28" s="879"/>
      <c r="N28" s="880" t="s">
        <v>526</v>
      </c>
      <c r="O28" s="881"/>
      <c r="P28" s="879"/>
      <c r="Q28" s="882"/>
      <c r="R28" s="877"/>
      <c r="S28" s="881"/>
      <c r="T28" s="879"/>
      <c r="U28" s="879"/>
      <c r="V28" s="879"/>
      <c r="W28" s="883"/>
      <c r="X28" s="882"/>
      <c r="Y28" s="1945"/>
      <c r="Z28" s="1946"/>
      <c r="AA28" s="1946"/>
      <c r="AB28" s="1946"/>
    </row>
    <row r="29" spans="1:28" x14ac:dyDescent="0.25">
      <c r="A29" s="807" t="s">
        <v>618</v>
      </c>
      <c r="B29" s="807" t="str">
        <f>VLOOKUP(Portugal!A29, 'Country names'!$A$5:$C$53,3,FALSE)</f>
        <v>POR</v>
      </c>
      <c r="C29" s="1933" t="s">
        <v>68</v>
      </c>
      <c r="D29" s="819" t="s">
        <v>108</v>
      </c>
      <c r="E29" s="819"/>
      <c r="F29" s="820"/>
      <c r="G29" s="820"/>
      <c r="H29" s="819" t="s">
        <v>108</v>
      </c>
      <c r="I29" s="819"/>
      <c r="J29" s="819" t="s">
        <v>108</v>
      </c>
      <c r="K29" s="819" t="s">
        <v>108</v>
      </c>
      <c r="L29" s="820"/>
      <c r="M29" s="820"/>
      <c r="N29" s="850" t="s">
        <v>461</v>
      </c>
      <c r="O29" s="825"/>
      <c r="P29" s="819">
        <v>251</v>
      </c>
      <c r="Q29" s="824"/>
      <c r="R29" s="818" t="s">
        <v>527</v>
      </c>
      <c r="S29" s="825" t="s">
        <v>108</v>
      </c>
      <c r="T29" s="819" t="s">
        <v>108</v>
      </c>
      <c r="U29" s="819"/>
      <c r="V29" s="819">
        <v>3</v>
      </c>
      <c r="W29" s="826" t="s">
        <v>498</v>
      </c>
      <c r="X29" s="827">
        <v>20</v>
      </c>
      <c r="Y29" s="819">
        <v>5</v>
      </c>
      <c r="Z29" s="819"/>
      <c r="AA29" s="819"/>
      <c r="AB29" s="851"/>
    </row>
    <row r="30" spans="1:28" x14ac:dyDescent="0.25">
      <c r="A30" s="807" t="s">
        <v>618</v>
      </c>
      <c r="B30" s="807" t="str">
        <f>VLOOKUP(Portugal!A30, 'Country names'!$A$5:$C$53,3,FALSE)</f>
        <v>POR</v>
      </c>
      <c r="C30" s="1933"/>
      <c r="D30" s="829" t="s">
        <v>108</v>
      </c>
      <c r="E30" s="829"/>
      <c r="F30" s="830"/>
      <c r="G30" s="830"/>
      <c r="H30" s="829" t="s">
        <v>108</v>
      </c>
      <c r="I30" s="829"/>
      <c r="J30" s="829" t="s">
        <v>108</v>
      </c>
      <c r="K30" s="829" t="s">
        <v>108</v>
      </c>
      <c r="L30" s="829" t="s">
        <v>108</v>
      </c>
      <c r="M30" s="830"/>
      <c r="N30" s="853" t="s">
        <v>461</v>
      </c>
      <c r="O30" s="833"/>
      <c r="P30" s="829">
        <v>1628</v>
      </c>
      <c r="Q30" s="859"/>
      <c r="R30" s="828" t="s">
        <v>69</v>
      </c>
      <c r="S30" s="835"/>
      <c r="T30" s="829" t="s">
        <v>108</v>
      </c>
      <c r="U30" s="829" t="s">
        <v>108</v>
      </c>
      <c r="V30" s="829">
        <v>3</v>
      </c>
      <c r="W30" s="836" t="s">
        <v>498</v>
      </c>
      <c r="X30" s="834">
        <v>20</v>
      </c>
      <c r="Y30" s="829">
        <v>20</v>
      </c>
      <c r="Z30" s="830"/>
      <c r="AA30" s="830"/>
      <c r="AB30" s="832"/>
    </row>
    <row r="31" spans="1:28" x14ac:dyDescent="0.25">
      <c r="A31" s="807" t="s">
        <v>618</v>
      </c>
      <c r="B31" s="807" t="str">
        <f>VLOOKUP(Portugal!A31, 'Country names'!$A$5:$C$53,3,FALSE)</f>
        <v>POR</v>
      </c>
      <c r="C31" s="876" t="s">
        <v>70</v>
      </c>
      <c r="D31" s="878"/>
      <c r="E31" s="878"/>
      <c r="F31" s="879"/>
      <c r="G31" s="879"/>
      <c r="H31" s="879"/>
      <c r="I31" s="879"/>
      <c r="J31" s="879"/>
      <c r="K31" s="879"/>
      <c r="L31" s="879"/>
      <c r="M31" s="879"/>
      <c r="N31" s="884" t="s">
        <v>528</v>
      </c>
      <c r="O31" s="881"/>
      <c r="P31" s="879"/>
      <c r="Q31" s="882"/>
      <c r="R31" s="877"/>
      <c r="S31" s="881"/>
      <c r="T31" s="879"/>
      <c r="U31" s="879"/>
      <c r="V31" s="879"/>
      <c r="W31" s="883"/>
      <c r="X31" s="882"/>
      <c r="Y31" s="1945"/>
      <c r="Z31" s="1946"/>
      <c r="AA31" s="1946"/>
      <c r="AB31" s="1946"/>
    </row>
    <row r="32" spans="1:28" x14ac:dyDescent="0.25">
      <c r="A32" s="807" t="s">
        <v>618</v>
      </c>
      <c r="B32" s="807" t="str">
        <f>VLOOKUP(Portugal!A32, 'Country names'!$A$5:$C$53,3,FALSE)</f>
        <v>POR</v>
      </c>
      <c r="C32" s="855" t="s">
        <v>71</v>
      </c>
      <c r="D32" s="839" t="s">
        <v>108</v>
      </c>
      <c r="E32" s="839"/>
      <c r="F32" s="840"/>
      <c r="G32" s="840"/>
      <c r="H32" s="839" t="s">
        <v>108</v>
      </c>
      <c r="I32" s="839"/>
      <c r="J32" s="839" t="s">
        <v>108</v>
      </c>
      <c r="K32" s="839" t="s">
        <v>108</v>
      </c>
      <c r="L32" s="840"/>
      <c r="M32" s="840"/>
      <c r="N32" s="841" t="s">
        <v>528</v>
      </c>
      <c r="O32" s="844"/>
      <c r="P32" s="839">
        <v>1047</v>
      </c>
      <c r="Q32" s="843"/>
      <c r="R32" s="838" t="s">
        <v>308</v>
      </c>
      <c r="S32" s="844" t="s">
        <v>108</v>
      </c>
      <c r="T32" s="839" t="s">
        <v>108</v>
      </c>
      <c r="U32" s="839" t="s">
        <v>108</v>
      </c>
      <c r="V32" s="839">
        <v>1</v>
      </c>
      <c r="W32" s="845" t="s">
        <v>529</v>
      </c>
      <c r="X32" s="846">
        <v>15</v>
      </c>
      <c r="Y32" s="839">
        <v>10</v>
      </c>
      <c r="Z32" s="839"/>
      <c r="AA32" s="839"/>
      <c r="AB32" s="885"/>
    </row>
    <row r="33" spans="1:28" x14ac:dyDescent="0.25">
      <c r="A33" s="807" t="s">
        <v>618</v>
      </c>
      <c r="B33" s="807" t="str">
        <f>VLOOKUP(Portugal!A33, 'Country names'!$A$5:$C$53,3,FALSE)</f>
        <v>POR</v>
      </c>
      <c r="C33" s="886" t="s">
        <v>73</v>
      </c>
      <c r="D33" s="888" t="s">
        <v>108</v>
      </c>
      <c r="E33" s="888"/>
      <c r="F33" s="889"/>
      <c r="G33" s="889"/>
      <c r="H33" s="888" t="s">
        <v>108</v>
      </c>
      <c r="I33" s="889"/>
      <c r="J33" s="889"/>
      <c r="K33" s="889"/>
      <c r="L33" s="889"/>
      <c r="M33" s="889"/>
      <c r="N33" s="890" t="s">
        <v>528</v>
      </c>
      <c r="O33" s="893"/>
      <c r="P33" s="889"/>
      <c r="Q33" s="894"/>
      <c r="R33" s="887" t="s">
        <v>530</v>
      </c>
      <c r="S33" s="893"/>
      <c r="T33" s="889"/>
      <c r="U33" s="889"/>
      <c r="V33" s="889"/>
      <c r="W33" s="895"/>
      <c r="X33" s="894"/>
      <c r="Y33" s="891" t="s">
        <v>531</v>
      </c>
      <c r="Z33" s="892"/>
      <c r="AA33" s="892"/>
      <c r="AB33" s="892"/>
    </row>
    <row r="34" spans="1:28" x14ac:dyDescent="0.25">
      <c r="A34" s="807" t="s">
        <v>618</v>
      </c>
      <c r="B34" s="807" t="str">
        <f>VLOOKUP(Portugal!A34, 'Country names'!$A$5:$C$53,3,FALSE)</f>
        <v>POR</v>
      </c>
      <c r="C34" s="855" t="s">
        <v>74</v>
      </c>
      <c r="D34" s="862"/>
      <c r="E34" s="862"/>
      <c r="F34" s="863"/>
      <c r="G34" s="863"/>
      <c r="H34" s="863"/>
      <c r="I34" s="863"/>
      <c r="J34" s="863"/>
      <c r="K34" s="863"/>
      <c r="L34" s="863"/>
      <c r="M34" s="863"/>
      <c r="N34" s="864" t="s">
        <v>532</v>
      </c>
      <c r="O34" s="866"/>
      <c r="P34" s="863"/>
      <c r="Q34" s="867"/>
      <c r="R34" s="896"/>
      <c r="S34" s="866"/>
      <c r="T34" s="863"/>
      <c r="U34" s="863"/>
      <c r="V34" s="863"/>
      <c r="W34" s="897"/>
      <c r="X34" s="867"/>
      <c r="Y34" s="1947"/>
      <c r="Z34" s="1948"/>
      <c r="AA34" s="1948"/>
      <c r="AB34" s="1948"/>
    </row>
    <row r="35" spans="1:28" x14ac:dyDescent="0.25">
      <c r="A35" s="807" t="s">
        <v>618</v>
      </c>
      <c r="B35" s="807" t="str">
        <f>VLOOKUP(Portugal!A35, 'Country names'!$A$5:$C$53,3,FALSE)</f>
        <v>POR</v>
      </c>
      <c r="C35" s="855" t="s">
        <v>75</v>
      </c>
      <c r="D35" s="862"/>
      <c r="E35" s="862" t="s">
        <v>108</v>
      </c>
      <c r="F35" s="863"/>
      <c r="G35" s="863"/>
      <c r="H35" s="863"/>
      <c r="I35" s="862" t="s">
        <v>108</v>
      </c>
      <c r="J35" s="862" t="s">
        <v>108</v>
      </c>
      <c r="K35" s="862"/>
      <c r="L35" s="862"/>
      <c r="M35" s="863"/>
      <c r="N35" s="864" t="s">
        <v>533</v>
      </c>
      <c r="O35" s="866"/>
      <c r="P35" s="863"/>
      <c r="Q35" s="867"/>
      <c r="R35" s="861" t="s">
        <v>76</v>
      </c>
      <c r="S35" s="868" t="s">
        <v>108</v>
      </c>
      <c r="T35" s="862" t="s">
        <v>108</v>
      </c>
      <c r="U35" s="863"/>
      <c r="V35" s="863"/>
      <c r="W35" s="869" t="s">
        <v>529</v>
      </c>
      <c r="X35" s="867"/>
      <c r="Y35" s="1943" t="s">
        <v>531</v>
      </c>
      <c r="Z35" s="1943"/>
      <c r="AA35" s="1943"/>
      <c r="AB35" s="1944"/>
    </row>
    <row r="36" spans="1:28" x14ac:dyDescent="0.25">
      <c r="A36" s="807" t="s">
        <v>618</v>
      </c>
      <c r="B36" s="807" t="str">
        <f>VLOOKUP(Portugal!A36, 'Country names'!$A$5:$C$53,3,FALSE)</f>
        <v>POR</v>
      </c>
      <c r="C36" s="855" t="s">
        <v>77</v>
      </c>
      <c r="D36" s="863"/>
      <c r="E36" s="863"/>
      <c r="F36" s="863"/>
      <c r="G36" s="863"/>
      <c r="H36" s="863"/>
      <c r="I36" s="862"/>
      <c r="J36" s="862"/>
      <c r="K36" s="862"/>
      <c r="L36" s="862"/>
      <c r="M36" s="863"/>
      <c r="N36" s="864" t="s">
        <v>534</v>
      </c>
      <c r="O36" s="866"/>
      <c r="P36" s="863"/>
      <c r="Q36" s="867"/>
      <c r="R36" s="896"/>
      <c r="S36" s="868"/>
      <c r="T36" s="862"/>
      <c r="U36" s="863"/>
      <c r="V36" s="863"/>
      <c r="W36" s="869"/>
      <c r="X36" s="867"/>
      <c r="Y36" s="1949"/>
      <c r="Z36" s="1950"/>
      <c r="AA36" s="1950"/>
      <c r="AB36" s="1950"/>
    </row>
    <row r="37" spans="1:28" x14ac:dyDescent="0.25">
      <c r="A37" s="807" t="s">
        <v>618</v>
      </c>
      <c r="B37" s="807" t="str">
        <f>VLOOKUP(Portugal!A37, 'Country names'!$A$5:$C$53,3,FALSE)</f>
        <v>POR</v>
      </c>
      <c r="C37" s="855" t="s">
        <v>78</v>
      </c>
      <c r="D37" s="862"/>
      <c r="E37" s="862" t="s">
        <v>108</v>
      </c>
      <c r="F37" s="863"/>
      <c r="G37" s="863"/>
      <c r="H37" s="863"/>
      <c r="I37" s="862" t="s">
        <v>108</v>
      </c>
      <c r="J37" s="862"/>
      <c r="K37" s="862"/>
      <c r="L37" s="862" t="s">
        <v>108</v>
      </c>
      <c r="M37" s="863"/>
      <c r="N37" s="864" t="s">
        <v>526</v>
      </c>
      <c r="O37" s="866"/>
      <c r="P37" s="863"/>
      <c r="Q37" s="867"/>
      <c r="R37" s="861" t="s">
        <v>79</v>
      </c>
      <c r="S37" s="868"/>
      <c r="T37" s="862" t="s">
        <v>108</v>
      </c>
      <c r="U37" s="863"/>
      <c r="V37" s="863"/>
      <c r="W37" s="869" t="s">
        <v>529</v>
      </c>
      <c r="X37" s="867"/>
      <c r="Y37" s="1943" t="s">
        <v>531</v>
      </c>
      <c r="Z37" s="1943"/>
      <c r="AA37" s="1943"/>
      <c r="AB37" s="1944"/>
    </row>
    <row r="38" spans="1:28" x14ac:dyDescent="0.25">
      <c r="A38" s="807" t="s">
        <v>618</v>
      </c>
      <c r="B38" s="807" t="str">
        <f>VLOOKUP(Portugal!A38, 'Country names'!$A$5:$C$53,3,FALSE)</f>
        <v>POR</v>
      </c>
      <c r="C38" s="855" t="s">
        <v>80</v>
      </c>
      <c r="D38" s="862"/>
      <c r="E38" s="862"/>
      <c r="F38" s="863"/>
      <c r="G38" s="863"/>
      <c r="H38" s="863"/>
      <c r="I38" s="863"/>
      <c r="J38" s="863"/>
      <c r="K38" s="863"/>
      <c r="L38" s="863"/>
      <c r="M38" s="863"/>
      <c r="N38" s="864"/>
      <c r="O38" s="866"/>
      <c r="P38" s="863"/>
      <c r="Q38" s="867"/>
      <c r="R38" s="896" t="s">
        <v>81</v>
      </c>
      <c r="S38" s="866"/>
      <c r="T38" s="863"/>
      <c r="U38" s="863"/>
      <c r="V38" s="863"/>
      <c r="W38" s="897"/>
      <c r="X38" s="867"/>
      <c r="Y38" s="1943" t="s">
        <v>499</v>
      </c>
      <c r="Z38" s="1943"/>
      <c r="AA38" s="1943"/>
      <c r="AB38" s="1944"/>
    </row>
    <row r="39" spans="1:28" x14ac:dyDescent="0.25">
      <c r="A39" s="807" t="s">
        <v>618</v>
      </c>
      <c r="B39" s="807" t="str">
        <f>VLOOKUP(Portugal!A39, 'Country names'!$A$5:$C$53,3,FALSE)</f>
        <v>POR</v>
      </c>
      <c r="C39" s="855" t="s">
        <v>82</v>
      </c>
      <c r="D39" s="862" t="s">
        <v>108</v>
      </c>
      <c r="E39" s="862"/>
      <c r="F39" s="863"/>
      <c r="G39" s="863"/>
      <c r="H39" s="862" t="s">
        <v>108</v>
      </c>
      <c r="I39" s="862" t="s">
        <v>108</v>
      </c>
      <c r="J39" s="863"/>
      <c r="K39" s="863"/>
      <c r="L39" s="863"/>
      <c r="M39" s="863"/>
      <c r="N39" s="864"/>
      <c r="O39" s="866"/>
      <c r="P39" s="863"/>
      <c r="Q39" s="867"/>
      <c r="R39" s="896" t="s">
        <v>83</v>
      </c>
      <c r="S39" s="866"/>
      <c r="T39" s="863"/>
      <c r="U39" s="863"/>
      <c r="V39" s="863"/>
      <c r="W39" s="897"/>
      <c r="X39" s="867"/>
      <c r="Y39" s="1943" t="s">
        <v>499</v>
      </c>
      <c r="Z39" s="1943"/>
      <c r="AA39" s="1943"/>
      <c r="AB39" s="1944"/>
    </row>
    <row r="40" spans="1:28" x14ac:dyDescent="0.25">
      <c r="A40" s="807" t="s">
        <v>618</v>
      </c>
      <c r="B40" s="807" t="str">
        <f>VLOOKUP(Portugal!A40, 'Country names'!$A$5:$C$53,3,FALSE)</f>
        <v>POR</v>
      </c>
      <c r="C40" s="898" t="s">
        <v>84</v>
      </c>
      <c r="D40" s="900"/>
      <c r="E40" s="900"/>
      <c r="F40" s="901"/>
      <c r="G40" s="901"/>
      <c r="H40" s="901"/>
      <c r="I40" s="901"/>
      <c r="J40" s="901"/>
      <c r="K40" s="901"/>
      <c r="L40" s="901"/>
      <c r="M40" s="900" t="s">
        <v>108</v>
      </c>
      <c r="N40" s="902" t="s">
        <v>509</v>
      </c>
      <c r="O40" s="903"/>
      <c r="P40" s="901"/>
      <c r="Q40" s="904"/>
      <c r="R40" s="899"/>
      <c r="S40" s="903"/>
      <c r="T40" s="901"/>
      <c r="U40" s="901"/>
      <c r="V40" s="901"/>
      <c r="W40" s="905"/>
      <c r="X40" s="904"/>
      <c r="Y40" s="1951"/>
      <c r="Z40" s="1951"/>
      <c r="AA40" s="1951"/>
      <c r="AB40" s="1952"/>
    </row>
    <row r="41" spans="1:28" x14ac:dyDescent="0.25">
      <c r="A41" s="807" t="s">
        <v>618</v>
      </c>
      <c r="B41" s="807" t="str">
        <f>VLOOKUP(Portugal!A41, 'Country names'!$A$5:$C$53,3,FALSE)</f>
        <v>POR</v>
      </c>
      <c r="C41" s="855" t="s">
        <v>85</v>
      </c>
      <c r="D41" s="839" t="s">
        <v>108</v>
      </c>
      <c r="E41" s="839"/>
      <c r="F41" s="840"/>
      <c r="G41" s="840"/>
      <c r="H41" s="839" t="s">
        <v>108</v>
      </c>
      <c r="I41" s="840"/>
      <c r="J41" s="839" t="s">
        <v>108</v>
      </c>
      <c r="K41" s="839" t="s">
        <v>108</v>
      </c>
      <c r="L41" s="840"/>
      <c r="M41" s="840"/>
      <c r="N41" s="849" t="s">
        <v>535</v>
      </c>
      <c r="O41" s="844"/>
      <c r="P41" s="839">
        <v>425</v>
      </c>
      <c r="Q41" s="843"/>
      <c r="R41" s="838" t="s">
        <v>86</v>
      </c>
      <c r="S41" s="844" t="s">
        <v>108</v>
      </c>
      <c r="T41" s="839" t="s">
        <v>108</v>
      </c>
      <c r="U41" s="839" t="s">
        <v>108</v>
      </c>
      <c r="V41" s="839">
        <v>0.1</v>
      </c>
      <c r="W41" s="845" t="s">
        <v>536</v>
      </c>
      <c r="X41" s="846">
        <v>6</v>
      </c>
      <c r="Y41" s="839">
        <v>5</v>
      </c>
      <c r="Z41" s="839"/>
      <c r="AA41" s="839"/>
      <c r="AB41" s="885"/>
    </row>
    <row r="42" spans="1:28" x14ac:dyDescent="0.25">
      <c r="A42" s="807" t="s">
        <v>618</v>
      </c>
      <c r="B42" s="807" t="str">
        <f>VLOOKUP(Portugal!A42, 'Country names'!$A$5:$C$53,3,FALSE)</f>
        <v>POR</v>
      </c>
      <c r="C42" s="886" t="s">
        <v>87</v>
      </c>
      <c r="D42" s="888"/>
      <c r="E42" s="888"/>
      <c r="F42" s="889"/>
      <c r="G42" s="889"/>
      <c r="H42" s="889"/>
      <c r="I42" s="889"/>
      <c r="J42" s="889"/>
      <c r="K42" s="889"/>
      <c r="L42" s="889"/>
      <c r="M42" s="889"/>
      <c r="N42" s="906" t="s">
        <v>537</v>
      </c>
      <c r="O42" s="893"/>
      <c r="P42" s="889"/>
      <c r="Q42" s="894"/>
      <c r="R42" s="887"/>
      <c r="S42" s="893"/>
      <c r="T42" s="889"/>
      <c r="U42" s="889"/>
      <c r="V42" s="889"/>
      <c r="W42" s="895"/>
      <c r="X42" s="894"/>
      <c r="Y42" s="891"/>
      <c r="Z42" s="892"/>
      <c r="AA42" s="892"/>
      <c r="AB42" s="892"/>
    </row>
    <row r="43" spans="1:28" x14ac:dyDescent="0.25">
      <c r="A43" s="807" t="s">
        <v>618</v>
      </c>
      <c r="B43" s="807" t="str">
        <f>VLOOKUP(Portugal!A43, 'Country names'!$A$5:$C$53,3,FALSE)</f>
        <v>POR</v>
      </c>
      <c r="C43" s="855" t="s">
        <v>88</v>
      </c>
      <c r="D43" s="862" t="s">
        <v>245</v>
      </c>
      <c r="E43" s="862" t="s">
        <v>245</v>
      </c>
      <c r="F43" s="863"/>
      <c r="G43" s="863"/>
      <c r="H43" s="862" t="s">
        <v>108</v>
      </c>
      <c r="I43" s="862" t="s">
        <v>108</v>
      </c>
      <c r="J43" s="863"/>
      <c r="K43" s="863"/>
      <c r="L43" s="863"/>
      <c r="M43" s="863"/>
      <c r="N43" s="872" t="s">
        <v>538</v>
      </c>
      <c r="O43" s="866"/>
      <c r="P43" s="863"/>
      <c r="Q43" s="867"/>
      <c r="R43" s="896" t="s">
        <v>89</v>
      </c>
      <c r="S43" s="866"/>
      <c r="T43" s="863"/>
      <c r="U43" s="863"/>
      <c r="V43" s="863"/>
      <c r="W43" s="897"/>
      <c r="X43" s="867"/>
      <c r="Y43" s="1943" t="s">
        <v>499</v>
      </c>
      <c r="Z43" s="1943"/>
      <c r="AA43" s="1943"/>
      <c r="AB43" s="1944"/>
    </row>
    <row r="44" spans="1:28" x14ac:dyDescent="0.25">
      <c r="A44" s="807" t="s">
        <v>618</v>
      </c>
      <c r="B44" s="807" t="str">
        <f>VLOOKUP(Portugal!A44, 'Country names'!$A$5:$C$53,3,FALSE)</f>
        <v>POR</v>
      </c>
      <c r="C44" s="855" t="s">
        <v>90</v>
      </c>
      <c r="D44" s="862"/>
      <c r="E44" s="862"/>
      <c r="F44" s="863"/>
      <c r="G44" s="863"/>
      <c r="H44" s="863"/>
      <c r="I44" s="863"/>
      <c r="J44" s="863"/>
      <c r="K44" s="863"/>
      <c r="L44" s="863"/>
      <c r="M44" s="863"/>
      <c r="N44" s="872" t="s">
        <v>539</v>
      </c>
      <c r="O44" s="866"/>
      <c r="P44" s="863"/>
      <c r="Q44" s="867"/>
      <c r="R44" s="896"/>
      <c r="S44" s="866"/>
      <c r="T44" s="863"/>
      <c r="U44" s="863"/>
      <c r="V44" s="863"/>
      <c r="W44" s="897"/>
      <c r="X44" s="867"/>
      <c r="Y44" s="907"/>
      <c r="Z44" s="908"/>
      <c r="AA44" s="908"/>
      <c r="AB44" s="908"/>
    </row>
    <row r="45" spans="1:28" x14ac:dyDescent="0.25">
      <c r="A45" s="807" t="s">
        <v>618</v>
      </c>
      <c r="B45" s="807" t="str">
        <f>VLOOKUP(Portugal!A45, 'Country names'!$A$5:$C$53,3,FALSE)</f>
        <v>POR</v>
      </c>
      <c r="C45" s="855" t="s">
        <v>91</v>
      </c>
      <c r="D45" s="862" t="s">
        <v>245</v>
      </c>
      <c r="E45" s="862" t="s">
        <v>245</v>
      </c>
      <c r="F45" s="863"/>
      <c r="G45" s="863"/>
      <c r="H45" s="862" t="s">
        <v>108</v>
      </c>
      <c r="I45" s="862" t="s">
        <v>108</v>
      </c>
      <c r="J45" s="863"/>
      <c r="K45" s="863"/>
      <c r="L45" s="863"/>
      <c r="M45" s="863"/>
      <c r="N45" s="872" t="s">
        <v>540</v>
      </c>
      <c r="O45" s="866"/>
      <c r="P45" s="863"/>
      <c r="Q45" s="867"/>
      <c r="R45" s="896" t="s">
        <v>92</v>
      </c>
      <c r="S45" s="866"/>
      <c r="T45" s="863"/>
      <c r="U45" s="863"/>
      <c r="V45" s="863"/>
      <c r="W45" s="897"/>
      <c r="X45" s="867"/>
      <c r="Y45" s="1943" t="s">
        <v>499</v>
      </c>
      <c r="Z45" s="1943"/>
      <c r="AA45" s="1943"/>
      <c r="AB45" s="1944"/>
    </row>
    <row r="46" spans="1:28" x14ac:dyDescent="0.25">
      <c r="A46" s="807" t="s">
        <v>618</v>
      </c>
      <c r="B46" s="807" t="str">
        <f>VLOOKUP(Portugal!A46, 'Country names'!$A$5:$C$53,3,FALSE)</f>
        <v>POR</v>
      </c>
      <c r="C46" s="855" t="s">
        <v>93</v>
      </c>
      <c r="D46" s="862"/>
      <c r="E46" s="862"/>
      <c r="F46" s="863"/>
      <c r="G46" s="863"/>
      <c r="H46" s="863"/>
      <c r="I46" s="863"/>
      <c r="J46" s="863"/>
      <c r="K46" s="863"/>
      <c r="L46" s="863"/>
      <c r="M46" s="863"/>
      <c r="N46" s="872"/>
      <c r="O46" s="866"/>
      <c r="P46" s="863"/>
      <c r="Q46" s="867"/>
      <c r="R46" s="896"/>
      <c r="S46" s="866"/>
      <c r="T46" s="863"/>
      <c r="U46" s="863"/>
      <c r="V46" s="863"/>
      <c r="W46" s="897"/>
      <c r="X46" s="867"/>
      <c r="Y46" s="907"/>
      <c r="Z46" s="908"/>
      <c r="AA46" s="908"/>
      <c r="AB46" s="908"/>
    </row>
    <row r="47" spans="1:28" x14ac:dyDescent="0.25">
      <c r="A47" s="807" t="s">
        <v>618</v>
      </c>
      <c r="B47" s="807" t="str">
        <f>VLOOKUP(Portugal!A47, 'Country names'!$A$5:$C$53,3,FALSE)</f>
        <v>POR</v>
      </c>
      <c r="C47" s="855" t="s">
        <v>94</v>
      </c>
      <c r="D47" s="862" t="s">
        <v>245</v>
      </c>
      <c r="E47" s="862" t="s">
        <v>245</v>
      </c>
      <c r="F47" s="863"/>
      <c r="G47" s="863"/>
      <c r="H47" s="862" t="s">
        <v>108</v>
      </c>
      <c r="I47" s="862" t="s">
        <v>108</v>
      </c>
      <c r="J47" s="863"/>
      <c r="K47" s="863"/>
      <c r="L47" s="863"/>
      <c r="M47" s="863"/>
      <c r="N47" s="872"/>
      <c r="O47" s="866"/>
      <c r="P47" s="863"/>
      <c r="Q47" s="867"/>
      <c r="R47" s="896" t="s">
        <v>92</v>
      </c>
      <c r="S47" s="866"/>
      <c r="T47" s="863"/>
      <c r="U47" s="863"/>
      <c r="V47" s="863"/>
      <c r="W47" s="897"/>
      <c r="X47" s="867"/>
      <c r="Y47" s="1943" t="s">
        <v>499</v>
      </c>
      <c r="Z47" s="1943"/>
      <c r="AA47" s="1943"/>
      <c r="AB47" s="1944"/>
    </row>
    <row r="48" spans="1:28" x14ac:dyDescent="0.25">
      <c r="A48" s="807" t="s">
        <v>618</v>
      </c>
      <c r="B48" s="807" t="str">
        <f>VLOOKUP(Portugal!A48, 'Country names'!$A$5:$C$53,3,FALSE)</f>
        <v>POR</v>
      </c>
      <c r="C48" s="855" t="s">
        <v>146</v>
      </c>
      <c r="D48" s="862" t="s">
        <v>245</v>
      </c>
      <c r="E48" s="862" t="s">
        <v>245</v>
      </c>
      <c r="F48" s="863"/>
      <c r="G48" s="863"/>
      <c r="H48" s="862" t="s">
        <v>108</v>
      </c>
      <c r="I48" s="862" t="s">
        <v>108</v>
      </c>
      <c r="J48" s="863"/>
      <c r="K48" s="863"/>
      <c r="L48" s="863"/>
      <c r="M48" s="863"/>
      <c r="N48" s="872" t="s">
        <v>541</v>
      </c>
      <c r="O48" s="866"/>
      <c r="P48" s="863"/>
      <c r="Q48" s="867"/>
      <c r="R48" s="896" t="s">
        <v>96</v>
      </c>
      <c r="S48" s="866"/>
      <c r="T48" s="863"/>
      <c r="U48" s="863"/>
      <c r="V48" s="863"/>
      <c r="W48" s="897"/>
      <c r="X48" s="867"/>
      <c r="Y48" s="1943" t="s">
        <v>499</v>
      </c>
      <c r="Z48" s="1943"/>
      <c r="AA48" s="1943"/>
      <c r="AB48" s="1944"/>
    </row>
    <row r="49" spans="1:28" x14ac:dyDescent="0.25">
      <c r="A49" s="807" t="s">
        <v>618</v>
      </c>
      <c r="B49" s="807" t="str">
        <f>VLOOKUP(Portugal!A49, 'Country names'!$A$5:$C$53,3,FALSE)</f>
        <v>POR</v>
      </c>
      <c r="C49" s="855" t="s">
        <v>97</v>
      </c>
      <c r="D49" s="862" t="s">
        <v>245</v>
      </c>
      <c r="E49" s="862" t="s">
        <v>245</v>
      </c>
      <c r="F49" s="863"/>
      <c r="G49" s="863"/>
      <c r="H49" s="862" t="s">
        <v>108</v>
      </c>
      <c r="I49" s="862" t="s">
        <v>108</v>
      </c>
      <c r="J49" s="863"/>
      <c r="K49" s="863"/>
      <c r="L49" s="863"/>
      <c r="M49" s="863"/>
      <c r="N49" s="872" t="s">
        <v>542</v>
      </c>
      <c r="O49" s="866"/>
      <c r="P49" s="863"/>
      <c r="Q49" s="867"/>
      <c r="R49" s="861" t="s">
        <v>98</v>
      </c>
      <c r="S49" s="866"/>
      <c r="T49" s="863"/>
      <c r="U49" s="863"/>
      <c r="V49" s="863"/>
      <c r="W49" s="897"/>
      <c r="X49" s="867"/>
      <c r="Y49" s="1943" t="s">
        <v>499</v>
      </c>
      <c r="Z49" s="1943"/>
      <c r="AA49" s="1943"/>
      <c r="AB49" s="1944"/>
    </row>
    <row r="50" spans="1:28" x14ac:dyDescent="0.25">
      <c r="A50" s="807" t="s">
        <v>618</v>
      </c>
      <c r="B50" s="807" t="str">
        <f>VLOOKUP(Portugal!A50, 'Country names'!$A$5:$C$53,3,FALSE)</f>
        <v>POR</v>
      </c>
      <c r="C50" s="855" t="s">
        <v>99</v>
      </c>
      <c r="D50" s="862" t="s">
        <v>245</v>
      </c>
      <c r="E50" s="862" t="s">
        <v>245</v>
      </c>
      <c r="F50" s="863"/>
      <c r="G50" s="863"/>
      <c r="H50" s="862" t="s">
        <v>108</v>
      </c>
      <c r="I50" s="862" t="s">
        <v>108</v>
      </c>
      <c r="J50" s="863"/>
      <c r="K50" s="863"/>
      <c r="L50" s="863"/>
      <c r="M50" s="863"/>
      <c r="N50" s="872" t="s">
        <v>543</v>
      </c>
      <c r="O50" s="866"/>
      <c r="P50" s="863"/>
      <c r="Q50" s="867"/>
      <c r="R50" s="896" t="s">
        <v>98</v>
      </c>
      <c r="S50" s="866"/>
      <c r="T50" s="863"/>
      <c r="U50" s="863"/>
      <c r="V50" s="863"/>
      <c r="W50" s="897"/>
      <c r="X50" s="867"/>
      <c r="Y50" s="1943" t="s">
        <v>499</v>
      </c>
      <c r="Z50" s="1943"/>
      <c r="AA50" s="1943"/>
      <c r="AB50" s="1944"/>
    </row>
    <row r="51" spans="1:28" x14ac:dyDescent="0.25">
      <c r="A51" s="807" t="s">
        <v>618</v>
      </c>
      <c r="B51" s="807" t="str">
        <f>VLOOKUP(Portugal!A51, 'Country names'!$A$5:$C$53,3,FALSE)</f>
        <v>POR</v>
      </c>
      <c r="C51" s="855" t="s">
        <v>100</v>
      </c>
      <c r="D51" s="862" t="s">
        <v>245</v>
      </c>
      <c r="E51" s="862" t="s">
        <v>245</v>
      </c>
      <c r="F51" s="863"/>
      <c r="G51" s="863"/>
      <c r="H51" s="862" t="s">
        <v>108</v>
      </c>
      <c r="I51" s="862" t="s">
        <v>108</v>
      </c>
      <c r="J51" s="863"/>
      <c r="K51" s="863"/>
      <c r="L51" s="863"/>
      <c r="M51" s="863"/>
      <c r="N51" s="872"/>
      <c r="O51" s="866"/>
      <c r="P51" s="863"/>
      <c r="Q51" s="867"/>
      <c r="R51" s="896" t="s">
        <v>101</v>
      </c>
      <c r="S51" s="866"/>
      <c r="T51" s="863"/>
      <c r="U51" s="863"/>
      <c r="V51" s="863"/>
      <c r="W51" s="897"/>
      <c r="X51" s="867"/>
      <c r="Y51" s="1943" t="s">
        <v>499</v>
      </c>
      <c r="Z51" s="1943"/>
      <c r="AA51" s="1943"/>
      <c r="AB51" s="1944"/>
    </row>
    <row r="52" spans="1:28" x14ac:dyDescent="0.25">
      <c r="A52" s="807" t="s">
        <v>618</v>
      </c>
      <c r="B52" s="807" t="str">
        <f>VLOOKUP(Portugal!A52, 'Country names'!$A$5:$C$53,3,FALSE)</f>
        <v>POR</v>
      </c>
      <c r="C52" s="855" t="s">
        <v>102</v>
      </c>
      <c r="D52" s="862" t="s">
        <v>245</v>
      </c>
      <c r="E52" s="862" t="s">
        <v>245</v>
      </c>
      <c r="F52" s="863"/>
      <c r="G52" s="863"/>
      <c r="H52" s="862" t="s">
        <v>108</v>
      </c>
      <c r="I52" s="862" t="s">
        <v>108</v>
      </c>
      <c r="J52" s="862"/>
      <c r="K52" s="862" t="s">
        <v>108</v>
      </c>
      <c r="L52" s="862"/>
      <c r="M52" s="862"/>
      <c r="N52" s="872" t="s">
        <v>544</v>
      </c>
      <c r="O52" s="868"/>
      <c r="P52" s="862">
        <v>1</v>
      </c>
      <c r="Q52" s="870"/>
      <c r="R52" s="861" t="s">
        <v>103</v>
      </c>
      <c r="S52" s="868"/>
      <c r="T52" s="862"/>
      <c r="U52" s="862" t="s">
        <v>108</v>
      </c>
      <c r="V52" s="862">
        <v>0.01</v>
      </c>
      <c r="W52" s="869" t="s">
        <v>420</v>
      </c>
      <c r="X52" s="870">
        <v>1</v>
      </c>
      <c r="Y52" s="862">
        <v>1000</v>
      </c>
      <c r="Z52" s="862"/>
      <c r="AA52" s="862"/>
      <c r="AB52" s="873"/>
    </row>
    <row r="53" spans="1:28" x14ac:dyDescent="0.25">
      <c r="A53" s="807" t="s">
        <v>618</v>
      </c>
      <c r="B53" s="807" t="str">
        <f>VLOOKUP(Portugal!A53, 'Country names'!$A$5:$C$53,3,FALSE)</f>
        <v>POR</v>
      </c>
      <c r="C53" s="855" t="s">
        <v>104</v>
      </c>
      <c r="D53" s="862" t="s">
        <v>245</v>
      </c>
      <c r="E53" s="862" t="s">
        <v>245</v>
      </c>
      <c r="F53" s="863"/>
      <c r="G53" s="863"/>
      <c r="H53" s="862" t="s">
        <v>108</v>
      </c>
      <c r="I53" s="862" t="s">
        <v>108</v>
      </c>
      <c r="J53" s="863"/>
      <c r="K53" s="863"/>
      <c r="L53" s="863"/>
      <c r="M53" s="863"/>
      <c r="N53" s="864"/>
      <c r="O53" s="833"/>
      <c r="P53" s="830"/>
      <c r="Q53" s="859"/>
      <c r="R53" s="896" t="s">
        <v>545</v>
      </c>
      <c r="S53" s="833"/>
      <c r="T53" s="830"/>
      <c r="U53" s="830"/>
      <c r="V53" s="830"/>
      <c r="W53" s="860"/>
      <c r="X53" s="859"/>
      <c r="Y53" s="1943" t="s">
        <v>499</v>
      </c>
      <c r="Z53" s="1943"/>
      <c r="AA53" s="1943"/>
      <c r="AB53" s="1944"/>
    </row>
    <row r="55" spans="1:28" x14ac:dyDescent="0.25">
      <c r="D55" s="910"/>
      <c r="E55" s="910"/>
    </row>
  </sheetData>
  <mergeCells count="40">
    <mergeCell ref="Y49:AB49"/>
    <mergeCell ref="Y50:AB50"/>
    <mergeCell ref="Y51:AB51"/>
    <mergeCell ref="Y53:AB53"/>
    <mergeCell ref="Y39:AB39"/>
    <mergeCell ref="Y40:AB40"/>
    <mergeCell ref="Y43:AB43"/>
    <mergeCell ref="Y45:AB45"/>
    <mergeCell ref="Y47:AB47"/>
    <mergeCell ref="Y48:AB48"/>
    <mergeCell ref="Y38:AB38"/>
    <mergeCell ref="Y21:AB21"/>
    <mergeCell ref="Y22:AB22"/>
    <mergeCell ref="Y24:AB24"/>
    <mergeCell ref="Y26:AB26"/>
    <mergeCell ref="Y28:AB28"/>
    <mergeCell ref="Y31:AB31"/>
    <mergeCell ref="Y34:AB34"/>
    <mergeCell ref="Y35:AB35"/>
    <mergeCell ref="Y36:AB36"/>
    <mergeCell ref="Y37:AB37"/>
    <mergeCell ref="C29:C30"/>
    <mergeCell ref="Y6:AB6"/>
    <mergeCell ref="Y11:AB11"/>
    <mergeCell ref="Y12:AB12"/>
    <mergeCell ref="C13:C15"/>
    <mergeCell ref="Y15:AB15"/>
    <mergeCell ref="C16:C19"/>
    <mergeCell ref="Y1:AB2"/>
    <mergeCell ref="C4:C5"/>
    <mergeCell ref="C1:C3"/>
    <mergeCell ref="R1:R3"/>
    <mergeCell ref="D1:G2"/>
    <mergeCell ref="H1:I2"/>
    <mergeCell ref="J1:N2"/>
    <mergeCell ref="O1:P2"/>
    <mergeCell ref="Q1:Q2"/>
    <mergeCell ref="S1:X1"/>
    <mergeCell ref="S2:U2"/>
    <mergeCell ref="V2:X2"/>
  </mergeCells>
  <printOptions gridLines="1"/>
  <pageMargins left="0.70866141732283472" right="0.70866141732283472" top="0.74803149606299213" bottom="0.74803149606299213" header="0.31496062992125984" footer="0.31496062992125984"/>
  <pageSetup paperSize="8" scale="6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AC149"/>
  <sheetViews>
    <sheetView topLeftCell="A4" zoomScaleNormal="100" workbookViewId="0">
      <selection activeCell="C16" sqref="C16"/>
    </sheetView>
  </sheetViews>
  <sheetFormatPr defaultRowHeight="15" x14ac:dyDescent="0.25"/>
  <cols>
    <col min="1" max="2" width="9.140625" style="3"/>
    <col min="3" max="3" width="29.5703125" style="3" bestFit="1" customWidth="1"/>
    <col min="4" max="7" width="5.140625" style="109" customWidth="1"/>
    <col min="8" max="9" width="4.7109375" style="94" customWidth="1"/>
    <col min="10" max="14" width="4.7109375" style="95" customWidth="1"/>
    <col min="15" max="15" width="7.140625" style="116" customWidth="1"/>
    <col min="16" max="16" width="13.140625" style="116" customWidth="1"/>
    <col min="17" max="17" width="14.5703125" style="116" customWidth="1"/>
    <col min="18" max="18" width="24.7109375" style="118" customWidth="1"/>
    <col min="19" max="20" width="7.7109375" style="102" customWidth="1"/>
    <col min="21" max="21" width="6.5703125" style="102" customWidth="1"/>
    <col min="22" max="22" width="5.85546875" style="102" customWidth="1"/>
    <col min="23" max="23" width="5.7109375" style="102" customWidth="1"/>
    <col min="24" max="24" width="5.28515625" style="102" customWidth="1"/>
    <col min="25" max="25" width="7.5703125" style="106" customWidth="1"/>
    <col min="26" max="26" width="5.7109375" style="106" customWidth="1"/>
    <col min="27" max="27" width="6.28515625" style="106" customWidth="1"/>
    <col min="28" max="28" width="17.42578125" style="106" customWidth="1"/>
    <col min="29" max="258" width="9.140625" style="3"/>
    <col min="259" max="259" width="29.5703125" style="3" bestFit="1" customWidth="1"/>
    <col min="260" max="263" width="5.140625" style="3" customWidth="1"/>
    <col min="264" max="270" width="4.7109375" style="3" customWidth="1"/>
    <col min="271" max="271" width="7.140625" style="3" customWidth="1"/>
    <col min="272" max="272" width="13.140625" style="3" customWidth="1"/>
    <col min="273" max="273" width="14.5703125" style="3" customWidth="1"/>
    <col min="274" max="274" width="24.7109375" style="3" customWidth="1"/>
    <col min="275" max="276" width="7.7109375" style="3" customWidth="1"/>
    <col min="277" max="277" width="6.5703125" style="3" customWidth="1"/>
    <col min="278" max="278" width="5.85546875" style="3" customWidth="1"/>
    <col min="279" max="279" width="5.7109375" style="3" customWidth="1"/>
    <col min="280" max="280" width="5.28515625" style="3" customWidth="1"/>
    <col min="281" max="281" width="7.5703125" style="3" customWidth="1"/>
    <col min="282" max="282" width="5.7109375" style="3" customWidth="1"/>
    <col min="283" max="283" width="6.28515625" style="3" customWidth="1"/>
    <col min="284" max="284" width="17.42578125" style="3" customWidth="1"/>
    <col min="285" max="514" width="9.140625" style="3"/>
    <col min="515" max="515" width="29.5703125" style="3" bestFit="1" customWidth="1"/>
    <col min="516" max="519" width="5.140625" style="3" customWidth="1"/>
    <col min="520" max="526" width="4.7109375" style="3" customWidth="1"/>
    <col min="527" max="527" width="7.140625" style="3" customWidth="1"/>
    <col min="528" max="528" width="13.140625" style="3" customWidth="1"/>
    <col min="529" max="529" width="14.5703125" style="3" customWidth="1"/>
    <col min="530" max="530" width="24.7109375" style="3" customWidth="1"/>
    <col min="531" max="532" width="7.7109375" style="3" customWidth="1"/>
    <col min="533" max="533" width="6.5703125" style="3" customWidth="1"/>
    <col min="534" max="534" width="5.85546875" style="3" customWidth="1"/>
    <col min="535" max="535" width="5.7109375" style="3" customWidth="1"/>
    <col min="536" max="536" width="5.28515625" style="3" customWidth="1"/>
    <col min="537" max="537" width="7.5703125" style="3" customWidth="1"/>
    <col min="538" max="538" width="5.7109375" style="3" customWidth="1"/>
    <col min="539" max="539" width="6.28515625" style="3" customWidth="1"/>
    <col min="540" max="540" width="17.42578125" style="3" customWidth="1"/>
    <col min="541" max="770" width="9.140625" style="3"/>
    <col min="771" max="771" width="29.5703125" style="3" bestFit="1" customWidth="1"/>
    <col min="772" max="775" width="5.140625" style="3" customWidth="1"/>
    <col min="776" max="782" width="4.7109375" style="3" customWidth="1"/>
    <col min="783" max="783" width="7.140625" style="3" customWidth="1"/>
    <col min="784" max="784" width="13.140625" style="3" customWidth="1"/>
    <col min="785" max="785" width="14.5703125" style="3" customWidth="1"/>
    <col min="786" max="786" width="24.7109375" style="3" customWidth="1"/>
    <col min="787" max="788" width="7.7109375" style="3" customWidth="1"/>
    <col min="789" max="789" width="6.5703125" style="3" customWidth="1"/>
    <col min="790" max="790" width="5.85546875" style="3" customWidth="1"/>
    <col min="791" max="791" width="5.7109375" style="3" customWidth="1"/>
    <col min="792" max="792" width="5.28515625" style="3" customWidth="1"/>
    <col min="793" max="793" width="7.5703125" style="3" customWidth="1"/>
    <col min="794" max="794" width="5.7109375" style="3" customWidth="1"/>
    <col min="795" max="795" width="6.28515625" style="3" customWidth="1"/>
    <col min="796" max="796" width="17.42578125" style="3" customWidth="1"/>
    <col min="797" max="1026" width="9.140625" style="3"/>
    <col min="1027" max="1027" width="29.5703125" style="3" bestFit="1" customWidth="1"/>
    <col min="1028" max="1031" width="5.140625" style="3" customWidth="1"/>
    <col min="1032" max="1038" width="4.7109375" style="3" customWidth="1"/>
    <col min="1039" max="1039" width="7.140625" style="3" customWidth="1"/>
    <col min="1040" max="1040" width="13.140625" style="3" customWidth="1"/>
    <col min="1041" max="1041" width="14.5703125" style="3" customWidth="1"/>
    <col min="1042" max="1042" width="24.7109375" style="3" customWidth="1"/>
    <col min="1043" max="1044" width="7.7109375" style="3" customWidth="1"/>
    <col min="1045" max="1045" width="6.5703125" style="3" customWidth="1"/>
    <col min="1046" max="1046" width="5.85546875" style="3" customWidth="1"/>
    <col min="1047" max="1047" width="5.7109375" style="3" customWidth="1"/>
    <col min="1048" max="1048" width="5.28515625" style="3" customWidth="1"/>
    <col min="1049" max="1049" width="7.5703125" style="3" customWidth="1"/>
    <col min="1050" max="1050" width="5.7109375" style="3" customWidth="1"/>
    <col min="1051" max="1051" width="6.28515625" style="3" customWidth="1"/>
    <col min="1052" max="1052" width="17.42578125" style="3" customWidth="1"/>
    <col min="1053" max="1282" width="9.140625" style="3"/>
    <col min="1283" max="1283" width="29.5703125" style="3" bestFit="1" customWidth="1"/>
    <col min="1284" max="1287" width="5.140625" style="3" customWidth="1"/>
    <col min="1288" max="1294" width="4.7109375" style="3" customWidth="1"/>
    <col min="1295" max="1295" width="7.140625" style="3" customWidth="1"/>
    <col min="1296" max="1296" width="13.140625" style="3" customWidth="1"/>
    <col min="1297" max="1297" width="14.5703125" style="3" customWidth="1"/>
    <col min="1298" max="1298" width="24.7109375" style="3" customWidth="1"/>
    <col min="1299" max="1300" width="7.7109375" style="3" customWidth="1"/>
    <col min="1301" max="1301" width="6.5703125" style="3" customWidth="1"/>
    <col min="1302" max="1302" width="5.85546875" style="3" customWidth="1"/>
    <col min="1303" max="1303" width="5.7109375" style="3" customWidth="1"/>
    <col min="1304" max="1304" width="5.28515625" style="3" customWidth="1"/>
    <col min="1305" max="1305" width="7.5703125" style="3" customWidth="1"/>
    <col min="1306" max="1306" width="5.7109375" style="3" customWidth="1"/>
    <col min="1307" max="1307" width="6.28515625" style="3" customWidth="1"/>
    <col min="1308" max="1308" width="17.42578125" style="3" customWidth="1"/>
    <col min="1309" max="1538" width="9.140625" style="3"/>
    <col min="1539" max="1539" width="29.5703125" style="3" bestFit="1" customWidth="1"/>
    <col min="1540" max="1543" width="5.140625" style="3" customWidth="1"/>
    <col min="1544" max="1550" width="4.7109375" style="3" customWidth="1"/>
    <col min="1551" max="1551" width="7.140625" style="3" customWidth="1"/>
    <col min="1552" max="1552" width="13.140625" style="3" customWidth="1"/>
    <col min="1553" max="1553" width="14.5703125" style="3" customWidth="1"/>
    <col min="1554" max="1554" width="24.7109375" style="3" customWidth="1"/>
    <col min="1555" max="1556" width="7.7109375" style="3" customWidth="1"/>
    <col min="1557" max="1557" width="6.5703125" style="3" customWidth="1"/>
    <col min="1558" max="1558" width="5.85546875" style="3" customWidth="1"/>
    <col min="1559" max="1559" width="5.7109375" style="3" customWidth="1"/>
    <col min="1560" max="1560" width="5.28515625" style="3" customWidth="1"/>
    <col min="1561" max="1561" width="7.5703125" style="3" customWidth="1"/>
    <col min="1562" max="1562" width="5.7109375" style="3" customWidth="1"/>
    <col min="1563" max="1563" width="6.28515625" style="3" customWidth="1"/>
    <col min="1564" max="1564" width="17.42578125" style="3" customWidth="1"/>
    <col min="1565" max="1794" width="9.140625" style="3"/>
    <col min="1795" max="1795" width="29.5703125" style="3" bestFit="1" customWidth="1"/>
    <col min="1796" max="1799" width="5.140625" style="3" customWidth="1"/>
    <col min="1800" max="1806" width="4.7109375" style="3" customWidth="1"/>
    <col min="1807" max="1807" width="7.140625" style="3" customWidth="1"/>
    <col min="1808" max="1808" width="13.140625" style="3" customWidth="1"/>
    <col min="1809" max="1809" width="14.5703125" style="3" customWidth="1"/>
    <col min="1810" max="1810" width="24.7109375" style="3" customWidth="1"/>
    <col min="1811" max="1812" width="7.7109375" style="3" customWidth="1"/>
    <col min="1813" max="1813" width="6.5703125" style="3" customWidth="1"/>
    <col min="1814" max="1814" width="5.85546875" style="3" customWidth="1"/>
    <col min="1815" max="1815" width="5.7109375" style="3" customWidth="1"/>
    <col min="1816" max="1816" width="5.28515625" style="3" customWidth="1"/>
    <col min="1817" max="1817" width="7.5703125" style="3" customWidth="1"/>
    <col min="1818" max="1818" width="5.7109375" style="3" customWidth="1"/>
    <col min="1819" max="1819" width="6.28515625" style="3" customWidth="1"/>
    <col min="1820" max="1820" width="17.42578125" style="3" customWidth="1"/>
    <col min="1821" max="2050" width="9.140625" style="3"/>
    <col min="2051" max="2051" width="29.5703125" style="3" bestFit="1" customWidth="1"/>
    <col min="2052" max="2055" width="5.140625" style="3" customWidth="1"/>
    <col min="2056" max="2062" width="4.7109375" style="3" customWidth="1"/>
    <col min="2063" max="2063" width="7.140625" style="3" customWidth="1"/>
    <col min="2064" max="2064" width="13.140625" style="3" customWidth="1"/>
    <col min="2065" max="2065" width="14.5703125" style="3" customWidth="1"/>
    <col min="2066" max="2066" width="24.7109375" style="3" customWidth="1"/>
    <col min="2067" max="2068" width="7.7109375" style="3" customWidth="1"/>
    <col min="2069" max="2069" width="6.5703125" style="3" customWidth="1"/>
    <col min="2070" max="2070" width="5.85546875" style="3" customWidth="1"/>
    <col min="2071" max="2071" width="5.7109375" style="3" customWidth="1"/>
    <col min="2072" max="2072" width="5.28515625" style="3" customWidth="1"/>
    <col min="2073" max="2073" width="7.5703125" style="3" customWidth="1"/>
    <col min="2074" max="2074" width="5.7109375" style="3" customWidth="1"/>
    <col min="2075" max="2075" width="6.28515625" style="3" customWidth="1"/>
    <col min="2076" max="2076" width="17.42578125" style="3" customWidth="1"/>
    <col min="2077" max="2306" width="9.140625" style="3"/>
    <col min="2307" max="2307" width="29.5703125" style="3" bestFit="1" customWidth="1"/>
    <col min="2308" max="2311" width="5.140625" style="3" customWidth="1"/>
    <col min="2312" max="2318" width="4.7109375" style="3" customWidth="1"/>
    <col min="2319" max="2319" width="7.140625" style="3" customWidth="1"/>
    <col min="2320" max="2320" width="13.140625" style="3" customWidth="1"/>
    <col min="2321" max="2321" width="14.5703125" style="3" customWidth="1"/>
    <col min="2322" max="2322" width="24.7109375" style="3" customWidth="1"/>
    <col min="2323" max="2324" width="7.7109375" style="3" customWidth="1"/>
    <col min="2325" max="2325" width="6.5703125" style="3" customWidth="1"/>
    <col min="2326" max="2326" width="5.85546875" style="3" customWidth="1"/>
    <col min="2327" max="2327" width="5.7109375" style="3" customWidth="1"/>
    <col min="2328" max="2328" width="5.28515625" style="3" customWidth="1"/>
    <col min="2329" max="2329" width="7.5703125" style="3" customWidth="1"/>
    <col min="2330" max="2330" width="5.7109375" style="3" customWidth="1"/>
    <col min="2331" max="2331" width="6.28515625" style="3" customWidth="1"/>
    <col min="2332" max="2332" width="17.42578125" style="3" customWidth="1"/>
    <col min="2333" max="2562" width="9.140625" style="3"/>
    <col min="2563" max="2563" width="29.5703125" style="3" bestFit="1" customWidth="1"/>
    <col min="2564" max="2567" width="5.140625" style="3" customWidth="1"/>
    <col min="2568" max="2574" width="4.7109375" style="3" customWidth="1"/>
    <col min="2575" max="2575" width="7.140625" style="3" customWidth="1"/>
    <col min="2576" max="2576" width="13.140625" style="3" customWidth="1"/>
    <col min="2577" max="2577" width="14.5703125" style="3" customWidth="1"/>
    <col min="2578" max="2578" width="24.7109375" style="3" customWidth="1"/>
    <col min="2579" max="2580" width="7.7109375" style="3" customWidth="1"/>
    <col min="2581" max="2581" width="6.5703125" style="3" customWidth="1"/>
    <col min="2582" max="2582" width="5.85546875" style="3" customWidth="1"/>
    <col min="2583" max="2583" width="5.7109375" style="3" customWidth="1"/>
    <col min="2584" max="2584" width="5.28515625" style="3" customWidth="1"/>
    <col min="2585" max="2585" width="7.5703125" style="3" customWidth="1"/>
    <col min="2586" max="2586" width="5.7109375" style="3" customWidth="1"/>
    <col min="2587" max="2587" width="6.28515625" style="3" customWidth="1"/>
    <col min="2588" max="2588" width="17.42578125" style="3" customWidth="1"/>
    <col min="2589" max="2818" width="9.140625" style="3"/>
    <col min="2819" max="2819" width="29.5703125" style="3" bestFit="1" customWidth="1"/>
    <col min="2820" max="2823" width="5.140625" style="3" customWidth="1"/>
    <col min="2824" max="2830" width="4.7109375" style="3" customWidth="1"/>
    <col min="2831" max="2831" width="7.140625" style="3" customWidth="1"/>
    <col min="2832" max="2832" width="13.140625" style="3" customWidth="1"/>
    <col min="2833" max="2833" width="14.5703125" style="3" customWidth="1"/>
    <col min="2834" max="2834" width="24.7109375" style="3" customWidth="1"/>
    <col min="2835" max="2836" width="7.7109375" style="3" customWidth="1"/>
    <col min="2837" max="2837" width="6.5703125" style="3" customWidth="1"/>
    <col min="2838" max="2838" width="5.85546875" style="3" customWidth="1"/>
    <col min="2839" max="2839" width="5.7109375" style="3" customWidth="1"/>
    <col min="2840" max="2840" width="5.28515625" style="3" customWidth="1"/>
    <col min="2841" max="2841" width="7.5703125" style="3" customWidth="1"/>
    <col min="2842" max="2842" width="5.7109375" style="3" customWidth="1"/>
    <col min="2843" max="2843" width="6.28515625" style="3" customWidth="1"/>
    <col min="2844" max="2844" width="17.42578125" style="3" customWidth="1"/>
    <col min="2845" max="3074" width="9.140625" style="3"/>
    <col min="3075" max="3075" width="29.5703125" style="3" bestFit="1" customWidth="1"/>
    <col min="3076" max="3079" width="5.140625" style="3" customWidth="1"/>
    <col min="3080" max="3086" width="4.7109375" style="3" customWidth="1"/>
    <col min="3087" max="3087" width="7.140625" style="3" customWidth="1"/>
    <col min="3088" max="3088" width="13.140625" style="3" customWidth="1"/>
    <col min="3089" max="3089" width="14.5703125" style="3" customWidth="1"/>
    <col min="3090" max="3090" width="24.7109375" style="3" customWidth="1"/>
    <col min="3091" max="3092" width="7.7109375" style="3" customWidth="1"/>
    <col min="3093" max="3093" width="6.5703125" style="3" customWidth="1"/>
    <col min="3094" max="3094" width="5.85546875" style="3" customWidth="1"/>
    <col min="3095" max="3095" width="5.7109375" style="3" customWidth="1"/>
    <col min="3096" max="3096" width="5.28515625" style="3" customWidth="1"/>
    <col min="3097" max="3097" width="7.5703125" style="3" customWidth="1"/>
    <col min="3098" max="3098" width="5.7109375" style="3" customWidth="1"/>
    <col min="3099" max="3099" width="6.28515625" style="3" customWidth="1"/>
    <col min="3100" max="3100" width="17.42578125" style="3" customWidth="1"/>
    <col min="3101" max="3330" width="9.140625" style="3"/>
    <col min="3331" max="3331" width="29.5703125" style="3" bestFit="1" customWidth="1"/>
    <col min="3332" max="3335" width="5.140625" style="3" customWidth="1"/>
    <col min="3336" max="3342" width="4.7109375" style="3" customWidth="1"/>
    <col min="3343" max="3343" width="7.140625" style="3" customWidth="1"/>
    <col min="3344" max="3344" width="13.140625" style="3" customWidth="1"/>
    <col min="3345" max="3345" width="14.5703125" style="3" customWidth="1"/>
    <col min="3346" max="3346" width="24.7109375" style="3" customWidth="1"/>
    <col min="3347" max="3348" width="7.7109375" style="3" customWidth="1"/>
    <col min="3349" max="3349" width="6.5703125" style="3" customWidth="1"/>
    <col min="3350" max="3350" width="5.85546875" style="3" customWidth="1"/>
    <col min="3351" max="3351" width="5.7109375" style="3" customWidth="1"/>
    <col min="3352" max="3352" width="5.28515625" style="3" customWidth="1"/>
    <col min="3353" max="3353" width="7.5703125" style="3" customWidth="1"/>
    <col min="3354" max="3354" width="5.7109375" style="3" customWidth="1"/>
    <col min="3355" max="3355" width="6.28515625" style="3" customWidth="1"/>
    <col min="3356" max="3356" width="17.42578125" style="3" customWidth="1"/>
    <col min="3357" max="3586" width="9.140625" style="3"/>
    <col min="3587" max="3587" width="29.5703125" style="3" bestFit="1" customWidth="1"/>
    <col min="3588" max="3591" width="5.140625" style="3" customWidth="1"/>
    <col min="3592" max="3598" width="4.7109375" style="3" customWidth="1"/>
    <col min="3599" max="3599" width="7.140625" style="3" customWidth="1"/>
    <col min="3600" max="3600" width="13.140625" style="3" customWidth="1"/>
    <col min="3601" max="3601" width="14.5703125" style="3" customWidth="1"/>
    <col min="3602" max="3602" width="24.7109375" style="3" customWidth="1"/>
    <col min="3603" max="3604" width="7.7109375" style="3" customWidth="1"/>
    <col min="3605" max="3605" width="6.5703125" style="3" customWidth="1"/>
    <col min="3606" max="3606" width="5.85546875" style="3" customWidth="1"/>
    <col min="3607" max="3607" width="5.7109375" style="3" customWidth="1"/>
    <col min="3608" max="3608" width="5.28515625" style="3" customWidth="1"/>
    <col min="3609" max="3609" width="7.5703125" style="3" customWidth="1"/>
    <col min="3610" max="3610" width="5.7109375" style="3" customWidth="1"/>
    <col min="3611" max="3611" width="6.28515625" style="3" customWidth="1"/>
    <col min="3612" max="3612" width="17.42578125" style="3" customWidth="1"/>
    <col min="3613" max="3842" width="9.140625" style="3"/>
    <col min="3843" max="3843" width="29.5703125" style="3" bestFit="1" customWidth="1"/>
    <col min="3844" max="3847" width="5.140625" style="3" customWidth="1"/>
    <col min="3848" max="3854" width="4.7109375" style="3" customWidth="1"/>
    <col min="3855" max="3855" width="7.140625" style="3" customWidth="1"/>
    <col min="3856" max="3856" width="13.140625" style="3" customWidth="1"/>
    <col min="3857" max="3857" width="14.5703125" style="3" customWidth="1"/>
    <col min="3858" max="3858" width="24.7109375" style="3" customWidth="1"/>
    <col min="3859" max="3860" width="7.7109375" style="3" customWidth="1"/>
    <col min="3861" max="3861" width="6.5703125" style="3" customWidth="1"/>
    <col min="3862" max="3862" width="5.85546875" style="3" customWidth="1"/>
    <col min="3863" max="3863" width="5.7109375" style="3" customWidth="1"/>
    <col min="3864" max="3864" width="5.28515625" style="3" customWidth="1"/>
    <col min="3865" max="3865" width="7.5703125" style="3" customWidth="1"/>
    <col min="3866" max="3866" width="5.7109375" style="3" customWidth="1"/>
    <col min="3867" max="3867" width="6.28515625" style="3" customWidth="1"/>
    <col min="3868" max="3868" width="17.42578125" style="3" customWidth="1"/>
    <col min="3869" max="4098" width="9.140625" style="3"/>
    <col min="4099" max="4099" width="29.5703125" style="3" bestFit="1" customWidth="1"/>
    <col min="4100" max="4103" width="5.140625" style="3" customWidth="1"/>
    <col min="4104" max="4110" width="4.7109375" style="3" customWidth="1"/>
    <col min="4111" max="4111" width="7.140625" style="3" customWidth="1"/>
    <col min="4112" max="4112" width="13.140625" style="3" customWidth="1"/>
    <col min="4113" max="4113" width="14.5703125" style="3" customWidth="1"/>
    <col min="4114" max="4114" width="24.7109375" style="3" customWidth="1"/>
    <col min="4115" max="4116" width="7.7109375" style="3" customWidth="1"/>
    <col min="4117" max="4117" width="6.5703125" style="3" customWidth="1"/>
    <col min="4118" max="4118" width="5.85546875" style="3" customWidth="1"/>
    <col min="4119" max="4119" width="5.7109375" style="3" customWidth="1"/>
    <col min="4120" max="4120" width="5.28515625" style="3" customWidth="1"/>
    <col min="4121" max="4121" width="7.5703125" style="3" customWidth="1"/>
    <col min="4122" max="4122" width="5.7109375" style="3" customWidth="1"/>
    <col min="4123" max="4123" width="6.28515625" style="3" customWidth="1"/>
    <col min="4124" max="4124" width="17.42578125" style="3" customWidth="1"/>
    <col min="4125" max="4354" width="9.140625" style="3"/>
    <col min="4355" max="4355" width="29.5703125" style="3" bestFit="1" customWidth="1"/>
    <col min="4356" max="4359" width="5.140625" style="3" customWidth="1"/>
    <col min="4360" max="4366" width="4.7109375" style="3" customWidth="1"/>
    <col min="4367" max="4367" width="7.140625" style="3" customWidth="1"/>
    <col min="4368" max="4368" width="13.140625" style="3" customWidth="1"/>
    <col min="4369" max="4369" width="14.5703125" style="3" customWidth="1"/>
    <col min="4370" max="4370" width="24.7109375" style="3" customWidth="1"/>
    <col min="4371" max="4372" width="7.7109375" style="3" customWidth="1"/>
    <col min="4373" max="4373" width="6.5703125" style="3" customWidth="1"/>
    <col min="4374" max="4374" width="5.85546875" style="3" customWidth="1"/>
    <col min="4375" max="4375" width="5.7109375" style="3" customWidth="1"/>
    <col min="4376" max="4376" width="5.28515625" style="3" customWidth="1"/>
    <col min="4377" max="4377" width="7.5703125" style="3" customWidth="1"/>
    <col min="4378" max="4378" width="5.7109375" style="3" customWidth="1"/>
    <col min="4379" max="4379" width="6.28515625" style="3" customWidth="1"/>
    <col min="4380" max="4380" width="17.42578125" style="3" customWidth="1"/>
    <col min="4381" max="4610" width="9.140625" style="3"/>
    <col min="4611" max="4611" width="29.5703125" style="3" bestFit="1" customWidth="1"/>
    <col min="4612" max="4615" width="5.140625" style="3" customWidth="1"/>
    <col min="4616" max="4622" width="4.7109375" style="3" customWidth="1"/>
    <col min="4623" max="4623" width="7.140625" style="3" customWidth="1"/>
    <col min="4624" max="4624" width="13.140625" style="3" customWidth="1"/>
    <col min="4625" max="4625" width="14.5703125" style="3" customWidth="1"/>
    <col min="4626" max="4626" width="24.7109375" style="3" customWidth="1"/>
    <col min="4627" max="4628" width="7.7109375" style="3" customWidth="1"/>
    <col min="4629" max="4629" width="6.5703125" style="3" customWidth="1"/>
    <col min="4630" max="4630" width="5.85546875" style="3" customWidth="1"/>
    <col min="4631" max="4631" width="5.7109375" style="3" customWidth="1"/>
    <col min="4632" max="4632" width="5.28515625" style="3" customWidth="1"/>
    <col min="4633" max="4633" width="7.5703125" style="3" customWidth="1"/>
    <col min="4634" max="4634" width="5.7109375" style="3" customWidth="1"/>
    <col min="4635" max="4635" width="6.28515625" style="3" customWidth="1"/>
    <col min="4636" max="4636" width="17.42578125" style="3" customWidth="1"/>
    <col min="4637" max="4866" width="9.140625" style="3"/>
    <col min="4867" max="4867" width="29.5703125" style="3" bestFit="1" customWidth="1"/>
    <col min="4868" max="4871" width="5.140625" style="3" customWidth="1"/>
    <col min="4872" max="4878" width="4.7109375" style="3" customWidth="1"/>
    <col min="4879" max="4879" width="7.140625" style="3" customWidth="1"/>
    <col min="4880" max="4880" width="13.140625" style="3" customWidth="1"/>
    <col min="4881" max="4881" width="14.5703125" style="3" customWidth="1"/>
    <col min="4882" max="4882" width="24.7109375" style="3" customWidth="1"/>
    <col min="4883" max="4884" width="7.7109375" style="3" customWidth="1"/>
    <col min="4885" max="4885" width="6.5703125" style="3" customWidth="1"/>
    <col min="4886" max="4886" width="5.85546875" style="3" customWidth="1"/>
    <col min="4887" max="4887" width="5.7109375" style="3" customWidth="1"/>
    <col min="4888" max="4888" width="5.28515625" style="3" customWidth="1"/>
    <col min="4889" max="4889" width="7.5703125" style="3" customWidth="1"/>
    <col min="4890" max="4890" width="5.7109375" style="3" customWidth="1"/>
    <col min="4891" max="4891" width="6.28515625" style="3" customWidth="1"/>
    <col min="4892" max="4892" width="17.42578125" style="3" customWidth="1"/>
    <col min="4893" max="5122" width="9.140625" style="3"/>
    <col min="5123" max="5123" width="29.5703125" style="3" bestFit="1" customWidth="1"/>
    <col min="5124" max="5127" width="5.140625" style="3" customWidth="1"/>
    <col min="5128" max="5134" width="4.7109375" style="3" customWidth="1"/>
    <col min="5135" max="5135" width="7.140625" style="3" customWidth="1"/>
    <col min="5136" max="5136" width="13.140625" style="3" customWidth="1"/>
    <col min="5137" max="5137" width="14.5703125" style="3" customWidth="1"/>
    <col min="5138" max="5138" width="24.7109375" style="3" customWidth="1"/>
    <col min="5139" max="5140" width="7.7109375" style="3" customWidth="1"/>
    <col min="5141" max="5141" width="6.5703125" style="3" customWidth="1"/>
    <col min="5142" max="5142" width="5.85546875" style="3" customWidth="1"/>
    <col min="5143" max="5143" width="5.7109375" style="3" customWidth="1"/>
    <col min="5144" max="5144" width="5.28515625" style="3" customWidth="1"/>
    <col min="5145" max="5145" width="7.5703125" style="3" customWidth="1"/>
    <col min="5146" max="5146" width="5.7109375" style="3" customWidth="1"/>
    <col min="5147" max="5147" width="6.28515625" style="3" customWidth="1"/>
    <col min="5148" max="5148" width="17.42578125" style="3" customWidth="1"/>
    <col min="5149" max="5378" width="9.140625" style="3"/>
    <col min="5379" max="5379" width="29.5703125" style="3" bestFit="1" customWidth="1"/>
    <col min="5380" max="5383" width="5.140625" style="3" customWidth="1"/>
    <col min="5384" max="5390" width="4.7109375" style="3" customWidth="1"/>
    <col min="5391" max="5391" width="7.140625" style="3" customWidth="1"/>
    <col min="5392" max="5392" width="13.140625" style="3" customWidth="1"/>
    <col min="5393" max="5393" width="14.5703125" style="3" customWidth="1"/>
    <col min="5394" max="5394" width="24.7109375" style="3" customWidth="1"/>
    <col min="5395" max="5396" width="7.7109375" style="3" customWidth="1"/>
    <col min="5397" max="5397" width="6.5703125" style="3" customWidth="1"/>
    <col min="5398" max="5398" width="5.85546875" style="3" customWidth="1"/>
    <col min="5399" max="5399" width="5.7109375" style="3" customWidth="1"/>
    <col min="5400" max="5400" width="5.28515625" style="3" customWidth="1"/>
    <col min="5401" max="5401" width="7.5703125" style="3" customWidth="1"/>
    <col min="5402" max="5402" width="5.7109375" style="3" customWidth="1"/>
    <col min="5403" max="5403" width="6.28515625" style="3" customWidth="1"/>
    <col min="5404" max="5404" width="17.42578125" style="3" customWidth="1"/>
    <col min="5405" max="5634" width="9.140625" style="3"/>
    <col min="5635" max="5635" width="29.5703125" style="3" bestFit="1" customWidth="1"/>
    <col min="5636" max="5639" width="5.140625" style="3" customWidth="1"/>
    <col min="5640" max="5646" width="4.7109375" style="3" customWidth="1"/>
    <col min="5647" max="5647" width="7.140625" style="3" customWidth="1"/>
    <col min="5648" max="5648" width="13.140625" style="3" customWidth="1"/>
    <col min="5649" max="5649" width="14.5703125" style="3" customWidth="1"/>
    <col min="5650" max="5650" width="24.7109375" style="3" customWidth="1"/>
    <col min="5651" max="5652" width="7.7109375" style="3" customWidth="1"/>
    <col min="5653" max="5653" width="6.5703125" style="3" customWidth="1"/>
    <col min="5654" max="5654" width="5.85546875" style="3" customWidth="1"/>
    <col min="5655" max="5655" width="5.7109375" style="3" customWidth="1"/>
    <col min="5656" max="5656" width="5.28515625" style="3" customWidth="1"/>
    <col min="5657" max="5657" width="7.5703125" style="3" customWidth="1"/>
    <col min="5658" max="5658" width="5.7109375" style="3" customWidth="1"/>
    <col min="5659" max="5659" width="6.28515625" style="3" customWidth="1"/>
    <col min="5660" max="5660" width="17.42578125" style="3" customWidth="1"/>
    <col min="5661" max="5890" width="9.140625" style="3"/>
    <col min="5891" max="5891" width="29.5703125" style="3" bestFit="1" customWidth="1"/>
    <col min="5892" max="5895" width="5.140625" style="3" customWidth="1"/>
    <col min="5896" max="5902" width="4.7109375" style="3" customWidth="1"/>
    <col min="5903" max="5903" width="7.140625" style="3" customWidth="1"/>
    <col min="5904" max="5904" width="13.140625" style="3" customWidth="1"/>
    <col min="5905" max="5905" width="14.5703125" style="3" customWidth="1"/>
    <col min="5906" max="5906" width="24.7109375" style="3" customWidth="1"/>
    <col min="5907" max="5908" width="7.7109375" style="3" customWidth="1"/>
    <col min="5909" max="5909" width="6.5703125" style="3" customWidth="1"/>
    <col min="5910" max="5910" width="5.85546875" style="3" customWidth="1"/>
    <col min="5911" max="5911" width="5.7109375" style="3" customWidth="1"/>
    <col min="5912" max="5912" width="5.28515625" style="3" customWidth="1"/>
    <col min="5913" max="5913" width="7.5703125" style="3" customWidth="1"/>
    <col min="5914" max="5914" width="5.7109375" style="3" customWidth="1"/>
    <col min="5915" max="5915" width="6.28515625" style="3" customWidth="1"/>
    <col min="5916" max="5916" width="17.42578125" style="3" customWidth="1"/>
    <col min="5917" max="6146" width="9.140625" style="3"/>
    <col min="6147" max="6147" width="29.5703125" style="3" bestFit="1" customWidth="1"/>
    <col min="6148" max="6151" width="5.140625" style="3" customWidth="1"/>
    <col min="6152" max="6158" width="4.7109375" style="3" customWidth="1"/>
    <col min="6159" max="6159" width="7.140625" style="3" customWidth="1"/>
    <col min="6160" max="6160" width="13.140625" style="3" customWidth="1"/>
    <col min="6161" max="6161" width="14.5703125" style="3" customWidth="1"/>
    <col min="6162" max="6162" width="24.7109375" style="3" customWidth="1"/>
    <col min="6163" max="6164" width="7.7109375" style="3" customWidth="1"/>
    <col min="6165" max="6165" width="6.5703125" style="3" customWidth="1"/>
    <col min="6166" max="6166" width="5.85546875" style="3" customWidth="1"/>
    <col min="6167" max="6167" width="5.7109375" style="3" customWidth="1"/>
    <col min="6168" max="6168" width="5.28515625" style="3" customWidth="1"/>
    <col min="6169" max="6169" width="7.5703125" style="3" customWidth="1"/>
    <col min="6170" max="6170" width="5.7109375" style="3" customWidth="1"/>
    <col min="6171" max="6171" width="6.28515625" style="3" customWidth="1"/>
    <col min="6172" max="6172" width="17.42578125" style="3" customWidth="1"/>
    <col min="6173" max="6402" width="9.140625" style="3"/>
    <col min="6403" max="6403" width="29.5703125" style="3" bestFit="1" customWidth="1"/>
    <col min="6404" max="6407" width="5.140625" style="3" customWidth="1"/>
    <col min="6408" max="6414" width="4.7109375" style="3" customWidth="1"/>
    <col min="6415" max="6415" width="7.140625" style="3" customWidth="1"/>
    <col min="6416" max="6416" width="13.140625" style="3" customWidth="1"/>
    <col min="6417" max="6417" width="14.5703125" style="3" customWidth="1"/>
    <col min="6418" max="6418" width="24.7109375" style="3" customWidth="1"/>
    <col min="6419" max="6420" width="7.7109375" style="3" customWidth="1"/>
    <col min="6421" max="6421" width="6.5703125" style="3" customWidth="1"/>
    <col min="6422" max="6422" width="5.85546875" style="3" customWidth="1"/>
    <col min="6423" max="6423" width="5.7109375" style="3" customWidth="1"/>
    <col min="6424" max="6424" width="5.28515625" style="3" customWidth="1"/>
    <col min="6425" max="6425" width="7.5703125" style="3" customWidth="1"/>
    <col min="6426" max="6426" width="5.7109375" style="3" customWidth="1"/>
    <col min="6427" max="6427" width="6.28515625" style="3" customWidth="1"/>
    <col min="6428" max="6428" width="17.42578125" style="3" customWidth="1"/>
    <col min="6429" max="6658" width="9.140625" style="3"/>
    <col min="6659" max="6659" width="29.5703125" style="3" bestFit="1" customWidth="1"/>
    <col min="6660" max="6663" width="5.140625" style="3" customWidth="1"/>
    <col min="6664" max="6670" width="4.7109375" style="3" customWidth="1"/>
    <col min="6671" max="6671" width="7.140625" style="3" customWidth="1"/>
    <col min="6672" max="6672" width="13.140625" style="3" customWidth="1"/>
    <col min="6673" max="6673" width="14.5703125" style="3" customWidth="1"/>
    <col min="6674" max="6674" width="24.7109375" style="3" customWidth="1"/>
    <col min="6675" max="6676" width="7.7109375" style="3" customWidth="1"/>
    <col min="6677" max="6677" width="6.5703125" style="3" customWidth="1"/>
    <col min="6678" max="6678" width="5.85546875" style="3" customWidth="1"/>
    <col min="6679" max="6679" width="5.7109375" style="3" customWidth="1"/>
    <col min="6680" max="6680" width="5.28515625" style="3" customWidth="1"/>
    <col min="6681" max="6681" width="7.5703125" style="3" customWidth="1"/>
    <col min="6682" max="6682" width="5.7109375" style="3" customWidth="1"/>
    <col min="6683" max="6683" width="6.28515625" style="3" customWidth="1"/>
    <col min="6684" max="6684" width="17.42578125" style="3" customWidth="1"/>
    <col min="6685" max="6914" width="9.140625" style="3"/>
    <col min="6915" max="6915" width="29.5703125" style="3" bestFit="1" customWidth="1"/>
    <col min="6916" max="6919" width="5.140625" style="3" customWidth="1"/>
    <col min="6920" max="6926" width="4.7109375" style="3" customWidth="1"/>
    <col min="6927" max="6927" width="7.140625" style="3" customWidth="1"/>
    <col min="6928" max="6928" width="13.140625" style="3" customWidth="1"/>
    <col min="6929" max="6929" width="14.5703125" style="3" customWidth="1"/>
    <col min="6930" max="6930" width="24.7109375" style="3" customWidth="1"/>
    <col min="6931" max="6932" width="7.7109375" style="3" customWidth="1"/>
    <col min="6933" max="6933" width="6.5703125" style="3" customWidth="1"/>
    <col min="6934" max="6934" width="5.85546875" style="3" customWidth="1"/>
    <col min="6935" max="6935" width="5.7109375" style="3" customWidth="1"/>
    <col min="6936" max="6936" width="5.28515625" style="3" customWidth="1"/>
    <col min="6937" max="6937" width="7.5703125" style="3" customWidth="1"/>
    <col min="6938" max="6938" width="5.7109375" style="3" customWidth="1"/>
    <col min="6939" max="6939" width="6.28515625" style="3" customWidth="1"/>
    <col min="6940" max="6940" width="17.42578125" style="3" customWidth="1"/>
    <col min="6941" max="7170" width="9.140625" style="3"/>
    <col min="7171" max="7171" width="29.5703125" style="3" bestFit="1" customWidth="1"/>
    <col min="7172" max="7175" width="5.140625" style="3" customWidth="1"/>
    <col min="7176" max="7182" width="4.7109375" style="3" customWidth="1"/>
    <col min="7183" max="7183" width="7.140625" style="3" customWidth="1"/>
    <col min="7184" max="7184" width="13.140625" style="3" customWidth="1"/>
    <col min="7185" max="7185" width="14.5703125" style="3" customWidth="1"/>
    <col min="7186" max="7186" width="24.7109375" style="3" customWidth="1"/>
    <col min="7187" max="7188" width="7.7109375" style="3" customWidth="1"/>
    <col min="7189" max="7189" width="6.5703125" style="3" customWidth="1"/>
    <col min="7190" max="7190" width="5.85546875" style="3" customWidth="1"/>
    <col min="7191" max="7191" width="5.7109375" style="3" customWidth="1"/>
    <col min="7192" max="7192" width="5.28515625" style="3" customWidth="1"/>
    <col min="7193" max="7193" width="7.5703125" style="3" customWidth="1"/>
    <col min="7194" max="7194" width="5.7109375" style="3" customWidth="1"/>
    <col min="7195" max="7195" width="6.28515625" style="3" customWidth="1"/>
    <col min="7196" max="7196" width="17.42578125" style="3" customWidth="1"/>
    <col min="7197" max="7426" width="9.140625" style="3"/>
    <col min="7427" max="7427" width="29.5703125" style="3" bestFit="1" customWidth="1"/>
    <col min="7428" max="7431" width="5.140625" style="3" customWidth="1"/>
    <col min="7432" max="7438" width="4.7109375" style="3" customWidth="1"/>
    <col min="7439" max="7439" width="7.140625" style="3" customWidth="1"/>
    <col min="7440" max="7440" width="13.140625" style="3" customWidth="1"/>
    <col min="7441" max="7441" width="14.5703125" style="3" customWidth="1"/>
    <col min="7442" max="7442" width="24.7109375" style="3" customWidth="1"/>
    <col min="7443" max="7444" width="7.7109375" style="3" customWidth="1"/>
    <col min="7445" max="7445" width="6.5703125" style="3" customWidth="1"/>
    <col min="7446" max="7446" width="5.85546875" style="3" customWidth="1"/>
    <col min="7447" max="7447" width="5.7109375" style="3" customWidth="1"/>
    <col min="7448" max="7448" width="5.28515625" style="3" customWidth="1"/>
    <col min="7449" max="7449" width="7.5703125" style="3" customWidth="1"/>
    <col min="7450" max="7450" width="5.7109375" style="3" customWidth="1"/>
    <col min="7451" max="7451" width="6.28515625" style="3" customWidth="1"/>
    <col min="7452" max="7452" width="17.42578125" style="3" customWidth="1"/>
    <col min="7453" max="7682" width="9.140625" style="3"/>
    <col min="7683" max="7683" width="29.5703125" style="3" bestFit="1" customWidth="1"/>
    <col min="7684" max="7687" width="5.140625" style="3" customWidth="1"/>
    <col min="7688" max="7694" width="4.7109375" style="3" customWidth="1"/>
    <col min="7695" max="7695" width="7.140625" style="3" customWidth="1"/>
    <col min="7696" max="7696" width="13.140625" style="3" customWidth="1"/>
    <col min="7697" max="7697" width="14.5703125" style="3" customWidth="1"/>
    <col min="7698" max="7698" width="24.7109375" style="3" customWidth="1"/>
    <col min="7699" max="7700" width="7.7109375" style="3" customWidth="1"/>
    <col min="7701" max="7701" width="6.5703125" style="3" customWidth="1"/>
    <col min="7702" max="7702" width="5.85546875" style="3" customWidth="1"/>
    <col min="7703" max="7703" width="5.7109375" style="3" customWidth="1"/>
    <col min="7704" max="7704" width="5.28515625" style="3" customWidth="1"/>
    <col min="7705" max="7705" width="7.5703125" style="3" customWidth="1"/>
    <col min="7706" max="7706" width="5.7109375" style="3" customWidth="1"/>
    <col min="7707" max="7707" width="6.28515625" style="3" customWidth="1"/>
    <col min="7708" max="7708" width="17.42578125" style="3" customWidth="1"/>
    <col min="7709" max="7938" width="9.140625" style="3"/>
    <col min="7939" max="7939" width="29.5703125" style="3" bestFit="1" customWidth="1"/>
    <col min="7940" max="7943" width="5.140625" style="3" customWidth="1"/>
    <col min="7944" max="7950" width="4.7109375" style="3" customWidth="1"/>
    <col min="7951" max="7951" width="7.140625" style="3" customWidth="1"/>
    <col min="7952" max="7952" width="13.140625" style="3" customWidth="1"/>
    <col min="7953" max="7953" width="14.5703125" style="3" customWidth="1"/>
    <col min="7954" max="7954" width="24.7109375" style="3" customWidth="1"/>
    <col min="7955" max="7956" width="7.7109375" style="3" customWidth="1"/>
    <col min="7957" max="7957" width="6.5703125" style="3" customWidth="1"/>
    <col min="7958" max="7958" width="5.85546875" style="3" customWidth="1"/>
    <col min="7959" max="7959" width="5.7109375" style="3" customWidth="1"/>
    <col min="7960" max="7960" width="5.28515625" style="3" customWidth="1"/>
    <col min="7961" max="7961" width="7.5703125" style="3" customWidth="1"/>
    <col min="7962" max="7962" width="5.7109375" style="3" customWidth="1"/>
    <col min="7963" max="7963" width="6.28515625" style="3" customWidth="1"/>
    <col min="7964" max="7964" width="17.42578125" style="3" customWidth="1"/>
    <col min="7965" max="8194" width="9.140625" style="3"/>
    <col min="8195" max="8195" width="29.5703125" style="3" bestFit="1" customWidth="1"/>
    <col min="8196" max="8199" width="5.140625" style="3" customWidth="1"/>
    <col min="8200" max="8206" width="4.7109375" style="3" customWidth="1"/>
    <col min="8207" max="8207" width="7.140625" style="3" customWidth="1"/>
    <col min="8208" max="8208" width="13.140625" style="3" customWidth="1"/>
    <col min="8209" max="8209" width="14.5703125" style="3" customWidth="1"/>
    <col min="8210" max="8210" width="24.7109375" style="3" customWidth="1"/>
    <col min="8211" max="8212" width="7.7109375" style="3" customWidth="1"/>
    <col min="8213" max="8213" width="6.5703125" style="3" customWidth="1"/>
    <col min="8214" max="8214" width="5.85546875" style="3" customWidth="1"/>
    <col min="8215" max="8215" width="5.7109375" style="3" customWidth="1"/>
    <col min="8216" max="8216" width="5.28515625" style="3" customWidth="1"/>
    <col min="8217" max="8217" width="7.5703125" style="3" customWidth="1"/>
    <col min="8218" max="8218" width="5.7109375" style="3" customWidth="1"/>
    <col min="8219" max="8219" width="6.28515625" style="3" customWidth="1"/>
    <col min="8220" max="8220" width="17.42578125" style="3" customWidth="1"/>
    <col min="8221" max="8450" width="9.140625" style="3"/>
    <col min="8451" max="8451" width="29.5703125" style="3" bestFit="1" customWidth="1"/>
    <col min="8452" max="8455" width="5.140625" style="3" customWidth="1"/>
    <col min="8456" max="8462" width="4.7109375" style="3" customWidth="1"/>
    <col min="8463" max="8463" width="7.140625" style="3" customWidth="1"/>
    <col min="8464" max="8464" width="13.140625" style="3" customWidth="1"/>
    <col min="8465" max="8465" width="14.5703125" style="3" customWidth="1"/>
    <col min="8466" max="8466" width="24.7109375" style="3" customWidth="1"/>
    <col min="8467" max="8468" width="7.7109375" style="3" customWidth="1"/>
    <col min="8469" max="8469" width="6.5703125" style="3" customWidth="1"/>
    <col min="8470" max="8470" width="5.85546875" style="3" customWidth="1"/>
    <col min="8471" max="8471" width="5.7109375" style="3" customWidth="1"/>
    <col min="8472" max="8472" width="5.28515625" style="3" customWidth="1"/>
    <col min="8473" max="8473" width="7.5703125" style="3" customWidth="1"/>
    <col min="8474" max="8474" width="5.7109375" style="3" customWidth="1"/>
    <col min="8475" max="8475" width="6.28515625" style="3" customWidth="1"/>
    <col min="8476" max="8476" width="17.42578125" style="3" customWidth="1"/>
    <col min="8477" max="8706" width="9.140625" style="3"/>
    <col min="8707" max="8707" width="29.5703125" style="3" bestFit="1" customWidth="1"/>
    <col min="8708" max="8711" width="5.140625" style="3" customWidth="1"/>
    <col min="8712" max="8718" width="4.7109375" style="3" customWidth="1"/>
    <col min="8719" max="8719" width="7.140625" style="3" customWidth="1"/>
    <col min="8720" max="8720" width="13.140625" style="3" customWidth="1"/>
    <col min="8721" max="8721" width="14.5703125" style="3" customWidth="1"/>
    <col min="8722" max="8722" width="24.7109375" style="3" customWidth="1"/>
    <col min="8723" max="8724" width="7.7109375" style="3" customWidth="1"/>
    <col min="8725" max="8725" width="6.5703125" style="3" customWidth="1"/>
    <col min="8726" max="8726" width="5.85546875" style="3" customWidth="1"/>
    <col min="8727" max="8727" width="5.7109375" style="3" customWidth="1"/>
    <col min="8728" max="8728" width="5.28515625" style="3" customWidth="1"/>
    <col min="8729" max="8729" width="7.5703125" style="3" customWidth="1"/>
    <col min="8730" max="8730" width="5.7109375" style="3" customWidth="1"/>
    <col min="8731" max="8731" width="6.28515625" style="3" customWidth="1"/>
    <col min="8732" max="8732" width="17.42578125" style="3" customWidth="1"/>
    <col min="8733" max="8962" width="9.140625" style="3"/>
    <col min="8963" max="8963" width="29.5703125" style="3" bestFit="1" customWidth="1"/>
    <col min="8964" max="8967" width="5.140625" style="3" customWidth="1"/>
    <col min="8968" max="8974" width="4.7109375" style="3" customWidth="1"/>
    <col min="8975" max="8975" width="7.140625" style="3" customWidth="1"/>
    <col min="8976" max="8976" width="13.140625" style="3" customWidth="1"/>
    <col min="8977" max="8977" width="14.5703125" style="3" customWidth="1"/>
    <col min="8978" max="8978" width="24.7109375" style="3" customWidth="1"/>
    <col min="8979" max="8980" width="7.7109375" style="3" customWidth="1"/>
    <col min="8981" max="8981" width="6.5703125" style="3" customWidth="1"/>
    <col min="8982" max="8982" width="5.85546875" style="3" customWidth="1"/>
    <col min="8983" max="8983" width="5.7109375" style="3" customWidth="1"/>
    <col min="8984" max="8984" width="5.28515625" style="3" customWidth="1"/>
    <col min="8985" max="8985" width="7.5703125" style="3" customWidth="1"/>
    <col min="8986" max="8986" width="5.7109375" style="3" customWidth="1"/>
    <col min="8987" max="8987" width="6.28515625" style="3" customWidth="1"/>
    <col min="8988" max="8988" width="17.42578125" style="3" customWidth="1"/>
    <col min="8989" max="9218" width="9.140625" style="3"/>
    <col min="9219" max="9219" width="29.5703125" style="3" bestFit="1" customWidth="1"/>
    <col min="9220" max="9223" width="5.140625" style="3" customWidth="1"/>
    <col min="9224" max="9230" width="4.7109375" style="3" customWidth="1"/>
    <col min="9231" max="9231" width="7.140625" style="3" customWidth="1"/>
    <col min="9232" max="9232" width="13.140625" style="3" customWidth="1"/>
    <col min="9233" max="9233" width="14.5703125" style="3" customWidth="1"/>
    <col min="9234" max="9234" width="24.7109375" style="3" customWidth="1"/>
    <col min="9235" max="9236" width="7.7109375" style="3" customWidth="1"/>
    <col min="9237" max="9237" width="6.5703125" style="3" customWidth="1"/>
    <col min="9238" max="9238" width="5.85546875" style="3" customWidth="1"/>
    <col min="9239" max="9239" width="5.7109375" style="3" customWidth="1"/>
    <col min="9240" max="9240" width="5.28515625" style="3" customWidth="1"/>
    <col min="9241" max="9241" width="7.5703125" style="3" customWidth="1"/>
    <col min="9242" max="9242" width="5.7109375" style="3" customWidth="1"/>
    <col min="9243" max="9243" width="6.28515625" style="3" customWidth="1"/>
    <col min="9244" max="9244" width="17.42578125" style="3" customWidth="1"/>
    <col min="9245" max="9474" width="9.140625" style="3"/>
    <col min="9475" max="9475" width="29.5703125" style="3" bestFit="1" customWidth="1"/>
    <col min="9476" max="9479" width="5.140625" style="3" customWidth="1"/>
    <col min="9480" max="9486" width="4.7109375" style="3" customWidth="1"/>
    <col min="9487" max="9487" width="7.140625" style="3" customWidth="1"/>
    <col min="9488" max="9488" width="13.140625" style="3" customWidth="1"/>
    <col min="9489" max="9489" width="14.5703125" style="3" customWidth="1"/>
    <col min="9490" max="9490" width="24.7109375" style="3" customWidth="1"/>
    <col min="9491" max="9492" width="7.7109375" style="3" customWidth="1"/>
    <col min="9493" max="9493" width="6.5703125" style="3" customWidth="1"/>
    <col min="9494" max="9494" width="5.85546875" style="3" customWidth="1"/>
    <col min="9495" max="9495" width="5.7109375" style="3" customWidth="1"/>
    <col min="9496" max="9496" width="5.28515625" style="3" customWidth="1"/>
    <col min="9497" max="9497" width="7.5703125" style="3" customWidth="1"/>
    <col min="9498" max="9498" width="5.7109375" style="3" customWidth="1"/>
    <col min="9499" max="9499" width="6.28515625" style="3" customWidth="1"/>
    <col min="9500" max="9500" width="17.42578125" style="3" customWidth="1"/>
    <col min="9501" max="9730" width="9.140625" style="3"/>
    <col min="9731" max="9731" width="29.5703125" style="3" bestFit="1" customWidth="1"/>
    <col min="9732" max="9735" width="5.140625" style="3" customWidth="1"/>
    <col min="9736" max="9742" width="4.7109375" style="3" customWidth="1"/>
    <col min="9743" max="9743" width="7.140625" style="3" customWidth="1"/>
    <col min="9744" max="9744" width="13.140625" style="3" customWidth="1"/>
    <col min="9745" max="9745" width="14.5703125" style="3" customWidth="1"/>
    <col min="9746" max="9746" width="24.7109375" style="3" customWidth="1"/>
    <col min="9747" max="9748" width="7.7109375" style="3" customWidth="1"/>
    <col min="9749" max="9749" width="6.5703125" style="3" customWidth="1"/>
    <col min="9750" max="9750" width="5.85546875" style="3" customWidth="1"/>
    <col min="9751" max="9751" width="5.7109375" style="3" customWidth="1"/>
    <col min="9752" max="9752" width="5.28515625" style="3" customWidth="1"/>
    <col min="9753" max="9753" width="7.5703125" style="3" customWidth="1"/>
    <col min="9754" max="9754" width="5.7109375" style="3" customWidth="1"/>
    <col min="9755" max="9755" width="6.28515625" style="3" customWidth="1"/>
    <col min="9756" max="9756" width="17.42578125" style="3" customWidth="1"/>
    <col min="9757" max="9986" width="9.140625" style="3"/>
    <col min="9987" max="9987" width="29.5703125" style="3" bestFit="1" customWidth="1"/>
    <col min="9988" max="9991" width="5.140625" style="3" customWidth="1"/>
    <col min="9992" max="9998" width="4.7109375" style="3" customWidth="1"/>
    <col min="9999" max="9999" width="7.140625" style="3" customWidth="1"/>
    <col min="10000" max="10000" width="13.140625" style="3" customWidth="1"/>
    <col min="10001" max="10001" width="14.5703125" style="3" customWidth="1"/>
    <col min="10002" max="10002" width="24.7109375" style="3" customWidth="1"/>
    <col min="10003" max="10004" width="7.7109375" style="3" customWidth="1"/>
    <col min="10005" max="10005" width="6.5703125" style="3" customWidth="1"/>
    <col min="10006" max="10006" width="5.85546875" style="3" customWidth="1"/>
    <col min="10007" max="10007" width="5.7109375" style="3" customWidth="1"/>
    <col min="10008" max="10008" width="5.28515625" style="3" customWidth="1"/>
    <col min="10009" max="10009" width="7.5703125" style="3" customWidth="1"/>
    <col min="10010" max="10010" width="5.7109375" style="3" customWidth="1"/>
    <col min="10011" max="10011" width="6.28515625" style="3" customWidth="1"/>
    <col min="10012" max="10012" width="17.42578125" style="3" customWidth="1"/>
    <col min="10013" max="10242" width="9.140625" style="3"/>
    <col min="10243" max="10243" width="29.5703125" style="3" bestFit="1" customWidth="1"/>
    <col min="10244" max="10247" width="5.140625" style="3" customWidth="1"/>
    <col min="10248" max="10254" width="4.7109375" style="3" customWidth="1"/>
    <col min="10255" max="10255" width="7.140625" style="3" customWidth="1"/>
    <col min="10256" max="10256" width="13.140625" style="3" customWidth="1"/>
    <col min="10257" max="10257" width="14.5703125" style="3" customWidth="1"/>
    <col min="10258" max="10258" width="24.7109375" style="3" customWidth="1"/>
    <col min="10259" max="10260" width="7.7109375" style="3" customWidth="1"/>
    <col min="10261" max="10261" width="6.5703125" style="3" customWidth="1"/>
    <col min="10262" max="10262" width="5.85546875" style="3" customWidth="1"/>
    <col min="10263" max="10263" width="5.7109375" style="3" customWidth="1"/>
    <col min="10264" max="10264" width="5.28515625" style="3" customWidth="1"/>
    <col min="10265" max="10265" width="7.5703125" style="3" customWidth="1"/>
    <col min="10266" max="10266" width="5.7109375" style="3" customWidth="1"/>
    <col min="10267" max="10267" width="6.28515625" style="3" customWidth="1"/>
    <col min="10268" max="10268" width="17.42578125" style="3" customWidth="1"/>
    <col min="10269" max="10498" width="9.140625" style="3"/>
    <col min="10499" max="10499" width="29.5703125" style="3" bestFit="1" customWidth="1"/>
    <col min="10500" max="10503" width="5.140625" style="3" customWidth="1"/>
    <col min="10504" max="10510" width="4.7109375" style="3" customWidth="1"/>
    <col min="10511" max="10511" width="7.140625" style="3" customWidth="1"/>
    <col min="10512" max="10512" width="13.140625" style="3" customWidth="1"/>
    <col min="10513" max="10513" width="14.5703125" style="3" customWidth="1"/>
    <col min="10514" max="10514" width="24.7109375" style="3" customWidth="1"/>
    <col min="10515" max="10516" width="7.7109375" style="3" customWidth="1"/>
    <col min="10517" max="10517" width="6.5703125" style="3" customWidth="1"/>
    <col min="10518" max="10518" width="5.85546875" style="3" customWidth="1"/>
    <col min="10519" max="10519" width="5.7109375" style="3" customWidth="1"/>
    <col min="10520" max="10520" width="5.28515625" style="3" customWidth="1"/>
    <col min="10521" max="10521" width="7.5703125" style="3" customWidth="1"/>
    <col min="10522" max="10522" width="5.7109375" style="3" customWidth="1"/>
    <col min="10523" max="10523" width="6.28515625" style="3" customWidth="1"/>
    <col min="10524" max="10524" width="17.42578125" style="3" customWidth="1"/>
    <col min="10525" max="10754" width="9.140625" style="3"/>
    <col min="10755" max="10755" width="29.5703125" style="3" bestFit="1" customWidth="1"/>
    <col min="10756" max="10759" width="5.140625" style="3" customWidth="1"/>
    <col min="10760" max="10766" width="4.7109375" style="3" customWidth="1"/>
    <col min="10767" max="10767" width="7.140625" style="3" customWidth="1"/>
    <col min="10768" max="10768" width="13.140625" style="3" customWidth="1"/>
    <col min="10769" max="10769" width="14.5703125" style="3" customWidth="1"/>
    <col min="10770" max="10770" width="24.7109375" style="3" customWidth="1"/>
    <col min="10771" max="10772" width="7.7109375" style="3" customWidth="1"/>
    <col min="10773" max="10773" width="6.5703125" style="3" customWidth="1"/>
    <col min="10774" max="10774" width="5.85546875" style="3" customWidth="1"/>
    <col min="10775" max="10775" width="5.7109375" style="3" customWidth="1"/>
    <col min="10776" max="10776" width="5.28515625" style="3" customWidth="1"/>
    <col min="10777" max="10777" width="7.5703125" style="3" customWidth="1"/>
    <col min="10778" max="10778" width="5.7109375" style="3" customWidth="1"/>
    <col min="10779" max="10779" width="6.28515625" style="3" customWidth="1"/>
    <col min="10780" max="10780" width="17.42578125" style="3" customWidth="1"/>
    <col min="10781" max="11010" width="9.140625" style="3"/>
    <col min="11011" max="11011" width="29.5703125" style="3" bestFit="1" customWidth="1"/>
    <col min="11012" max="11015" width="5.140625" style="3" customWidth="1"/>
    <col min="11016" max="11022" width="4.7109375" style="3" customWidth="1"/>
    <col min="11023" max="11023" width="7.140625" style="3" customWidth="1"/>
    <col min="11024" max="11024" width="13.140625" style="3" customWidth="1"/>
    <col min="11025" max="11025" width="14.5703125" style="3" customWidth="1"/>
    <col min="11026" max="11026" width="24.7109375" style="3" customWidth="1"/>
    <col min="11027" max="11028" width="7.7109375" style="3" customWidth="1"/>
    <col min="11029" max="11029" width="6.5703125" style="3" customWidth="1"/>
    <col min="11030" max="11030" width="5.85546875" style="3" customWidth="1"/>
    <col min="11031" max="11031" width="5.7109375" style="3" customWidth="1"/>
    <col min="11032" max="11032" width="5.28515625" style="3" customWidth="1"/>
    <col min="11033" max="11033" width="7.5703125" style="3" customWidth="1"/>
    <col min="11034" max="11034" width="5.7109375" style="3" customWidth="1"/>
    <col min="11035" max="11035" width="6.28515625" style="3" customWidth="1"/>
    <col min="11036" max="11036" width="17.42578125" style="3" customWidth="1"/>
    <col min="11037" max="11266" width="9.140625" style="3"/>
    <col min="11267" max="11267" width="29.5703125" style="3" bestFit="1" customWidth="1"/>
    <col min="11268" max="11271" width="5.140625" style="3" customWidth="1"/>
    <col min="11272" max="11278" width="4.7109375" style="3" customWidth="1"/>
    <col min="11279" max="11279" width="7.140625" style="3" customWidth="1"/>
    <col min="11280" max="11280" width="13.140625" style="3" customWidth="1"/>
    <col min="11281" max="11281" width="14.5703125" style="3" customWidth="1"/>
    <col min="11282" max="11282" width="24.7109375" style="3" customWidth="1"/>
    <col min="11283" max="11284" width="7.7109375" style="3" customWidth="1"/>
    <col min="11285" max="11285" width="6.5703125" style="3" customWidth="1"/>
    <col min="11286" max="11286" width="5.85546875" style="3" customWidth="1"/>
    <col min="11287" max="11287" width="5.7109375" style="3" customWidth="1"/>
    <col min="11288" max="11288" width="5.28515625" style="3" customWidth="1"/>
    <col min="11289" max="11289" width="7.5703125" style="3" customWidth="1"/>
    <col min="11290" max="11290" width="5.7109375" style="3" customWidth="1"/>
    <col min="11291" max="11291" width="6.28515625" style="3" customWidth="1"/>
    <col min="11292" max="11292" width="17.42578125" style="3" customWidth="1"/>
    <col min="11293" max="11522" width="9.140625" style="3"/>
    <col min="11523" max="11523" width="29.5703125" style="3" bestFit="1" customWidth="1"/>
    <col min="11524" max="11527" width="5.140625" style="3" customWidth="1"/>
    <col min="11528" max="11534" width="4.7109375" style="3" customWidth="1"/>
    <col min="11535" max="11535" width="7.140625" style="3" customWidth="1"/>
    <col min="11536" max="11536" width="13.140625" style="3" customWidth="1"/>
    <col min="11537" max="11537" width="14.5703125" style="3" customWidth="1"/>
    <col min="11538" max="11538" width="24.7109375" style="3" customWidth="1"/>
    <col min="11539" max="11540" width="7.7109375" style="3" customWidth="1"/>
    <col min="11541" max="11541" width="6.5703125" style="3" customWidth="1"/>
    <col min="11542" max="11542" width="5.85546875" style="3" customWidth="1"/>
    <col min="11543" max="11543" width="5.7109375" style="3" customWidth="1"/>
    <col min="11544" max="11544" width="5.28515625" style="3" customWidth="1"/>
    <col min="11545" max="11545" width="7.5703125" style="3" customWidth="1"/>
    <col min="11546" max="11546" width="5.7109375" style="3" customWidth="1"/>
    <col min="11547" max="11547" width="6.28515625" style="3" customWidth="1"/>
    <col min="11548" max="11548" width="17.42578125" style="3" customWidth="1"/>
    <col min="11549" max="11778" width="9.140625" style="3"/>
    <col min="11779" max="11779" width="29.5703125" style="3" bestFit="1" customWidth="1"/>
    <col min="11780" max="11783" width="5.140625" style="3" customWidth="1"/>
    <col min="11784" max="11790" width="4.7109375" style="3" customWidth="1"/>
    <col min="11791" max="11791" width="7.140625" style="3" customWidth="1"/>
    <col min="11792" max="11792" width="13.140625" style="3" customWidth="1"/>
    <col min="11793" max="11793" width="14.5703125" style="3" customWidth="1"/>
    <col min="11794" max="11794" width="24.7109375" style="3" customWidth="1"/>
    <col min="11795" max="11796" width="7.7109375" style="3" customWidth="1"/>
    <col min="11797" max="11797" width="6.5703125" style="3" customWidth="1"/>
    <col min="11798" max="11798" width="5.85546875" style="3" customWidth="1"/>
    <col min="11799" max="11799" width="5.7109375" style="3" customWidth="1"/>
    <col min="11800" max="11800" width="5.28515625" style="3" customWidth="1"/>
    <col min="11801" max="11801" width="7.5703125" style="3" customWidth="1"/>
    <col min="11802" max="11802" width="5.7109375" style="3" customWidth="1"/>
    <col min="11803" max="11803" width="6.28515625" style="3" customWidth="1"/>
    <col min="11804" max="11804" width="17.42578125" style="3" customWidth="1"/>
    <col min="11805" max="12034" width="9.140625" style="3"/>
    <col min="12035" max="12035" width="29.5703125" style="3" bestFit="1" customWidth="1"/>
    <col min="12036" max="12039" width="5.140625" style="3" customWidth="1"/>
    <col min="12040" max="12046" width="4.7109375" style="3" customWidth="1"/>
    <col min="12047" max="12047" width="7.140625" style="3" customWidth="1"/>
    <col min="12048" max="12048" width="13.140625" style="3" customWidth="1"/>
    <col min="12049" max="12049" width="14.5703125" style="3" customWidth="1"/>
    <col min="12050" max="12050" width="24.7109375" style="3" customWidth="1"/>
    <col min="12051" max="12052" width="7.7109375" style="3" customWidth="1"/>
    <col min="12053" max="12053" width="6.5703125" style="3" customWidth="1"/>
    <col min="12054" max="12054" width="5.85546875" style="3" customWidth="1"/>
    <col min="12055" max="12055" width="5.7109375" style="3" customWidth="1"/>
    <col min="12056" max="12056" width="5.28515625" style="3" customWidth="1"/>
    <col min="12057" max="12057" width="7.5703125" style="3" customWidth="1"/>
    <col min="12058" max="12058" width="5.7109375" style="3" customWidth="1"/>
    <col min="12059" max="12059" width="6.28515625" style="3" customWidth="1"/>
    <col min="12060" max="12060" width="17.42578125" style="3" customWidth="1"/>
    <col min="12061" max="12290" width="9.140625" style="3"/>
    <col min="12291" max="12291" width="29.5703125" style="3" bestFit="1" customWidth="1"/>
    <col min="12292" max="12295" width="5.140625" style="3" customWidth="1"/>
    <col min="12296" max="12302" width="4.7109375" style="3" customWidth="1"/>
    <col min="12303" max="12303" width="7.140625" style="3" customWidth="1"/>
    <col min="12304" max="12304" width="13.140625" style="3" customWidth="1"/>
    <col min="12305" max="12305" width="14.5703125" style="3" customWidth="1"/>
    <col min="12306" max="12306" width="24.7109375" style="3" customWidth="1"/>
    <col min="12307" max="12308" width="7.7109375" style="3" customWidth="1"/>
    <col min="12309" max="12309" width="6.5703125" style="3" customWidth="1"/>
    <col min="12310" max="12310" width="5.85546875" style="3" customWidth="1"/>
    <col min="12311" max="12311" width="5.7109375" style="3" customWidth="1"/>
    <col min="12312" max="12312" width="5.28515625" style="3" customWidth="1"/>
    <col min="12313" max="12313" width="7.5703125" style="3" customWidth="1"/>
    <col min="12314" max="12314" width="5.7109375" style="3" customWidth="1"/>
    <col min="12315" max="12315" width="6.28515625" style="3" customWidth="1"/>
    <col min="12316" max="12316" width="17.42578125" style="3" customWidth="1"/>
    <col min="12317" max="12546" width="9.140625" style="3"/>
    <col min="12547" max="12547" width="29.5703125" style="3" bestFit="1" customWidth="1"/>
    <col min="12548" max="12551" width="5.140625" style="3" customWidth="1"/>
    <col min="12552" max="12558" width="4.7109375" style="3" customWidth="1"/>
    <col min="12559" max="12559" width="7.140625" style="3" customWidth="1"/>
    <col min="12560" max="12560" width="13.140625" style="3" customWidth="1"/>
    <col min="12561" max="12561" width="14.5703125" style="3" customWidth="1"/>
    <col min="12562" max="12562" width="24.7109375" style="3" customWidth="1"/>
    <col min="12563" max="12564" width="7.7109375" style="3" customWidth="1"/>
    <col min="12565" max="12565" width="6.5703125" style="3" customWidth="1"/>
    <col min="12566" max="12566" width="5.85546875" style="3" customWidth="1"/>
    <col min="12567" max="12567" width="5.7109375" style="3" customWidth="1"/>
    <col min="12568" max="12568" width="5.28515625" style="3" customWidth="1"/>
    <col min="12569" max="12569" width="7.5703125" style="3" customWidth="1"/>
    <col min="12570" max="12570" width="5.7109375" style="3" customWidth="1"/>
    <col min="12571" max="12571" width="6.28515625" style="3" customWidth="1"/>
    <col min="12572" max="12572" width="17.42578125" style="3" customWidth="1"/>
    <col min="12573" max="12802" width="9.140625" style="3"/>
    <col min="12803" max="12803" width="29.5703125" style="3" bestFit="1" customWidth="1"/>
    <col min="12804" max="12807" width="5.140625" style="3" customWidth="1"/>
    <col min="12808" max="12814" width="4.7109375" style="3" customWidth="1"/>
    <col min="12815" max="12815" width="7.140625" style="3" customWidth="1"/>
    <col min="12816" max="12816" width="13.140625" style="3" customWidth="1"/>
    <col min="12817" max="12817" width="14.5703125" style="3" customWidth="1"/>
    <col min="12818" max="12818" width="24.7109375" style="3" customWidth="1"/>
    <col min="12819" max="12820" width="7.7109375" style="3" customWidth="1"/>
    <col min="12821" max="12821" width="6.5703125" style="3" customWidth="1"/>
    <col min="12822" max="12822" width="5.85546875" style="3" customWidth="1"/>
    <col min="12823" max="12823" width="5.7109375" style="3" customWidth="1"/>
    <col min="12824" max="12824" width="5.28515625" style="3" customWidth="1"/>
    <col min="12825" max="12825" width="7.5703125" style="3" customWidth="1"/>
    <col min="12826" max="12826" width="5.7109375" style="3" customWidth="1"/>
    <col min="12827" max="12827" width="6.28515625" style="3" customWidth="1"/>
    <col min="12828" max="12828" width="17.42578125" style="3" customWidth="1"/>
    <col min="12829" max="13058" width="9.140625" style="3"/>
    <col min="13059" max="13059" width="29.5703125" style="3" bestFit="1" customWidth="1"/>
    <col min="13060" max="13063" width="5.140625" style="3" customWidth="1"/>
    <col min="13064" max="13070" width="4.7109375" style="3" customWidth="1"/>
    <col min="13071" max="13071" width="7.140625" style="3" customWidth="1"/>
    <col min="13072" max="13072" width="13.140625" style="3" customWidth="1"/>
    <col min="13073" max="13073" width="14.5703125" style="3" customWidth="1"/>
    <col min="13074" max="13074" width="24.7109375" style="3" customWidth="1"/>
    <col min="13075" max="13076" width="7.7109375" style="3" customWidth="1"/>
    <col min="13077" max="13077" width="6.5703125" style="3" customWidth="1"/>
    <col min="13078" max="13078" width="5.85546875" style="3" customWidth="1"/>
    <col min="13079" max="13079" width="5.7109375" style="3" customWidth="1"/>
    <col min="13080" max="13080" width="5.28515625" style="3" customWidth="1"/>
    <col min="13081" max="13081" width="7.5703125" style="3" customWidth="1"/>
    <col min="13082" max="13082" width="5.7109375" style="3" customWidth="1"/>
    <col min="13083" max="13083" width="6.28515625" style="3" customWidth="1"/>
    <col min="13084" max="13084" width="17.42578125" style="3" customWidth="1"/>
    <col min="13085" max="13314" width="9.140625" style="3"/>
    <col min="13315" max="13315" width="29.5703125" style="3" bestFit="1" customWidth="1"/>
    <col min="13316" max="13319" width="5.140625" style="3" customWidth="1"/>
    <col min="13320" max="13326" width="4.7109375" style="3" customWidth="1"/>
    <col min="13327" max="13327" width="7.140625" style="3" customWidth="1"/>
    <col min="13328" max="13328" width="13.140625" style="3" customWidth="1"/>
    <col min="13329" max="13329" width="14.5703125" style="3" customWidth="1"/>
    <col min="13330" max="13330" width="24.7109375" style="3" customWidth="1"/>
    <col min="13331" max="13332" width="7.7109375" style="3" customWidth="1"/>
    <col min="13333" max="13333" width="6.5703125" style="3" customWidth="1"/>
    <col min="13334" max="13334" width="5.85546875" style="3" customWidth="1"/>
    <col min="13335" max="13335" width="5.7109375" style="3" customWidth="1"/>
    <col min="13336" max="13336" width="5.28515625" style="3" customWidth="1"/>
    <col min="13337" max="13337" width="7.5703125" style="3" customWidth="1"/>
    <col min="13338" max="13338" width="5.7109375" style="3" customWidth="1"/>
    <col min="13339" max="13339" width="6.28515625" style="3" customWidth="1"/>
    <col min="13340" max="13340" width="17.42578125" style="3" customWidth="1"/>
    <col min="13341" max="13570" width="9.140625" style="3"/>
    <col min="13571" max="13571" width="29.5703125" style="3" bestFit="1" customWidth="1"/>
    <col min="13572" max="13575" width="5.140625" style="3" customWidth="1"/>
    <col min="13576" max="13582" width="4.7109375" style="3" customWidth="1"/>
    <col min="13583" max="13583" width="7.140625" style="3" customWidth="1"/>
    <col min="13584" max="13584" width="13.140625" style="3" customWidth="1"/>
    <col min="13585" max="13585" width="14.5703125" style="3" customWidth="1"/>
    <col min="13586" max="13586" width="24.7109375" style="3" customWidth="1"/>
    <col min="13587" max="13588" width="7.7109375" style="3" customWidth="1"/>
    <col min="13589" max="13589" width="6.5703125" style="3" customWidth="1"/>
    <col min="13590" max="13590" width="5.85546875" style="3" customWidth="1"/>
    <col min="13591" max="13591" width="5.7109375" style="3" customWidth="1"/>
    <col min="13592" max="13592" width="5.28515625" style="3" customWidth="1"/>
    <col min="13593" max="13593" width="7.5703125" style="3" customWidth="1"/>
    <col min="13594" max="13594" width="5.7109375" style="3" customWidth="1"/>
    <col min="13595" max="13595" width="6.28515625" style="3" customWidth="1"/>
    <col min="13596" max="13596" width="17.42578125" style="3" customWidth="1"/>
    <col min="13597" max="13826" width="9.140625" style="3"/>
    <col min="13827" max="13827" width="29.5703125" style="3" bestFit="1" customWidth="1"/>
    <col min="13828" max="13831" width="5.140625" style="3" customWidth="1"/>
    <col min="13832" max="13838" width="4.7109375" style="3" customWidth="1"/>
    <col min="13839" max="13839" width="7.140625" style="3" customWidth="1"/>
    <col min="13840" max="13840" width="13.140625" style="3" customWidth="1"/>
    <col min="13841" max="13841" width="14.5703125" style="3" customWidth="1"/>
    <col min="13842" max="13842" width="24.7109375" style="3" customWidth="1"/>
    <col min="13843" max="13844" width="7.7109375" style="3" customWidth="1"/>
    <col min="13845" max="13845" width="6.5703125" style="3" customWidth="1"/>
    <col min="13846" max="13846" width="5.85546875" style="3" customWidth="1"/>
    <col min="13847" max="13847" width="5.7109375" style="3" customWidth="1"/>
    <col min="13848" max="13848" width="5.28515625" style="3" customWidth="1"/>
    <col min="13849" max="13849" width="7.5703125" style="3" customWidth="1"/>
    <col min="13850" max="13850" width="5.7109375" style="3" customWidth="1"/>
    <col min="13851" max="13851" width="6.28515625" style="3" customWidth="1"/>
    <col min="13852" max="13852" width="17.42578125" style="3" customWidth="1"/>
    <col min="13853" max="14082" width="9.140625" style="3"/>
    <col min="14083" max="14083" width="29.5703125" style="3" bestFit="1" customWidth="1"/>
    <col min="14084" max="14087" width="5.140625" style="3" customWidth="1"/>
    <col min="14088" max="14094" width="4.7109375" style="3" customWidth="1"/>
    <col min="14095" max="14095" width="7.140625" style="3" customWidth="1"/>
    <col min="14096" max="14096" width="13.140625" style="3" customWidth="1"/>
    <col min="14097" max="14097" width="14.5703125" style="3" customWidth="1"/>
    <col min="14098" max="14098" width="24.7109375" style="3" customWidth="1"/>
    <col min="14099" max="14100" width="7.7109375" style="3" customWidth="1"/>
    <col min="14101" max="14101" width="6.5703125" style="3" customWidth="1"/>
    <col min="14102" max="14102" width="5.85546875" style="3" customWidth="1"/>
    <col min="14103" max="14103" width="5.7109375" style="3" customWidth="1"/>
    <col min="14104" max="14104" width="5.28515625" style="3" customWidth="1"/>
    <col min="14105" max="14105" width="7.5703125" style="3" customWidth="1"/>
    <col min="14106" max="14106" width="5.7109375" style="3" customWidth="1"/>
    <col min="14107" max="14107" width="6.28515625" style="3" customWidth="1"/>
    <col min="14108" max="14108" width="17.42578125" style="3" customWidth="1"/>
    <col min="14109" max="14338" width="9.140625" style="3"/>
    <col min="14339" max="14339" width="29.5703125" style="3" bestFit="1" customWidth="1"/>
    <col min="14340" max="14343" width="5.140625" style="3" customWidth="1"/>
    <col min="14344" max="14350" width="4.7109375" style="3" customWidth="1"/>
    <col min="14351" max="14351" width="7.140625" style="3" customWidth="1"/>
    <col min="14352" max="14352" width="13.140625" style="3" customWidth="1"/>
    <col min="14353" max="14353" width="14.5703125" style="3" customWidth="1"/>
    <col min="14354" max="14354" width="24.7109375" style="3" customWidth="1"/>
    <col min="14355" max="14356" width="7.7109375" style="3" customWidth="1"/>
    <col min="14357" max="14357" width="6.5703125" style="3" customWidth="1"/>
    <col min="14358" max="14358" width="5.85546875" style="3" customWidth="1"/>
    <col min="14359" max="14359" width="5.7109375" style="3" customWidth="1"/>
    <col min="14360" max="14360" width="5.28515625" style="3" customWidth="1"/>
    <col min="14361" max="14361" width="7.5703125" style="3" customWidth="1"/>
    <col min="14362" max="14362" width="5.7109375" style="3" customWidth="1"/>
    <col min="14363" max="14363" width="6.28515625" style="3" customWidth="1"/>
    <col min="14364" max="14364" width="17.42578125" style="3" customWidth="1"/>
    <col min="14365" max="14594" width="9.140625" style="3"/>
    <col min="14595" max="14595" width="29.5703125" style="3" bestFit="1" customWidth="1"/>
    <col min="14596" max="14599" width="5.140625" style="3" customWidth="1"/>
    <col min="14600" max="14606" width="4.7109375" style="3" customWidth="1"/>
    <col min="14607" max="14607" width="7.140625" style="3" customWidth="1"/>
    <col min="14608" max="14608" width="13.140625" style="3" customWidth="1"/>
    <col min="14609" max="14609" width="14.5703125" style="3" customWidth="1"/>
    <col min="14610" max="14610" width="24.7109375" style="3" customWidth="1"/>
    <col min="14611" max="14612" width="7.7109375" style="3" customWidth="1"/>
    <col min="14613" max="14613" width="6.5703125" style="3" customWidth="1"/>
    <col min="14614" max="14614" width="5.85546875" style="3" customWidth="1"/>
    <col min="14615" max="14615" width="5.7109375" style="3" customWidth="1"/>
    <col min="14616" max="14616" width="5.28515625" style="3" customWidth="1"/>
    <col min="14617" max="14617" width="7.5703125" style="3" customWidth="1"/>
    <col min="14618" max="14618" width="5.7109375" style="3" customWidth="1"/>
    <col min="14619" max="14619" width="6.28515625" style="3" customWidth="1"/>
    <col min="14620" max="14620" width="17.42578125" style="3" customWidth="1"/>
    <col min="14621" max="14850" width="9.140625" style="3"/>
    <col min="14851" max="14851" width="29.5703125" style="3" bestFit="1" customWidth="1"/>
    <col min="14852" max="14855" width="5.140625" style="3" customWidth="1"/>
    <col min="14856" max="14862" width="4.7109375" style="3" customWidth="1"/>
    <col min="14863" max="14863" width="7.140625" style="3" customWidth="1"/>
    <col min="14864" max="14864" width="13.140625" style="3" customWidth="1"/>
    <col min="14865" max="14865" width="14.5703125" style="3" customWidth="1"/>
    <col min="14866" max="14866" width="24.7109375" style="3" customWidth="1"/>
    <col min="14867" max="14868" width="7.7109375" style="3" customWidth="1"/>
    <col min="14869" max="14869" width="6.5703125" style="3" customWidth="1"/>
    <col min="14870" max="14870" width="5.85546875" style="3" customWidth="1"/>
    <col min="14871" max="14871" width="5.7109375" style="3" customWidth="1"/>
    <col min="14872" max="14872" width="5.28515625" style="3" customWidth="1"/>
    <col min="14873" max="14873" width="7.5703125" style="3" customWidth="1"/>
    <col min="14874" max="14874" width="5.7109375" style="3" customWidth="1"/>
    <col min="14875" max="14875" width="6.28515625" style="3" customWidth="1"/>
    <col min="14876" max="14876" width="17.42578125" style="3" customWidth="1"/>
    <col min="14877" max="15106" width="9.140625" style="3"/>
    <col min="15107" max="15107" width="29.5703125" style="3" bestFit="1" customWidth="1"/>
    <col min="15108" max="15111" width="5.140625" style="3" customWidth="1"/>
    <col min="15112" max="15118" width="4.7109375" style="3" customWidth="1"/>
    <col min="15119" max="15119" width="7.140625" style="3" customWidth="1"/>
    <col min="15120" max="15120" width="13.140625" style="3" customWidth="1"/>
    <col min="15121" max="15121" width="14.5703125" style="3" customWidth="1"/>
    <col min="15122" max="15122" width="24.7109375" style="3" customWidth="1"/>
    <col min="15123" max="15124" width="7.7109375" style="3" customWidth="1"/>
    <col min="15125" max="15125" width="6.5703125" style="3" customWidth="1"/>
    <col min="15126" max="15126" width="5.85546875" style="3" customWidth="1"/>
    <col min="15127" max="15127" width="5.7109375" style="3" customWidth="1"/>
    <col min="15128" max="15128" width="5.28515625" style="3" customWidth="1"/>
    <col min="15129" max="15129" width="7.5703125" style="3" customWidth="1"/>
    <col min="15130" max="15130" width="5.7109375" style="3" customWidth="1"/>
    <col min="15131" max="15131" width="6.28515625" style="3" customWidth="1"/>
    <col min="15132" max="15132" width="17.42578125" style="3" customWidth="1"/>
    <col min="15133" max="15362" width="9.140625" style="3"/>
    <col min="15363" max="15363" width="29.5703125" style="3" bestFit="1" customWidth="1"/>
    <col min="15364" max="15367" width="5.140625" style="3" customWidth="1"/>
    <col min="15368" max="15374" width="4.7109375" style="3" customWidth="1"/>
    <col min="15375" max="15375" width="7.140625" style="3" customWidth="1"/>
    <col min="15376" max="15376" width="13.140625" style="3" customWidth="1"/>
    <col min="15377" max="15377" width="14.5703125" style="3" customWidth="1"/>
    <col min="15378" max="15378" width="24.7109375" style="3" customWidth="1"/>
    <col min="15379" max="15380" width="7.7109375" style="3" customWidth="1"/>
    <col min="15381" max="15381" width="6.5703125" style="3" customWidth="1"/>
    <col min="15382" max="15382" width="5.85546875" style="3" customWidth="1"/>
    <col min="15383" max="15383" width="5.7109375" style="3" customWidth="1"/>
    <col min="15384" max="15384" width="5.28515625" style="3" customWidth="1"/>
    <col min="15385" max="15385" width="7.5703125" style="3" customWidth="1"/>
    <col min="15386" max="15386" width="5.7109375" style="3" customWidth="1"/>
    <col min="15387" max="15387" width="6.28515625" style="3" customWidth="1"/>
    <col min="15388" max="15388" width="17.42578125" style="3" customWidth="1"/>
    <col min="15389" max="15618" width="9.140625" style="3"/>
    <col min="15619" max="15619" width="29.5703125" style="3" bestFit="1" customWidth="1"/>
    <col min="15620" max="15623" width="5.140625" style="3" customWidth="1"/>
    <col min="15624" max="15630" width="4.7109375" style="3" customWidth="1"/>
    <col min="15631" max="15631" width="7.140625" style="3" customWidth="1"/>
    <col min="15632" max="15632" width="13.140625" style="3" customWidth="1"/>
    <col min="15633" max="15633" width="14.5703125" style="3" customWidth="1"/>
    <col min="15634" max="15634" width="24.7109375" style="3" customWidth="1"/>
    <col min="15635" max="15636" width="7.7109375" style="3" customWidth="1"/>
    <col min="15637" max="15637" width="6.5703125" style="3" customWidth="1"/>
    <col min="15638" max="15638" width="5.85546875" style="3" customWidth="1"/>
    <col min="15639" max="15639" width="5.7109375" style="3" customWidth="1"/>
    <col min="15640" max="15640" width="5.28515625" style="3" customWidth="1"/>
    <col min="15641" max="15641" width="7.5703125" style="3" customWidth="1"/>
    <col min="15642" max="15642" width="5.7109375" style="3" customWidth="1"/>
    <col min="15643" max="15643" width="6.28515625" style="3" customWidth="1"/>
    <col min="15644" max="15644" width="17.42578125" style="3" customWidth="1"/>
    <col min="15645" max="15874" width="9.140625" style="3"/>
    <col min="15875" max="15875" width="29.5703125" style="3" bestFit="1" customWidth="1"/>
    <col min="15876" max="15879" width="5.140625" style="3" customWidth="1"/>
    <col min="15880" max="15886" width="4.7109375" style="3" customWidth="1"/>
    <col min="15887" max="15887" width="7.140625" style="3" customWidth="1"/>
    <col min="15888" max="15888" width="13.140625" style="3" customWidth="1"/>
    <col min="15889" max="15889" width="14.5703125" style="3" customWidth="1"/>
    <col min="15890" max="15890" width="24.7109375" style="3" customWidth="1"/>
    <col min="15891" max="15892" width="7.7109375" style="3" customWidth="1"/>
    <col min="15893" max="15893" width="6.5703125" style="3" customWidth="1"/>
    <col min="15894" max="15894" width="5.85546875" style="3" customWidth="1"/>
    <col min="15895" max="15895" width="5.7109375" style="3" customWidth="1"/>
    <col min="15896" max="15896" width="5.28515625" style="3" customWidth="1"/>
    <col min="15897" max="15897" width="7.5703125" style="3" customWidth="1"/>
    <col min="15898" max="15898" width="5.7109375" style="3" customWidth="1"/>
    <col min="15899" max="15899" width="6.28515625" style="3" customWidth="1"/>
    <col min="15900" max="15900" width="17.42578125" style="3" customWidth="1"/>
    <col min="15901" max="16130" width="9.140625" style="3"/>
    <col min="16131" max="16131" width="29.5703125" style="3" bestFit="1" customWidth="1"/>
    <col min="16132" max="16135" width="5.140625" style="3" customWidth="1"/>
    <col min="16136" max="16142" width="4.7109375" style="3" customWidth="1"/>
    <col min="16143" max="16143" width="7.140625" style="3" customWidth="1"/>
    <col min="16144" max="16144" width="13.140625" style="3" customWidth="1"/>
    <col min="16145" max="16145" width="14.5703125" style="3" customWidth="1"/>
    <col min="16146" max="16146" width="24.7109375" style="3" customWidth="1"/>
    <col min="16147" max="16148" width="7.7109375" style="3" customWidth="1"/>
    <col min="16149" max="16149" width="6.5703125" style="3" customWidth="1"/>
    <col min="16150" max="16150" width="5.85546875" style="3" customWidth="1"/>
    <col min="16151" max="16151" width="5.7109375" style="3" customWidth="1"/>
    <col min="16152" max="16152" width="5.28515625" style="3" customWidth="1"/>
    <col min="16153" max="16153" width="7.5703125" style="3" customWidth="1"/>
    <col min="16154" max="16154" width="5.7109375" style="3" customWidth="1"/>
    <col min="16155" max="16155" width="6.28515625" style="3" customWidth="1"/>
    <col min="16156" max="16156" width="17.42578125" style="3" customWidth="1"/>
    <col min="16157" max="16384" width="9.140625" style="3"/>
  </cols>
  <sheetData>
    <row r="1" spans="1:29" ht="36.75" customHeight="1" thickTop="1" thickBot="1" x14ac:dyDescent="0.3">
      <c r="A1" s="918"/>
      <c r="B1" s="918"/>
      <c r="C1" s="1953" t="s">
        <v>0</v>
      </c>
      <c r="D1" s="1956" t="s">
        <v>1</v>
      </c>
      <c r="E1" s="1957"/>
      <c r="F1" s="1957"/>
      <c r="G1" s="1958"/>
      <c r="H1" s="1959" t="s">
        <v>2</v>
      </c>
      <c r="I1" s="1960"/>
      <c r="J1" s="1961" t="s">
        <v>3</v>
      </c>
      <c r="K1" s="1962"/>
      <c r="L1" s="1962"/>
      <c r="M1" s="1962"/>
      <c r="N1" s="1963"/>
      <c r="O1" s="1964" t="s">
        <v>4</v>
      </c>
      <c r="P1" s="1965"/>
      <c r="Q1" s="1" t="s">
        <v>5</v>
      </c>
      <c r="R1" s="1980" t="s">
        <v>6</v>
      </c>
      <c r="S1" s="1966" t="s">
        <v>7</v>
      </c>
      <c r="T1" s="1967"/>
      <c r="U1" s="1967"/>
      <c r="V1" s="1967"/>
      <c r="W1" s="1967"/>
      <c r="X1" s="1968"/>
      <c r="Y1" s="1969" t="s">
        <v>8</v>
      </c>
      <c r="Z1" s="1970"/>
      <c r="AA1" s="1970"/>
      <c r="AB1" s="1971"/>
      <c r="AC1" s="2"/>
    </row>
    <row r="2" spans="1:29" ht="45.75" customHeight="1" thickTop="1" thickBot="1" x14ac:dyDescent="0.3">
      <c r="A2" s="918"/>
      <c r="B2" s="918"/>
      <c r="C2" s="1954"/>
      <c r="D2" s="4"/>
      <c r="E2" s="5"/>
      <c r="F2" s="6"/>
      <c r="G2" s="6"/>
      <c r="H2" s="1972" t="s">
        <v>9</v>
      </c>
      <c r="I2" s="1973"/>
      <c r="J2" s="1974" t="s">
        <v>10</v>
      </c>
      <c r="K2" s="1975"/>
      <c r="L2" s="7"/>
      <c r="M2" s="8"/>
      <c r="N2" s="9"/>
      <c r="O2" s="10"/>
      <c r="P2" s="11"/>
      <c r="Q2" s="12"/>
      <c r="R2" s="1981"/>
      <c r="S2" s="1976" t="s">
        <v>11</v>
      </c>
      <c r="T2" s="1977"/>
      <c r="U2" s="1978"/>
      <c r="V2" s="1979" t="s">
        <v>12</v>
      </c>
      <c r="W2" s="1977"/>
      <c r="X2" s="1978"/>
      <c r="Y2" s="13"/>
      <c r="Z2" s="14"/>
      <c r="AA2" s="14"/>
      <c r="AB2" s="15"/>
      <c r="AC2" s="2"/>
    </row>
    <row r="3" spans="1:29" ht="240" thickTop="1" thickBot="1" x14ac:dyDescent="0.3">
      <c r="A3" s="918"/>
      <c r="B3" s="918"/>
      <c r="C3" s="1955"/>
      <c r="D3" s="16" t="s">
        <v>13</v>
      </c>
      <c r="E3" s="17" t="s">
        <v>14</v>
      </c>
      <c r="F3" s="18" t="s">
        <v>15</v>
      </c>
      <c r="G3" s="18" t="s">
        <v>16</v>
      </c>
      <c r="H3" s="19" t="s">
        <v>17</v>
      </c>
      <c r="I3" s="20" t="s">
        <v>18</v>
      </c>
      <c r="J3" s="21" t="s">
        <v>19</v>
      </c>
      <c r="K3" s="22" t="s">
        <v>20</v>
      </c>
      <c r="L3" s="23" t="s">
        <v>21</v>
      </c>
      <c r="M3" s="24" t="s">
        <v>22</v>
      </c>
      <c r="N3" s="25" t="s">
        <v>23</v>
      </c>
      <c r="O3" s="26" t="s">
        <v>24</v>
      </c>
      <c r="P3" s="27" t="s">
        <v>25</v>
      </c>
      <c r="Q3" s="28" t="s">
        <v>26</v>
      </c>
      <c r="R3" s="1982"/>
      <c r="S3" s="29" t="s">
        <v>27</v>
      </c>
      <c r="T3" s="30" t="s">
        <v>28</v>
      </c>
      <c r="U3" s="31" t="s">
        <v>29</v>
      </c>
      <c r="V3" s="32" t="s">
        <v>30</v>
      </c>
      <c r="W3" s="33" t="s">
        <v>31</v>
      </c>
      <c r="X3" s="31" t="s">
        <v>32</v>
      </c>
      <c r="Y3" s="34" t="s">
        <v>33</v>
      </c>
      <c r="Z3" s="35" t="s">
        <v>34</v>
      </c>
      <c r="AA3" s="35" t="s">
        <v>35</v>
      </c>
      <c r="AB3" s="36" t="s">
        <v>36</v>
      </c>
      <c r="AC3" s="2"/>
    </row>
    <row r="4" spans="1:29" s="78" customFormat="1" ht="48.75" thickTop="1" thickBot="1" x14ac:dyDescent="0.3">
      <c r="A4" s="919" t="s">
        <v>564</v>
      </c>
      <c r="B4" s="919" t="str">
        <f>VLOOKUP(A4, 'Country names'!$A$5:$C$53,3,FALSE)</f>
        <v>BUL</v>
      </c>
      <c r="C4" s="76" t="s">
        <v>135</v>
      </c>
      <c r="D4" s="780" t="s">
        <v>108</v>
      </c>
      <c r="E4" s="80"/>
      <c r="F4" s="81"/>
      <c r="G4" s="39"/>
      <c r="H4" s="781" t="s">
        <v>108</v>
      </c>
      <c r="I4" s="41"/>
      <c r="J4" s="42"/>
      <c r="K4" s="782" t="s">
        <v>108</v>
      </c>
      <c r="L4" s="42"/>
      <c r="M4" s="42"/>
      <c r="N4" s="43"/>
      <c r="O4" s="783">
        <v>0</v>
      </c>
      <c r="P4" s="784">
        <v>14</v>
      </c>
      <c r="Q4" s="46"/>
      <c r="R4" s="785" t="s">
        <v>464</v>
      </c>
      <c r="S4" s="786"/>
      <c r="T4" s="787" t="s">
        <v>108</v>
      </c>
      <c r="U4" s="788"/>
      <c r="V4" s="789">
        <v>13</v>
      </c>
      <c r="W4" s="790">
        <v>51</v>
      </c>
      <c r="X4" s="791">
        <v>73</v>
      </c>
      <c r="Y4" s="52"/>
      <c r="Z4" s="53"/>
      <c r="AA4" s="53"/>
      <c r="AB4" s="792" t="s">
        <v>465</v>
      </c>
      <c r="AC4" s="77"/>
    </row>
    <row r="5" spans="1:29" s="78" customFormat="1" ht="33" thickTop="1" thickBot="1" x14ac:dyDescent="0.3">
      <c r="A5" s="919" t="s">
        <v>564</v>
      </c>
      <c r="B5" s="919" t="str">
        <f>VLOOKUP(A5, 'Country names'!$A$5:$C$53,3,FALSE)</f>
        <v>BUL</v>
      </c>
      <c r="C5" s="76" t="s">
        <v>134</v>
      </c>
      <c r="D5" s="780" t="s">
        <v>108</v>
      </c>
      <c r="E5" s="80"/>
      <c r="F5" s="81"/>
      <c r="G5" s="39"/>
      <c r="H5" s="781" t="s">
        <v>108</v>
      </c>
      <c r="I5" s="41"/>
      <c r="J5" s="42"/>
      <c r="K5" s="42"/>
      <c r="L5" s="42"/>
      <c r="M5" s="42"/>
      <c r="N5" s="43"/>
      <c r="O5" s="783">
        <v>0</v>
      </c>
      <c r="P5" s="784">
        <v>0</v>
      </c>
      <c r="Q5" s="46"/>
      <c r="R5" s="785" t="s">
        <v>466</v>
      </c>
      <c r="S5" s="793" t="s">
        <v>243</v>
      </c>
      <c r="T5" s="794" t="s">
        <v>243</v>
      </c>
      <c r="U5" s="795" t="s">
        <v>243</v>
      </c>
      <c r="V5" s="794" t="s">
        <v>243</v>
      </c>
      <c r="W5" s="794" t="s">
        <v>243</v>
      </c>
      <c r="X5" s="796" t="s">
        <v>243</v>
      </c>
      <c r="Y5" s="52"/>
      <c r="Z5" s="53"/>
      <c r="AA5" s="53"/>
      <c r="AB5" s="54"/>
      <c r="AC5" s="77"/>
    </row>
    <row r="6" spans="1:29" s="78" customFormat="1" ht="64.5" thickTop="1" thickBot="1" x14ac:dyDescent="0.3">
      <c r="A6" s="919" t="s">
        <v>564</v>
      </c>
      <c r="B6" s="919" t="str">
        <f>VLOOKUP(A6, 'Country names'!$A$5:$C$53,3,FALSE)</f>
        <v>BUL</v>
      </c>
      <c r="C6" s="76" t="s">
        <v>137</v>
      </c>
      <c r="D6" s="780" t="s">
        <v>108</v>
      </c>
      <c r="E6" s="80"/>
      <c r="F6" s="81"/>
      <c r="G6" s="39"/>
      <c r="H6" s="781" t="s">
        <v>108</v>
      </c>
      <c r="I6" s="41"/>
      <c r="J6" s="782" t="s">
        <v>108</v>
      </c>
      <c r="K6" s="782" t="s">
        <v>108</v>
      </c>
      <c r="L6" s="42"/>
      <c r="M6" s="42"/>
      <c r="N6" s="43"/>
      <c r="O6" s="783">
        <v>0</v>
      </c>
      <c r="P6" s="784">
        <v>232</v>
      </c>
      <c r="Q6" s="46"/>
      <c r="R6" s="785" t="s">
        <v>467</v>
      </c>
      <c r="S6" s="48"/>
      <c r="T6" s="49"/>
      <c r="U6" s="797" t="s">
        <v>108</v>
      </c>
      <c r="V6" s="789">
        <v>6</v>
      </c>
      <c r="W6" s="790">
        <v>32</v>
      </c>
      <c r="X6" s="791">
        <v>70</v>
      </c>
      <c r="Y6" s="52"/>
      <c r="Z6" s="798" t="s">
        <v>108</v>
      </c>
      <c r="AA6" s="53"/>
      <c r="AB6" s="792" t="s">
        <v>468</v>
      </c>
      <c r="AC6" s="77"/>
    </row>
    <row r="7" spans="1:29" s="78" customFormat="1" ht="64.5" thickTop="1" thickBot="1" x14ac:dyDescent="0.3">
      <c r="A7" s="919" t="s">
        <v>564</v>
      </c>
      <c r="B7" s="919" t="str">
        <f>VLOOKUP(A7, 'Country names'!$A$5:$C$53,3,FALSE)</f>
        <v>BUL</v>
      </c>
      <c r="C7" s="76" t="s">
        <v>139</v>
      </c>
      <c r="D7" s="780" t="s">
        <v>108</v>
      </c>
      <c r="E7" s="80"/>
      <c r="F7" s="81"/>
      <c r="G7" s="39"/>
      <c r="H7" s="781" t="s">
        <v>108</v>
      </c>
      <c r="I7" s="41"/>
      <c r="J7" s="782" t="s">
        <v>108</v>
      </c>
      <c r="K7" s="782" t="s">
        <v>108</v>
      </c>
      <c r="L7" s="42"/>
      <c r="M7" s="42"/>
      <c r="N7" s="43"/>
      <c r="O7" s="783">
        <v>0</v>
      </c>
      <c r="P7" s="784">
        <v>228</v>
      </c>
      <c r="Q7" s="46"/>
      <c r="R7" s="785" t="s">
        <v>469</v>
      </c>
      <c r="S7" s="48"/>
      <c r="T7" s="49"/>
      <c r="U7" s="797" t="s">
        <v>108</v>
      </c>
      <c r="V7" s="789">
        <v>9</v>
      </c>
      <c r="W7" s="790">
        <v>30</v>
      </c>
      <c r="X7" s="791">
        <v>97</v>
      </c>
      <c r="Y7" s="52"/>
      <c r="Z7" s="798" t="s">
        <v>108</v>
      </c>
      <c r="AA7" s="53"/>
      <c r="AB7" s="792" t="s">
        <v>468</v>
      </c>
      <c r="AC7" s="77"/>
    </row>
    <row r="8" spans="1:29" s="78" customFormat="1" ht="17.25" thickTop="1" thickBot="1" x14ac:dyDescent="0.3">
      <c r="A8" s="919" t="s">
        <v>564</v>
      </c>
      <c r="B8" s="919" t="str">
        <f>VLOOKUP(A8, 'Country names'!$A$5:$C$53,3,FALSE)</f>
        <v>BUL</v>
      </c>
      <c r="C8" s="76" t="s">
        <v>141</v>
      </c>
      <c r="D8" s="780" t="s">
        <v>108</v>
      </c>
      <c r="E8" s="80"/>
      <c r="F8" s="81"/>
      <c r="G8" s="39"/>
      <c r="H8" s="781" t="s">
        <v>108</v>
      </c>
      <c r="I8" s="41"/>
      <c r="J8" s="782" t="s">
        <v>108</v>
      </c>
      <c r="K8" s="782" t="s">
        <v>108</v>
      </c>
      <c r="L8" s="42"/>
      <c r="M8" s="42"/>
      <c r="N8" s="43"/>
      <c r="O8" s="783">
        <v>0</v>
      </c>
      <c r="P8" s="784">
        <v>73</v>
      </c>
      <c r="Q8" s="46"/>
      <c r="R8" s="82" t="s">
        <v>470</v>
      </c>
      <c r="S8" s="48"/>
      <c r="T8" s="799" t="s">
        <v>108</v>
      </c>
      <c r="U8" s="800" t="s">
        <v>108</v>
      </c>
      <c r="V8" s="789">
        <v>20</v>
      </c>
      <c r="W8" s="790">
        <v>35</v>
      </c>
      <c r="X8" s="791">
        <v>59</v>
      </c>
      <c r="Y8" s="801" t="s">
        <v>471</v>
      </c>
      <c r="Z8" s="53"/>
      <c r="AA8" s="53"/>
      <c r="AB8" s="54"/>
      <c r="AC8" s="77"/>
    </row>
    <row r="9" spans="1:29" s="78" customFormat="1" ht="17.25" thickTop="1" thickBot="1" x14ac:dyDescent="0.3">
      <c r="A9" s="919" t="s">
        <v>564</v>
      </c>
      <c r="B9" s="919" t="str">
        <f>VLOOKUP(A9, 'Country names'!$A$5:$C$53,3,FALSE)</f>
        <v>BUL</v>
      </c>
      <c r="C9" s="76" t="s">
        <v>142</v>
      </c>
      <c r="D9" s="780" t="s">
        <v>108</v>
      </c>
      <c r="E9" s="80"/>
      <c r="F9" s="81"/>
      <c r="G9" s="39"/>
      <c r="H9" s="781" t="s">
        <v>108</v>
      </c>
      <c r="I9" s="41"/>
      <c r="J9" s="782" t="s">
        <v>108</v>
      </c>
      <c r="K9" s="42"/>
      <c r="L9" s="42"/>
      <c r="M9" s="42"/>
      <c r="N9" s="43"/>
      <c r="O9" s="783">
        <v>0</v>
      </c>
      <c r="P9" s="784">
        <v>404</v>
      </c>
      <c r="Q9" s="46"/>
      <c r="R9" s="82" t="s">
        <v>470</v>
      </c>
      <c r="S9" s="802" t="s">
        <v>108</v>
      </c>
      <c r="T9" s="799" t="s">
        <v>108</v>
      </c>
      <c r="U9" s="797" t="s">
        <v>108</v>
      </c>
      <c r="V9" s="789">
        <v>18</v>
      </c>
      <c r="W9" s="790">
        <v>30</v>
      </c>
      <c r="X9" s="791">
        <v>98</v>
      </c>
      <c r="Y9" s="801" t="s">
        <v>471</v>
      </c>
      <c r="Z9" s="53"/>
      <c r="AA9" s="53"/>
      <c r="AB9" s="54"/>
      <c r="AC9" s="77"/>
    </row>
    <row r="10" spans="1:29" s="78" customFormat="1" ht="31.5" thickTop="1" thickBot="1" x14ac:dyDescent="0.3">
      <c r="A10" s="919" t="s">
        <v>564</v>
      </c>
      <c r="B10" s="919" t="str">
        <f>VLOOKUP(A10, 'Country names'!$A$5:$C$53,3,FALSE)</f>
        <v>BUL</v>
      </c>
      <c r="C10" s="76" t="s">
        <v>472</v>
      </c>
      <c r="D10" s="780" t="s">
        <v>108</v>
      </c>
      <c r="E10" s="80"/>
      <c r="F10" s="81"/>
      <c r="G10" s="39"/>
      <c r="H10" s="781" t="s">
        <v>108</v>
      </c>
      <c r="I10" s="41"/>
      <c r="J10" s="782" t="s">
        <v>108</v>
      </c>
      <c r="K10" s="42"/>
      <c r="L10" s="42"/>
      <c r="M10" s="42"/>
      <c r="N10" s="43"/>
      <c r="O10" s="783">
        <v>0</v>
      </c>
      <c r="P10" s="784">
        <v>454</v>
      </c>
      <c r="Q10" s="46"/>
      <c r="R10" s="82" t="s">
        <v>473</v>
      </c>
      <c r="S10" s="802" t="s">
        <v>108</v>
      </c>
      <c r="T10" s="799" t="s">
        <v>108</v>
      </c>
      <c r="U10" s="797" t="s">
        <v>108</v>
      </c>
      <c r="V10" s="789">
        <v>7</v>
      </c>
      <c r="W10" s="790">
        <v>22</v>
      </c>
      <c r="X10" s="791">
        <v>58</v>
      </c>
      <c r="Y10" s="801" t="s">
        <v>474</v>
      </c>
      <c r="Z10" s="53"/>
      <c r="AA10" s="53"/>
      <c r="AB10" s="54"/>
      <c r="AC10" s="77"/>
    </row>
    <row r="11" spans="1:29" s="78" customFormat="1" ht="33" thickTop="1" thickBot="1" x14ac:dyDescent="0.3">
      <c r="A11" s="919" t="s">
        <v>564</v>
      </c>
      <c r="B11" s="919" t="str">
        <f>VLOOKUP(A11, 'Country names'!$A$5:$C$53,3,FALSE)</f>
        <v>BUL</v>
      </c>
      <c r="C11" s="76" t="s">
        <v>55</v>
      </c>
      <c r="D11" s="780" t="s">
        <v>108</v>
      </c>
      <c r="E11" s="80"/>
      <c r="F11" s="81"/>
      <c r="G11" s="39"/>
      <c r="H11" s="781" t="s">
        <v>108</v>
      </c>
      <c r="I11" s="41"/>
      <c r="J11" s="42"/>
      <c r="K11" s="782" t="s">
        <v>108</v>
      </c>
      <c r="L11" s="42"/>
      <c r="M11" s="42"/>
      <c r="N11" s="43"/>
      <c r="O11" s="783">
        <v>0</v>
      </c>
      <c r="P11" s="784">
        <v>19</v>
      </c>
      <c r="Q11" s="46"/>
      <c r="R11" s="47" t="s">
        <v>475</v>
      </c>
      <c r="S11" s="48"/>
      <c r="T11" s="799" t="s">
        <v>108</v>
      </c>
      <c r="U11" s="50"/>
      <c r="V11" s="789">
        <v>15</v>
      </c>
      <c r="W11" s="790">
        <v>34</v>
      </c>
      <c r="X11" s="791">
        <v>61</v>
      </c>
      <c r="Y11" s="801" t="s">
        <v>476</v>
      </c>
      <c r="Z11" s="53"/>
      <c r="AA11" s="53"/>
      <c r="AB11" s="54"/>
      <c r="AC11" s="77"/>
    </row>
    <row r="12" spans="1:29" s="78" customFormat="1" ht="17.25" thickTop="1" thickBot="1" x14ac:dyDescent="0.3">
      <c r="A12" s="919" t="s">
        <v>564</v>
      </c>
      <c r="B12" s="919" t="str">
        <f>VLOOKUP(A12, 'Country names'!$A$5:$C$53,3,FALSE)</f>
        <v>BUL</v>
      </c>
      <c r="C12" s="76" t="s">
        <v>477</v>
      </c>
      <c r="D12" s="780" t="s">
        <v>108</v>
      </c>
      <c r="E12" s="80"/>
      <c r="F12" s="81"/>
      <c r="G12" s="39"/>
      <c r="H12" s="781" t="s">
        <v>108</v>
      </c>
      <c r="I12" s="41"/>
      <c r="J12" s="42"/>
      <c r="K12" s="42"/>
      <c r="L12" s="782" t="s">
        <v>108</v>
      </c>
      <c r="M12" s="42"/>
      <c r="N12" s="43"/>
      <c r="O12" s="783">
        <v>53</v>
      </c>
      <c r="P12" s="784">
        <v>1</v>
      </c>
      <c r="Q12" s="46"/>
      <c r="R12" s="47" t="s">
        <v>478</v>
      </c>
      <c r="S12" s="802" t="s">
        <v>108</v>
      </c>
      <c r="T12" s="49"/>
      <c r="U12" s="50"/>
      <c r="V12" s="789">
        <v>0.2</v>
      </c>
      <c r="W12" s="790">
        <v>7</v>
      </c>
      <c r="X12" s="791">
        <v>42</v>
      </c>
      <c r="Y12" s="801" t="s">
        <v>474</v>
      </c>
      <c r="Z12" s="53"/>
      <c r="AA12" s="53"/>
      <c r="AB12" s="54"/>
      <c r="AC12" s="77"/>
    </row>
    <row r="13" spans="1:29" s="78" customFormat="1" ht="17.25" thickTop="1" thickBot="1" x14ac:dyDescent="0.3">
      <c r="A13" s="919" t="s">
        <v>564</v>
      </c>
      <c r="B13" s="919" t="str">
        <f>VLOOKUP(A13, 'Country names'!$A$5:$C$53,3,FALSE)</f>
        <v>BUL</v>
      </c>
      <c r="C13" s="76" t="s">
        <v>479</v>
      </c>
      <c r="D13" s="780" t="s">
        <v>108</v>
      </c>
      <c r="E13" s="80"/>
      <c r="F13" s="81"/>
      <c r="G13" s="39"/>
      <c r="H13" s="781" t="s">
        <v>108</v>
      </c>
      <c r="I13" s="41"/>
      <c r="J13" s="782" t="s">
        <v>108</v>
      </c>
      <c r="K13" s="782" t="s">
        <v>108</v>
      </c>
      <c r="L13" s="42"/>
      <c r="M13" s="42"/>
      <c r="N13" s="43"/>
      <c r="O13" s="783">
        <v>5</v>
      </c>
      <c r="P13" s="784">
        <v>242</v>
      </c>
      <c r="Q13" s="46"/>
      <c r="R13" s="82" t="s">
        <v>480</v>
      </c>
      <c r="S13" s="48"/>
      <c r="T13" s="799" t="s">
        <v>108</v>
      </c>
      <c r="U13" s="797" t="s">
        <v>108</v>
      </c>
      <c r="V13" s="789">
        <v>3</v>
      </c>
      <c r="W13" s="790">
        <v>16</v>
      </c>
      <c r="X13" s="791">
        <v>46</v>
      </c>
      <c r="Y13" s="801" t="s">
        <v>471</v>
      </c>
      <c r="Z13" s="53"/>
      <c r="AA13" s="53"/>
      <c r="AB13" s="54"/>
      <c r="AC13" s="77"/>
    </row>
    <row r="14" spans="1:29" s="78" customFormat="1" ht="48.75" thickTop="1" thickBot="1" x14ac:dyDescent="0.3">
      <c r="A14" s="919" t="s">
        <v>564</v>
      </c>
      <c r="B14" s="919" t="str">
        <f>VLOOKUP(A14, 'Country names'!$A$5:$C$53,3,FALSE)</f>
        <v>BUL</v>
      </c>
      <c r="C14" s="76" t="s">
        <v>481</v>
      </c>
      <c r="D14" s="780" t="s">
        <v>108</v>
      </c>
      <c r="E14" s="38"/>
      <c r="F14" s="39"/>
      <c r="G14" s="39"/>
      <c r="H14" s="781" t="s">
        <v>108</v>
      </c>
      <c r="I14" s="41"/>
      <c r="J14" s="42"/>
      <c r="K14" s="782" t="s">
        <v>108</v>
      </c>
      <c r="L14" s="42"/>
      <c r="M14" s="42"/>
      <c r="N14" s="43"/>
      <c r="O14" s="783">
        <v>3</v>
      </c>
      <c r="P14" s="784">
        <v>0</v>
      </c>
      <c r="Q14" s="46"/>
      <c r="R14" s="47" t="s">
        <v>312</v>
      </c>
      <c r="S14" s="802" t="s">
        <v>108</v>
      </c>
      <c r="T14" s="799" t="s">
        <v>108</v>
      </c>
      <c r="U14" s="50"/>
      <c r="V14" s="789">
        <v>2</v>
      </c>
      <c r="W14" s="790">
        <v>3</v>
      </c>
      <c r="X14" s="791">
        <v>4</v>
      </c>
      <c r="Y14" s="52"/>
      <c r="Z14" s="53"/>
      <c r="AA14" s="53"/>
      <c r="AB14" s="792" t="s">
        <v>465</v>
      </c>
      <c r="AC14" s="77"/>
    </row>
    <row r="15" spans="1:29" s="78" customFormat="1" ht="17.25" thickTop="1" thickBot="1" x14ac:dyDescent="0.3">
      <c r="A15" s="919" t="s">
        <v>564</v>
      </c>
      <c r="B15" s="919" t="str">
        <f>VLOOKUP(A15, 'Country names'!$A$5:$C$53,3,FALSE)</f>
        <v>BUL</v>
      </c>
      <c r="C15" s="76" t="s">
        <v>61</v>
      </c>
      <c r="D15" s="780" t="s">
        <v>108</v>
      </c>
      <c r="E15" s="80"/>
      <c r="F15" s="81"/>
      <c r="G15" s="39"/>
      <c r="H15" s="781" t="s">
        <v>108</v>
      </c>
      <c r="I15" s="41"/>
      <c r="J15" s="782" t="s">
        <v>108</v>
      </c>
      <c r="K15" s="782" t="s">
        <v>108</v>
      </c>
      <c r="L15" s="42"/>
      <c r="M15" s="42"/>
      <c r="N15" s="43"/>
      <c r="O15" s="783">
        <v>0</v>
      </c>
      <c r="P15" s="784">
        <v>1135</v>
      </c>
      <c r="Q15" s="46"/>
      <c r="R15" s="47" t="s">
        <v>62</v>
      </c>
      <c r="S15" s="802" t="s">
        <v>108</v>
      </c>
      <c r="T15" s="799" t="s">
        <v>108</v>
      </c>
      <c r="U15" s="797" t="s">
        <v>108</v>
      </c>
      <c r="V15" s="789">
        <v>2</v>
      </c>
      <c r="W15" s="790">
        <v>15</v>
      </c>
      <c r="X15" s="791">
        <v>59</v>
      </c>
      <c r="Y15" s="801" t="s">
        <v>471</v>
      </c>
      <c r="Z15" s="53"/>
      <c r="AA15" s="53"/>
      <c r="AB15" s="54"/>
      <c r="AC15" s="77"/>
    </row>
    <row r="16" spans="1:29" s="78" customFormat="1" ht="17.25" thickTop="1" thickBot="1" x14ac:dyDescent="0.3">
      <c r="A16" s="919" t="s">
        <v>564</v>
      </c>
      <c r="B16" s="919" t="str">
        <f>VLOOKUP(A16, 'Country names'!$A$5:$C$53,3,FALSE)</f>
        <v>BUL</v>
      </c>
      <c r="C16" s="76" t="s">
        <v>68</v>
      </c>
      <c r="D16" s="780" t="s">
        <v>108</v>
      </c>
      <c r="E16" s="80"/>
      <c r="F16" s="81"/>
      <c r="G16" s="39"/>
      <c r="H16" s="781" t="s">
        <v>108</v>
      </c>
      <c r="I16" s="41"/>
      <c r="J16" s="782" t="s">
        <v>108</v>
      </c>
      <c r="K16" s="782" t="s">
        <v>108</v>
      </c>
      <c r="L16" s="42"/>
      <c r="M16" s="42"/>
      <c r="N16" s="43"/>
      <c r="O16" s="783">
        <v>0</v>
      </c>
      <c r="P16" s="784">
        <v>2798</v>
      </c>
      <c r="Q16" s="46"/>
      <c r="R16" s="47" t="s">
        <v>69</v>
      </c>
      <c r="S16" s="802" t="s">
        <v>108</v>
      </c>
      <c r="T16" s="799" t="s">
        <v>108</v>
      </c>
      <c r="U16" s="797" t="s">
        <v>108</v>
      </c>
      <c r="V16" s="789">
        <v>0.2</v>
      </c>
      <c r="W16" s="790">
        <v>10</v>
      </c>
      <c r="X16" s="791">
        <v>36</v>
      </c>
      <c r="Y16" s="801" t="s">
        <v>482</v>
      </c>
      <c r="Z16" s="53"/>
      <c r="AA16" s="53"/>
      <c r="AB16" s="54"/>
      <c r="AC16" s="77"/>
    </row>
    <row r="17" spans="1:29" s="78" customFormat="1" ht="17.25" thickTop="1" thickBot="1" x14ac:dyDescent="0.3">
      <c r="A17" s="919" t="s">
        <v>564</v>
      </c>
      <c r="B17" s="919" t="str">
        <f>VLOOKUP(A17, 'Country names'!$A$5:$C$53,3,FALSE)</f>
        <v>BUL</v>
      </c>
      <c r="C17" s="76" t="s">
        <v>483</v>
      </c>
      <c r="D17" s="780" t="s">
        <v>108</v>
      </c>
      <c r="E17" s="80"/>
      <c r="F17" s="81"/>
      <c r="G17" s="39"/>
      <c r="H17" s="781" t="s">
        <v>108</v>
      </c>
      <c r="I17" s="41"/>
      <c r="J17" s="782" t="s">
        <v>108</v>
      </c>
      <c r="K17" s="782" t="s">
        <v>108</v>
      </c>
      <c r="L17" s="42"/>
      <c r="M17" s="42"/>
      <c r="N17" s="43"/>
      <c r="O17" s="783">
        <v>0</v>
      </c>
      <c r="P17" s="784">
        <v>903</v>
      </c>
      <c r="Q17" s="46"/>
      <c r="R17" s="47" t="s">
        <v>484</v>
      </c>
      <c r="S17" s="802" t="s">
        <v>108</v>
      </c>
      <c r="T17" s="799" t="s">
        <v>108</v>
      </c>
      <c r="U17" s="797" t="s">
        <v>108</v>
      </c>
      <c r="V17" s="789">
        <v>0.2</v>
      </c>
      <c r="W17" s="790">
        <v>5</v>
      </c>
      <c r="X17" s="791">
        <v>21</v>
      </c>
      <c r="Y17" s="801" t="s">
        <v>471</v>
      </c>
      <c r="Z17" s="53"/>
      <c r="AA17" s="53"/>
      <c r="AB17" s="54"/>
      <c r="AC17" s="77"/>
    </row>
    <row r="18" spans="1:29" s="78" customFormat="1" ht="46.5" thickTop="1" thickBot="1" x14ac:dyDescent="0.3">
      <c r="A18" s="919" t="s">
        <v>564</v>
      </c>
      <c r="B18" s="919" t="str">
        <f>VLOOKUP(A18, 'Country names'!$A$5:$C$53,3,FALSE)</f>
        <v>BUL</v>
      </c>
      <c r="C18" s="76" t="s">
        <v>75</v>
      </c>
      <c r="D18" s="780" t="s">
        <v>108</v>
      </c>
      <c r="E18" s="780" t="s">
        <v>108</v>
      </c>
      <c r="F18" s="81"/>
      <c r="G18" s="39"/>
      <c r="H18" s="803" t="s">
        <v>108</v>
      </c>
      <c r="I18" s="804" t="s">
        <v>108</v>
      </c>
      <c r="J18" s="782" t="s">
        <v>108</v>
      </c>
      <c r="K18" s="42"/>
      <c r="L18" s="42"/>
      <c r="M18" s="42"/>
      <c r="N18" s="43"/>
      <c r="O18" s="783">
        <v>0</v>
      </c>
      <c r="P18" s="784">
        <v>469</v>
      </c>
      <c r="Q18" s="805">
        <v>1472</v>
      </c>
      <c r="R18" s="806" t="s">
        <v>485</v>
      </c>
      <c r="S18" s="802" t="s">
        <v>108</v>
      </c>
      <c r="T18" s="799" t="s">
        <v>108</v>
      </c>
      <c r="U18" s="797" t="s">
        <v>108</v>
      </c>
      <c r="V18" s="789">
        <v>0.06</v>
      </c>
      <c r="W18" s="790">
        <v>4</v>
      </c>
      <c r="X18" s="791">
        <v>15</v>
      </c>
      <c r="Y18" s="801" t="s">
        <v>471</v>
      </c>
      <c r="Z18" s="53"/>
      <c r="AA18" s="53"/>
      <c r="AB18" s="54"/>
      <c r="AC18" s="77"/>
    </row>
    <row r="19" spans="1:29" s="78" customFormat="1" ht="17.25" thickTop="1" thickBot="1" x14ac:dyDescent="0.3">
      <c r="A19" s="919" t="s">
        <v>564</v>
      </c>
      <c r="B19" s="919" t="str">
        <f>VLOOKUP(A19, 'Country names'!$A$5:$C$53,3,FALSE)</f>
        <v>BUL</v>
      </c>
      <c r="C19" s="76" t="s">
        <v>78</v>
      </c>
      <c r="D19" s="780" t="s">
        <v>108</v>
      </c>
      <c r="E19" s="80"/>
      <c r="F19" s="81"/>
      <c r="G19" s="39"/>
      <c r="H19" s="803" t="s">
        <v>108</v>
      </c>
      <c r="I19" s="41"/>
      <c r="J19" s="782" t="s">
        <v>108</v>
      </c>
      <c r="K19" s="42"/>
      <c r="L19" s="42"/>
      <c r="M19" s="42"/>
      <c r="N19" s="43"/>
      <c r="O19" s="783">
        <v>0</v>
      </c>
      <c r="P19" s="784">
        <v>946</v>
      </c>
      <c r="Q19" s="46"/>
      <c r="R19" s="47" t="s">
        <v>79</v>
      </c>
      <c r="S19" s="802" t="s">
        <v>108</v>
      </c>
      <c r="T19" s="799" t="s">
        <v>108</v>
      </c>
      <c r="U19" s="797" t="s">
        <v>108</v>
      </c>
      <c r="V19" s="789">
        <v>7.0000000000000007E-2</v>
      </c>
      <c r="W19" s="790">
        <v>2</v>
      </c>
      <c r="X19" s="791">
        <v>10</v>
      </c>
      <c r="Y19" s="801" t="s">
        <v>482</v>
      </c>
      <c r="Z19" s="53"/>
      <c r="AA19" s="53"/>
      <c r="AB19" s="54"/>
      <c r="AC19" s="77"/>
    </row>
    <row r="20" spans="1:29" s="78" customFormat="1" ht="17.25" thickTop="1" thickBot="1" x14ac:dyDescent="0.3">
      <c r="A20" s="919" t="s">
        <v>564</v>
      </c>
      <c r="B20" s="919" t="str">
        <f>VLOOKUP(A20, 'Country names'!$A$5:$C$53,3,FALSE)</f>
        <v>BUL</v>
      </c>
      <c r="C20" s="76" t="s">
        <v>80</v>
      </c>
      <c r="D20" s="780" t="s">
        <v>108</v>
      </c>
      <c r="E20" s="80"/>
      <c r="F20" s="81"/>
      <c r="G20" s="39"/>
      <c r="H20" s="803" t="s">
        <v>108</v>
      </c>
      <c r="I20" s="41"/>
      <c r="J20" s="42"/>
      <c r="K20" s="42"/>
      <c r="L20" s="42"/>
      <c r="M20" s="42"/>
      <c r="N20" s="43"/>
      <c r="O20" s="783">
        <v>0</v>
      </c>
      <c r="P20" s="784">
        <v>0</v>
      </c>
      <c r="Q20" s="46"/>
      <c r="R20" s="47" t="s">
        <v>81</v>
      </c>
      <c r="S20" s="793" t="s">
        <v>243</v>
      </c>
      <c r="T20" s="794" t="s">
        <v>243</v>
      </c>
      <c r="U20" s="795" t="s">
        <v>243</v>
      </c>
      <c r="V20" s="794" t="s">
        <v>243</v>
      </c>
      <c r="W20" s="794" t="s">
        <v>243</v>
      </c>
      <c r="X20" s="796" t="s">
        <v>243</v>
      </c>
      <c r="Y20" s="52"/>
      <c r="Z20" s="53"/>
      <c r="AA20" s="53"/>
      <c r="AB20" s="54"/>
      <c r="AC20" s="77"/>
    </row>
    <row r="21" spans="1:29" s="78" customFormat="1" ht="17.25" thickTop="1" thickBot="1" x14ac:dyDescent="0.3">
      <c r="A21" s="919" t="s">
        <v>564</v>
      </c>
      <c r="B21" s="919" t="str">
        <f>VLOOKUP(A21, 'Country names'!$A$5:$C$53,3,FALSE)</f>
        <v>BUL</v>
      </c>
      <c r="C21" s="76" t="s">
        <v>82</v>
      </c>
      <c r="D21" s="780" t="s">
        <v>108</v>
      </c>
      <c r="E21" s="80"/>
      <c r="F21" s="81"/>
      <c r="G21" s="39"/>
      <c r="H21" s="803" t="s">
        <v>108</v>
      </c>
      <c r="I21" s="41"/>
      <c r="J21" s="42"/>
      <c r="K21" s="42"/>
      <c r="L21" s="42"/>
      <c r="M21" s="42"/>
      <c r="N21" s="43"/>
      <c r="O21" s="783">
        <v>0</v>
      </c>
      <c r="P21" s="784">
        <v>0</v>
      </c>
      <c r="Q21" s="46"/>
      <c r="R21" s="47" t="s">
        <v>83</v>
      </c>
      <c r="S21" s="793" t="s">
        <v>243</v>
      </c>
      <c r="T21" s="794" t="s">
        <v>243</v>
      </c>
      <c r="U21" s="795" t="s">
        <v>243</v>
      </c>
      <c r="V21" s="794" t="s">
        <v>243</v>
      </c>
      <c r="W21" s="794" t="s">
        <v>243</v>
      </c>
      <c r="X21" s="796" t="s">
        <v>243</v>
      </c>
      <c r="Y21" s="52"/>
      <c r="Z21" s="53"/>
      <c r="AA21" s="53"/>
      <c r="AB21" s="54"/>
      <c r="AC21" s="77"/>
    </row>
    <row r="22" spans="1:29" s="78" customFormat="1" ht="17.25" thickTop="1" thickBot="1" x14ac:dyDescent="0.3">
      <c r="A22" s="919" t="s">
        <v>564</v>
      </c>
      <c r="B22" s="919" t="str">
        <f>VLOOKUP(A22, 'Country names'!$A$5:$C$53,3,FALSE)</f>
        <v>BUL</v>
      </c>
      <c r="C22" s="76" t="s">
        <v>85</v>
      </c>
      <c r="D22" s="780" t="s">
        <v>108</v>
      </c>
      <c r="E22" s="80"/>
      <c r="F22" s="81"/>
      <c r="G22" s="39"/>
      <c r="H22" s="803" t="s">
        <v>108</v>
      </c>
      <c r="I22" s="41"/>
      <c r="J22" s="782" t="s">
        <v>108</v>
      </c>
      <c r="K22" s="42"/>
      <c r="L22" s="42"/>
      <c r="M22" s="42"/>
      <c r="N22" s="43"/>
      <c r="O22" s="783">
        <v>0</v>
      </c>
      <c r="P22" s="784">
        <v>1075</v>
      </c>
      <c r="Q22" s="46"/>
      <c r="R22" s="47" t="s">
        <v>486</v>
      </c>
      <c r="S22" s="802" t="s">
        <v>108</v>
      </c>
      <c r="T22" s="799" t="s">
        <v>108</v>
      </c>
      <c r="U22" s="797" t="s">
        <v>108</v>
      </c>
      <c r="V22" s="789">
        <v>0.03</v>
      </c>
      <c r="W22" s="790">
        <v>1</v>
      </c>
      <c r="X22" s="791">
        <v>6</v>
      </c>
      <c r="Y22" s="801" t="s">
        <v>482</v>
      </c>
      <c r="Z22" s="53"/>
      <c r="AA22" s="53"/>
      <c r="AB22" s="54"/>
      <c r="AC22" s="77"/>
    </row>
    <row r="23" spans="1:29" s="78" customFormat="1" ht="17.25" thickTop="1" thickBot="1" x14ac:dyDescent="0.3">
      <c r="A23" s="919" t="s">
        <v>564</v>
      </c>
      <c r="B23" s="919" t="str">
        <f>VLOOKUP(A23, 'Country names'!$A$5:$C$53,3,FALSE)</f>
        <v>BUL</v>
      </c>
      <c r="C23" s="76" t="s">
        <v>94</v>
      </c>
      <c r="D23" s="780" t="s">
        <v>108</v>
      </c>
      <c r="E23" s="80"/>
      <c r="F23" s="81"/>
      <c r="G23" s="39"/>
      <c r="H23" s="803" t="s">
        <v>108</v>
      </c>
      <c r="I23" s="41"/>
      <c r="J23" s="42"/>
      <c r="K23" s="42"/>
      <c r="L23" s="42"/>
      <c r="M23" s="42"/>
      <c r="N23" s="43"/>
      <c r="O23" s="783">
        <v>0</v>
      </c>
      <c r="P23" s="784">
        <v>0</v>
      </c>
      <c r="Q23" s="46"/>
      <c r="R23" s="47" t="s">
        <v>92</v>
      </c>
      <c r="S23" s="793" t="s">
        <v>243</v>
      </c>
      <c r="T23" s="794" t="s">
        <v>243</v>
      </c>
      <c r="U23" s="795" t="s">
        <v>243</v>
      </c>
      <c r="V23" s="794" t="s">
        <v>243</v>
      </c>
      <c r="W23" s="794" t="s">
        <v>243</v>
      </c>
      <c r="X23" s="796" t="s">
        <v>243</v>
      </c>
      <c r="Y23" s="52"/>
      <c r="Z23" s="53"/>
      <c r="AA23" s="53"/>
      <c r="AB23" s="54"/>
      <c r="AC23" s="77"/>
    </row>
    <row r="24" spans="1:29" s="78" customFormat="1" ht="17.25" thickTop="1" thickBot="1" x14ac:dyDescent="0.3">
      <c r="A24" s="919" t="s">
        <v>564</v>
      </c>
      <c r="B24" s="919" t="str">
        <f>VLOOKUP(A24, 'Country names'!$A$5:$C$53,3,FALSE)</f>
        <v>BUL</v>
      </c>
      <c r="C24" s="76" t="s">
        <v>95</v>
      </c>
      <c r="D24" s="780" t="s">
        <v>108</v>
      </c>
      <c r="E24" s="80"/>
      <c r="F24" s="81"/>
      <c r="G24" s="39"/>
      <c r="H24" s="803" t="s">
        <v>108</v>
      </c>
      <c r="I24" s="41"/>
      <c r="J24" s="42"/>
      <c r="K24" s="42"/>
      <c r="L24" s="42"/>
      <c r="M24" s="42"/>
      <c r="N24" s="43"/>
      <c r="O24" s="783">
        <v>0</v>
      </c>
      <c r="P24" s="784">
        <v>0</v>
      </c>
      <c r="Q24" s="46"/>
      <c r="R24" s="47" t="s">
        <v>487</v>
      </c>
      <c r="S24" s="793" t="s">
        <v>243</v>
      </c>
      <c r="T24" s="794" t="s">
        <v>243</v>
      </c>
      <c r="U24" s="796" t="s">
        <v>243</v>
      </c>
      <c r="V24" s="794" t="s">
        <v>243</v>
      </c>
      <c r="W24" s="794" t="s">
        <v>243</v>
      </c>
      <c r="X24" s="796" t="s">
        <v>243</v>
      </c>
      <c r="Y24" s="52"/>
      <c r="Z24" s="53"/>
      <c r="AA24" s="53"/>
      <c r="AB24" s="54"/>
      <c r="AC24" s="77"/>
    </row>
    <row r="25" spans="1:29" s="78" customFormat="1" ht="17.25" thickTop="1" thickBot="1" x14ac:dyDescent="0.3">
      <c r="A25" s="919" t="s">
        <v>564</v>
      </c>
      <c r="B25" s="919" t="str">
        <f>VLOOKUP(A25, 'Country names'!$A$5:$C$53,3,FALSE)</f>
        <v>BUL</v>
      </c>
      <c r="C25" s="76" t="s">
        <v>97</v>
      </c>
      <c r="D25" s="780" t="s">
        <v>108</v>
      </c>
      <c r="E25" s="80"/>
      <c r="F25" s="81"/>
      <c r="G25" s="39"/>
      <c r="H25" s="803" t="s">
        <v>108</v>
      </c>
      <c r="I25" s="41"/>
      <c r="J25" s="42"/>
      <c r="K25" s="42"/>
      <c r="L25" s="42"/>
      <c r="M25" s="42"/>
      <c r="N25" s="43"/>
      <c r="O25" s="783">
        <v>0</v>
      </c>
      <c r="P25" s="784">
        <v>0</v>
      </c>
      <c r="Q25" s="46"/>
      <c r="R25" s="47" t="s">
        <v>98</v>
      </c>
      <c r="S25" s="793" t="s">
        <v>243</v>
      </c>
      <c r="T25" s="794" t="s">
        <v>243</v>
      </c>
      <c r="U25" s="796" t="s">
        <v>243</v>
      </c>
      <c r="V25" s="794" t="s">
        <v>243</v>
      </c>
      <c r="W25" s="794" t="s">
        <v>243</v>
      </c>
      <c r="X25" s="796" t="s">
        <v>243</v>
      </c>
      <c r="Y25" s="52"/>
      <c r="Z25" s="53"/>
      <c r="AA25" s="53"/>
      <c r="AB25" s="54"/>
      <c r="AC25" s="77"/>
    </row>
    <row r="26" spans="1:29" s="78" customFormat="1" ht="17.25" thickTop="1" thickBot="1" x14ac:dyDescent="0.3">
      <c r="A26" s="919" t="s">
        <v>564</v>
      </c>
      <c r="B26" s="919" t="str">
        <f>VLOOKUP(A26, 'Country names'!$A$5:$C$53,3,FALSE)</f>
        <v>BUL</v>
      </c>
      <c r="C26" s="76" t="s">
        <v>99</v>
      </c>
      <c r="D26" s="780" t="s">
        <v>108</v>
      </c>
      <c r="E26" s="80"/>
      <c r="F26" s="81"/>
      <c r="G26" s="39"/>
      <c r="H26" s="803" t="s">
        <v>108</v>
      </c>
      <c r="I26" s="41"/>
      <c r="J26" s="42"/>
      <c r="K26" s="42"/>
      <c r="L26" s="42"/>
      <c r="M26" s="42"/>
      <c r="N26" s="43"/>
      <c r="O26" s="783">
        <v>0</v>
      </c>
      <c r="P26" s="784">
        <v>0</v>
      </c>
      <c r="Q26" s="46"/>
      <c r="R26" s="47" t="s">
        <v>98</v>
      </c>
      <c r="S26" s="793" t="s">
        <v>243</v>
      </c>
      <c r="T26" s="794" t="s">
        <v>243</v>
      </c>
      <c r="U26" s="796" t="s">
        <v>243</v>
      </c>
      <c r="V26" s="794" t="s">
        <v>243</v>
      </c>
      <c r="W26" s="794" t="s">
        <v>243</v>
      </c>
      <c r="X26" s="796" t="s">
        <v>243</v>
      </c>
      <c r="Y26" s="52"/>
      <c r="Z26" s="53"/>
      <c r="AA26" s="53"/>
      <c r="AB26" s="54"/>
      <c r="AC26" s="77"/>
    </row>
    <row r="27" spans="1:29" s="78" customFormat="1" ht="17.25" thickTop="1" thickBot="1" x14ac:dyDescent="0.3">
      <c r="A27" s="919" t="s">
        <v>564</v>
      </c>
      <c r="B27" s="919" t="str">
        <f>VLOOKUP(A27, 'Country names'!$A$5:$C$53,3,FALSE)</f>
        <v>BUL</v>
      </c>
      <c r="C27" s="76" t="s">
        <v>100</v>
      </c>
      <c r="D27" s="780" t="s">
        <v>108</v>
      </c>
      <c r="E27" s="80"/>
      <c r="F27" s="81"/>
      <c r="G27" s="39"/>
      <c r="H27" s="803" t="s">
        <v>108</v>
      </c>
      <c r="I27" s="41"/>
      <c r="J27" s="42"/>
      <c r="K27" s="42"/>
      <c r="L27" s="42"/>
      <c r="M27" s="42"/>
      <c r="N27" s="43"/>
      <c r="O27" s="783">
        <v>0</v>
      </c>
      <c r="P27" s="784">
        <v>0</v>
      </c>
      <c r="Q27" s="46"/>
      <c r="R27" s="47" t="s">
        <v>101</v>
      </c>
      <c r="S27" s="793" t="s">
        <v>243</v>
      </c>
      <c r="T27" s="794" t="s">
        <v>243</v>
      </c>
      <c r="U27" s="796" t="s">
        <v>243</v>
      </c>
      <c r="V27" s="794" t="s">
        <v>243</v>
      </c>
      <c r="W27" s="794" t="s">
        <v>243</v>
      </c>
      <c r="X27" s="796" t="s">
        <v>243</v>
      </c>
      <c r="Y27" s="52"/>
      <c r="Z27" s="53"/>
      <c r="AA27" s="53"/>
      <c r="AB27" s="54"/>
      <c r="AC27" s="77"/>
    </row>
    <row r="28" spans="1:29" s="78" customFormat="1" ht="33" thickTop="1" thickBot="1" x14ac:dyDescent="0.3">
      <c r="A28" s="919" t="s">
        <v>564</v>
      </c>
      <c r="B28" s="919" t="str">
        <f>VLOOKUP(A28, 'Country names'!$A$5:$C$53,3,FALSE)</f>
        <v>BUL</v>
      </c>
      <c r="C28" s="180" t="s">
        <v>102</v>
      </c>
      <c r="D28" s="780" t="s">
        <v>108</v>
      </c>
      <c r="E28" s="80"/>
      <c r="F28" s="81"/>
      <c r="G28" s="39"/>
      <c r="H28" s="803" t="s">
        <v>108</v>
      </c>
      <c r="I28" s="41"/>
      <c r="J28" s="782" t="s">
        <v>108</v>
      </c>
      <c r="K28" s="42"/>
      <c r="L28" s="42"/>
      <c r="M28" s="42"/>
      <c r="N28" s="43"/>
      <c r="O28" s="783">
        <v>0</v>
      </c>
      <c r="P28" s="784">
        <v>52</v>
      </c>
      <c r="Q28" s="46"/>
      <c r="R28" s="47" t="s">
        <v>103</v>
      </c>
      <c r="S28" s="48"/>
      <c r="T28" s="49"/>
      <c r="U28" s="797" t="s">
        <v>108</v>
      </c>
      <c r="V28" s="789">
        <v>0.2</v>
      </c>
      <c r="W28" s="790">
        <v>0.8</v>
      </c>
      <c r="X28" s="791">
        <v>2</v>
      </c>
      <c r="Y28" s="801" t="s">
        <v>488</v>
      </c>
      <c r="Z28" s="53"/>
      <c r="AA28" s="53"/>
      <c r="AB28" s="54"/>
      <c r="AC28" s="77"/>
    </row>
    <row r="29" spans="1:29" s="78" customFormat="1" ht="15.75" thickTop="1" x14ac:dyDescent="0.25">
      <c r="A29" s="919"/>
      <c r="B29" s="919"/>
      <c r="C29" s="87"/>
      <c r="D29" s="37"/>
      <c r="E29" s="38"/>
      <c r="F29" s="39"/>
      <c r="G29" s="39"/>
      <c r="H29" s="40"/>
      <c r="I29" s="41"/>
      <c r="J29" s="42"/>
      <c r="K29" s="42"/>
      <c r="L29" s="42"/>
      <c r="M29" s="42"/>
      <c r="N29" s="43"/>
      <c r="O29" s="44"/>
      <c r="P29" s="45"/>
      <c r="Q29" s="46"/>
      <c r="R29" s="47"/>
      <c r="S29" s="48"/>
      <c r="T29" s="49"/>
      <c r="U29" s="50"/>
      <c r="V29" s="51"/>
      <c r="W29" s="49"/>
      <c r="X29" s="50"/>
      <c r="Y29" s="52"/>
      <c r="Z29" s="53"/>
      <c r="AA29" s="53"/>
      <c r="AB29" s="54"/>
      <c r="AC29" s="77"/>
    </row>
    <row r="30" spans="1:29" x14ac:dyDescent="0.25">
      <c r="A30" s="919"/>
      <c r="B30" s="919"/>
      <c r="C30" s="88"/>
      <c r="D30" s="89"/>
      <c r="E30" s="90"/>
      <c r="F30" s="91"/>
      <c r="G30" s="92"/>
      <c r="H30" s="93"/>
      <c r="N30" s="96"/>
      <c r="O30" s="97"/>
      <c r="P30" s="98"/>
      <c r="Q30" s="99"/>
      <c r="R30" s="100"/>
      <c r="S30" s="101"/>
      <c r="U30" s="103"/>
      <c r="V30" s="104"/>
      <c r="X30" s="103"/>
      <c r="Y30" s="105"/>
      <c r="AB30" s="107"/>
      <c r="AC30" s="2"/>
    </row>
    <row r="31" spans="1:29" x14ac:dyDescent="0.25">
      <c r="A31" s="919"/>
      <c r="B31" s="919"/>
      <c r="C31" s="88"/>
      <c r="D31" s="108"/>
      <c r="F31" s="92"/>
      <c r="G31" s="92"/>
      <c r="H31" s="93"/>
      <c r="N31" s="96"/>
      <c r="O31" s="110"/>
      <c r="P31" s="111"/>
      <c r="Q31" s="112"/>
      <c r="R31" s="100"/>
      <c r="S31" s="113"/>
      <c r="T31" s="114"/>
      <c r="U31" s="115"/>
      <c r="V31" s="104"/>
      <c r="X31" s="103"/>
      <c r="Y31" s="105"/>
      <c r="AB31" s="107"/>
      <c r="AC31" s="2"/>
    </row>
    <row r="32" spans="1:29" x14ac:dyDescent="0.25">
      <c r="A32" s="919"/>
      <c r="B32" s="919"/>
      <c r="C32" s="88"/>
      <c r="D32" s="108"/>
      <c r="F32" s="92"/>
      <c r="G32" s="92"/>
      <c r="H32" s="93"/>
      <c r="N32" s="96"/>
      <c r="O32" s="97"/>
      <c r="P32" s="98"/>
      <c r="Q32" s="99"/>
      <c r="R32" s="100"/>
      <c r="S32" s="101"/>
      <c r="U32" s="103"/>
      <c r="V32" s="104"/>
      <c r="X32" s="103"/>
      <c r="Y32" s="105"/>
      <c r="AB32" s="107"/>
      <c r="AC32" s="2"/>
    </row>
    <row r="33" spans="1:29" x14ac:dyDescent="0.25">
      <c r="A33" s="919"/>
      <c r="B33" s="919"/>
      <c r="C33" s="88"/>
      <c r="D33" s="108"/>
      <c r="F33" s="92"/>
      <c r="G33" s="92"/>
      <c r="H33" s="93"/>
      <c r="N33" s="96"/>
      <c r="O33" s="97"/>
      <c r="P33" s="98"/>
      <c r="Q33" s="99"/>
      <c r="R33" s="100"/>
      <c r="S33" s="101"/>
      <c r="U33" s="103"/>
      <c r="V33" s="104"/>
      <c r="X33" s="103"/>
      <c r="Y33" s="105"/>
      <c r="AB33" s="107"/>
      <c r="AC33" s="2"/>
    </row>
    <row r="34" spans="1:29" x14ac:dyDescent="0.25">
      <c r="A34" s="919"/>
      <c r="B34" s="919"/>
      <c r="C34" s="88"/>
      <c r="D34" s="108"/>
      <c r="F34" s="92"/>
      <c r="G34" s="92"/>
      <c r="H34" s="93"/>
      <c r="N34" s="96"/>
      <c r="O34" s="97"/>
      <c r="P34" s="98"/>
      <c r="Q34" s="99"/>
      <c r="R34" s="100"/>
      <c r="S34" s="101"/>
      <c r="U34" s="103"/>
      <c r="V34" s="104"/>
      <c r="X34" s="103"/>
      <c r="Y34" s="105"/>
      <c r="AB34" s="107"/>
      <c r="AC34" s="2"/>
    </row>
    <row r="35" spans="1:29" x14ac:dyDescent="0.25">
      <c r="A35" s="919"/>
      <c r="B35" s="919"/>
      <c r="C35" s="88"/>
      <c r="D35" s="108"/>
      <c r="F35" s="92"/>
      <c r="G35" s="92"/>
      <c r="H35" s="93"/>
      <c r="N35" s="96"/>
      <c r="O35" s="97"/>
      <c r="P35" s="98"/>
      <c r="Q35" s="99"/>
      <c r="R35" s="100"/>
      <c r="S35" s="101"/>
      <c r="U35" s="103"/>
      <c r="V35" s="104"/>
      <c r="X35" s="103"/>
      <c r="Y35" s="105"/>
      <c r="AB35" s="107"/>
      <c r="AC35" s="2"/>
    </row>
    <row r="36" spans="1:29" x14ac:dyDescent="0.25">
      <c r="A36" s="919"/>
      <c r="B36" s="919"/>
      <c r="C36" s="88"/>
      <c r="D36" s="108"/>
      <c r="F36" s="92"/>
      <c r="G36" s="92"/>
      <c r="H36" s="93"/>
      <c r="N36" s="96"/>
      <c r="O36" s="97"/>
      <c r="P36" s="98"/>
      <c r="Q36" s="99"/>
      <c r="R36" s="100"/>
      <c r="S36" s="101"/>
      <c r="U36" s="103"/>
      <c r="V36" s="104"/>
      <c r="X36" s="103"/>
      <c r="Y36" s="105"/>
      <c r="AB36" s="107"/>
      <c r="AC36" s="2"/>
    </row>
    <row r="37" spans="1:29" x14ac:dyDescent="0.25">
      <c r="A37" s="919"/>
      <c r="B37" s="919"/>
      <c r="C37" s="88"/>
      <c r="D37" s="108"/>
      <c r="F37" s="92"/>
      <c r="G37" s="92"/>
      <c r="H37" s="93"/>
      <c r="N37" s="96"/>
      <c r="O37" s="97"/>
      <c r="P37" s="98"/>
      <c r="Q37" s="99"/>
      <c r="R37" s="100"/>
      <c r="S37" s="101"/>
      <c r="U37" s="103"/>
      <c r="V37" s="104"/>
      <c r="X37" s="103"/>
      <c r="Y37" s="105"/>
      <c r="AB37" s="107"/>
      <c r="AC37" s="2"/>
    </row>
    <row r="38" spans="1:29" x14ac:dyDescent="0.25">
      <c r="A38" s="919"/>
      <c r="B38" s="919"/>
      <c r="C38" s="88"/>
      <c r="D38" s="108"/>
      <c r="F38" s="92"/>
      <c r="G38" s="92"/>
      <c r="H38" s="93"/>
      <c r="N38" s="96"/>
      <c r="O38" s="97"/>
      <c r="P38" s="98"/>
      <c r="Q38" s="99"/>
      <c r="R38" s="100"/>
      <c r="S38" s="101"/>
      <c r="U38" s="103"/>
      <c r="V38" s="104"/>
      <c r="X38" s="103"/>
      <c r="Y38" s="105"/>
      <c r="AB38" s="107"/>
      <c r="AC38" s="2"/>
    </row>
    <row r="39" spans="1:29" x14ac:dyDescent="0.25">
      <c r="A39" s="919"/>
      <c r="B39" s="919"/>
      <c r="C39" s="88"/>
      <c r="D39" s="108"/>
      <c r="F39" s="92"/>
      <c r="G39" s="92"/>
      <c r="H39" s="93"/>
      <c r="N39" s="96"/>
      <c r="O39" s="97"/>
      <c r="P39" s="98"/>
      <c r="Q39" s="99"/>
      <c r="R39" s="100"/>
      <c r="S39" s="101"/>
      <c r="U39" s="103"/>
      <c r="V39" s="104"/>
      <c r="X39" s="103"/>
      <c r="Y39" s="105"/>
      <c r="AB39" s="107"/>
      <c r="AC39" s="2"/>
    </row>
    <row r="40" spans="1:29" x14ac:dyDescent="0.25">
      <c r="A40" s="919"/>
      <c r="B40" s="919"/>
      <c r="C40" s="88"/>
      <c r="D40" s="108"/>
      <c r="F40" s="92"/>
      <c r="G40" s="92"/>
      <c r="H40" s="93"/>
      <c r="N40" s="96"/>
      <c r="O40" s="97"/>
      <c r="P40" s="98"/>
      <c r="Q40" s="99"/>
      <c r="R40" s="100"/>
      <c r="S40" s="101"/>
      <c r="U40" s="103"/>
      <c r="V40" s="104"/>
      <c r="X40" s="103"/>
      <c r="Y40" s="105"/>
      <c r="AB40" s="107"/>
      <c r="AC40" s="2"/>
    </row>
    <row r="41" spans="1:29" x14ac:dyDescent="0.25">
      <c r="A41" s="919"/>
      <c r="B41" s="919"/>
      <c r="C41" s="88"/>
      <c r="D41" s="108"/>
      <c r="F41" s="92"/>
      <c r="G41" s="92"/>
      <c r="H41" s="93"/>
      <c r="N41" s="96"/>
      <c r="O41" s="97"/>
      <c r="P41" s="98"/>
      <c r="Q41" s="99"/>
      <c r="R41" s="100"/>
      <c r="S41" s="101"/>
      <c r="U41" s="103"/>
      <c r="V41" s="104"/>
      <c r="X41" s="103"/>
      <c r="Y41" s="105"/>
      <c r="AB41" s="107"/>
      <c r="AC41" s="2"/>
    </row>
    <row r="42" spans="1:29" x14ac:dyDescent="0.25">
      <c r="A42" s="919"/>
      <c r="B42" s="919"/>
      <c r="C42" s="88"/>
      <c r="D42" s="108"/>
      <c r="F42" s="92"/>
      <c r="G42" s="92"/>
      <c r="H42" s="93"/>
      <c r="N42" s="96"/>
      <c r="O42" s="97"/>
      <c r="P42" s="98"/>
      <c r="Q42" s="99"/>
      <c r="R42" s="100"/>
      <c r="S42" s="101"/>
      <c r="U42" s="103"/>
      <c r="V42" s="104"/>
      <c r="X42" s="103"/>
      <c r="Y42" s="105"/>
      <c r="AB42" s="107"/>
      <c r="AC42" s="2"/>
    </row>
    <row r="43" spans="1:29" x14ac:dyDescent="0.25">
      <c r="A43" s="919"/>
      <c r="B43" s="919"/>
      <c r="C43" s="88"/>
      <c r="D43" s="108"/>
      <c r="F43" s="92"/>
      <c r="G43" s="92"/>
      <c r="H43" s="93"/>
      <c r="N43" s="96"/>
      <c r="O43" s="97"/>
      <c r="P43" s="98"/>
      <c r="Q43" s="99"/>
      <c r="R43" s="100"/>
      <c r="S43" s="101"/>
      <c r="U43" s="103"/>
      <c r="V43" s="104"/>
      <c r="X43" s="103"/>
      <c r="Y43" s="105"/>
      <c r="AB43" s="107"/>
      <c r="AC43" s="2"/>
    </row>
    <row r="44" spans="1:29" x14ac:dyDescent="0.25">
      <c r="A44" s="919"/>
      <c r="B44" s="919"/>
      <c r="C44" s="88"/>
      <c r="D44" s="108"/>
      <c r="F44" s="92"/>
      <c r="G44" s="92"/>
      <c r="H44" s="93"/>
      <c r="N44" s="96"/>
      <c r="O44" s="97"/>
      <c r="P44" s="98"/>
      <c r="Q44" s="99"/>
      <c r="R44" s="100"/>
      <c r="S44" s="101"/>
      <c r="U44" s="103"/>
      <c r="V44" s="104"/>
      <c r="X44" s="103"/>
      <c r="Y44" s="105"/>
      <c r="AB44" s="107"/>
      <c r="AC44" s="2"/>
    </row>
    <row r="45" spans="1:29" x14ac:dyDescent="0.25">
      <c r="A45" s="919"/>
      <c r="B45" s="919"/>
      <c r="C45" s="88"/>
      <c r="D45" s="108"/>
      <c r="F45" s="92"/>
      <c r="G45" s="92"/>
      <c r="H45" s="93"/>
      <c r="N45" s="96"/>
      <c r="O45" s="97"/>
      <c r="P45" s="98"/>
      <c r="Q45" s="99"/>
      <c r="R45" s="100"/>
      <c r="S45" s="101"/>
      <c r="U45" s="103"/>
      <c r="V45" s="104"/>
      <c r="X45" s="103"/>
      <c r="Y45" s="105"/>
      <c r="AB45" s="107"/>
      <c r="AC45" s="2"/>
    </row>
    <row r="46" spans="1:29" x14ac:dyDescent="0.25">
      <c r="A46" s="919"/>
      <c r="B46" s="919"/>
      <c r="C46" s="88"/>
      <c r="D46" s="108"/>
      <c r="F46" s="92"/>
      <c r="G46" s="92"/>
      <c r="H46" s="93"/>
      <c r="N46" s="96"/>
      <c r="O46" s="97"/>
      <c r="P46" s="98"/>
      <c r="Q46" s="99"/>
      <c r="R46" s="100"/>
      <c r="S46" s="101"/>
      <c r="U46" s="103"/>
      <c r="V46" s="104"/>
      <c r="X46" s="103"/>
      <c r="Y46" s="105"/>
      <c r="AB46" s="107"/>
      <c r="AC46" s="2"/>
    </row>
    <row r="47" spans="1:29" x14ac:dyDescent="0.25">
      <c r="A47" s="919"/>
      <c r="B47" s="919"/>
      <c r="C47" s="88"/>
      <c r="D47" s="108"/>
      <c r="F47" s="92"/>
      <c r="G47" s="92"/>
      <c r="H47" s="93"/>
      <c r="N47" s="96"/>
      <c r="O47" s="97"/>
      <c r="P47" s="98"/>
      <c r="Q47" s="99"/>
      <c r="R47" s="100"/>
      <c r="S47" s="101"/>
      <c r="U47" s="103"/>
      <c r="V47" s="104"/>
      <c r="X47" s="103"/>
      <c r="Y47" s="105"/>
      <c r="AB47" s="107"/>
      <c r="AC47" s="2"/>
    </row>
    <row r="48" spans="1:29" x14ac:dyDescent="0.25">
      <c r="A48" s="919"/>
      <c r="B48" s="919"/>
      <c r="C48" s="88"/>
      <c r="D48" s="108"/>
      <c r="F48" s="92"/>
      <c r="G48" s="92"/>
      <c r="H48" s="93"/>
      <c r="N48" s="96"/>
      <c r="O48" s="97"/>
      <c r="P48" s="98"/>
      <c r="Q48" s="99"/>
      <c r="R48" s="100"/>
      <c r="S48" s="101"/>
      <c r="U48" s="103"/>
      <c r="V48" s="104"/>
      <c r="X48" s="103"/>
      <c r="Y48" s="105"/>
      <c r="AB48" s="107"/>
      <c r="AC48" s="2"/>
    </row>
    <row r="49" spans="1:29" x14ac:dyDescent="0.25">
      <c r="A49" s="919"/>
      <c r="B49" s="919"/>
      <c r="C49" s="88"/>
      <c r="D49" s="108"/>
      <c r="F49" s="92"/>
      <c r="G49" s="92"/>
      <c r="H49" s="93"/>
      <c r="N49" s="96"/>
      <c r="O49" s="97"/>
      <c r="P49" s="98"/>
      <c r="Q49" s="99"/>
      <c r="R49" s="100"/>
      <c r="S49" s="101"/>
      <c r="U49" s="103"/>
      <c r="V49" s="104"/>
      <c r="X49" s="103"/>
      <c r="Y49" s="105"/>
      <c r="AB49" s="107"/>
      <c r="AC49" s="2"/>
    </row>
    <row r="50" spans="1:29" x14ac:dyDescent="0.25">
      <c r="A50" s="919"/>
      <c r="B50" s="919"/>
      <c r="C50" s="88"/>
      <c r="D50" s="108"/>
      <c r="F50" s="92"/>
      <c r="G50" s="92"/>
      <c r="H50" s="93"/>
      <c r="N50" s="96"/>
      <c r="O50" s="97"/>
      <c r="P50" s="98"/>
      <c r="Q50" s="99"/>
      <c r="R50" s="100"/>
      <c r="S50" s="101"/>
      <c r="U50" s="103"/>
      <c r="V50" s="104"/>
      <c r="X50" s="103"/>
      <c r="Y50" s="105"/>
      <c r="AB50" s="107"/>
      <c r="AC50" s="2"/>
    </row>
    <row r="51" spans="1:29" x14ac:dyDescent="0.25">
      <c r="A51" s="919"/>
      <c r="B51" s="919"/>
      <c r="H51" s="41"/>
      <c r="I51" s="41"/>
      <c r="J51" s="42"/>
      <c r="K51" s="42"/>
      <c r="L51" s="42"/>
      <c r="M51" s="42"/>
      <c r="N51" s="42"/>
      <c r="Q51" s="117"/>
      <c r="S51" s="49"/>
      <c r="T51" s="49"/>
      <c r="U51" s="49"/>
      <c r="V51" s="49"/>
      <c r="W51" s="49"/>
      <c r="X51" s="49"/>
    </row>
    <row r="52" spans="1:29" x14ac:dyDescent="0.25">
      <c r="A52" s="919"/>
      <c r="B52" s="919"/>
    </row>
    <row r="53" spans="1:29" x14ac:dyDescent="0.25">
      <c r="A53" s="919"/>
      <c r="B53" s="919"/>
    </row>
    <row r="54" spans="1:29" x14ac:dyDescent="0.25">
      <c r="A54" s="919"/>
      <c r="B54" s="919"/>
    </row>
    <row r="55" spans="1:29" x14ac:dyDescent="0.25">
      <c r="A55" s="919"/>
      <c r="B55" s="919"/>
    </row>
    <row r="56" spans="1:29" x14ac:dyDescent="0.25">
      <c r="A56" s="919"/>
      <c r="B56" s="919"/>
    </row>
    <row r="57" spans="1:29" x14ac:dyDescent="0.25">
      <c r="A57" s="919"/>
      <c r="B57" s="919"/>
    </row>
    <row r="58" spans="1:29" x14ac:dyDescent="0.25">
      <c r="A58" s="919"/>
      <c r="B58" s="919"/>
    </row>
    <row r="59" spans="1:29" x14ac:dyDescent="0.25">
      <c r="A59" s="919"/>
      <c r="B59" s="919"/>
    </row>
    <row r="60" spans="1:29" x14ac:dyDescent="0.25">
      <c r="A60" s="919"/>
      <c r="B60" s="919"/>
    </row>
    <row r="61" spans="1:29" x14ac:dyDescent="0.25">
      <c r="A61" s="919"/>
      <c r="B61" s="919"/>
    </row>
    <row r="62" spans="1:29" x14ac:dyDescent="0.25">
      <c r="A62" s="919"/>
      <c r="B62" s="919"/>
    </row>
    <row r="63" spans="1:29" x14ac:dyDescent="0.25">
      <c r="A63" s="919"/>
      <c r="B63" s="919"/>
    </row>
    <row r="64" spans="1:29" x14ac:dyDescent="0.25">
      <c r="A64" s="919"/>
      <c r="B64" s="919"/>
    </row>
    <row r="65" spans="1:2" x14ac:dyDescent="0.25">
      <c r="A65" s="919"/>
      <c r="B65" s="919"/>
    </row>
    <row r="66" spans="1:2" x14ac:dyDescent="0.25">
      <c r="A66" s="919"/>
      <c r="B66" s="919"/>
    </row>
    <row r="67" spans="1:2" x14ac:dyDescent="0.25">
      <c r="A67" s="919"/>
      <c r="B67" s="919"/>
    </row>
    <row r="68" spans="1:2" x14ac:dyDescent="0.25">
      <c r="A68" s="919"/>
      <c r="B68" s="919"/>
    </row>
    <row r="69" spans="1:2" x14ac:dyDescent="0.25">
      <c r="A69" s="919"/>
      <c r="B69" s="919"/>
    </row>
    <row r="70" spans="1:2" x14ac:dyDescent="0.25">
      <c r="A70" s="919"/>
      <c r="B70" s="919"/>
    </row>
    <row r="71" spans="1:2" x14ac:dyDescent="0.25">
      <c r="A71" s="919"/>
      <c r="B71" s="919"/>
    </row>
    <row r="72" spans="1:2" x14ac:dyDescent="0.25">
      <c r="A72" s="919"/>
      <c r="B72" s="919"/>
    </row>
    <row r="73" spans="1:2" x14ac:dyDescent="0.25">
      <c r="A73" s="919"/>
      <c r="B73" s="919"/>
    </row>
    <row r="74" spans="1:2" x14ac:dyDescent="0.25">
      <c r="A74" s="919"/>
      <c r="B74" s="919"/>
    </row>
    <row r="75" spans="1:2" x14ac:dyDescent="0.25">
      <c r="A75" s="919"/>
      <c r="B75" s="919"/>
    </row>
    <row r="76" spans="1:2" x14ac:dyDescent="0.25">
      <c r="A76" s="919"/>
      <c r="B76" s="919"/>
    </row>
    <row r="77" spans="1:2" x14ac:dyDescent="0.25">
      <c r="A77" s="919"/>
      <c r="B77" s="919"/>
    </row>
    <row r="78" spans="1:2" x14ac:dyDescent="0.25">
      <c r="A78" s="919"/>
      <c r="B78" s="919"/>
    </row>
    <row r="79" spans="1:2" x14ac:dyDescent="0.25">
      <c r="A79" s="919"/>
      <c r="B79" s="919"/>
    </row>
    <row r="80" spans="1:2" x14ac:dyDescent="0.25">
      <c r="A80" s="919"/>
      <c r="B80" s="919"/>
    </row>
    <row r="81" spans="1:2" x14ac:dyDescent="0.25">
      <c r="A81" s="919"/>
      <c r="B81" s="919"/>
    </row>
    <row r="82" spans="1:2" x14ac:dyDescent="0.25">
      <c r="A82" s="919"/>
      <c r="B82" s="919"/>
    </row>
    <row r="83" spans="1:2" x14ac:dyDescent="0.25">
      <c r="A83" s="919"/>
      <c r="B83" s="919"/>
    </row>
    <row r="84" spans="1:2" x14ac:dyDescent="0.25">
      <c r="A84" s="919"/>
      <c r="B84" s="919"/>
    </row>
    <row r="85" spans="1:2" x14ac:dyDescent="0.25">
      <c r="A85" s="919"/>
      <c r="B85" s="919"/>
    </row>
    <row r="86" spans="1:2" x14ac:dyDescent="0.25">
      <c r="A86" s="919"/>
      <c r="B86" s="919"/>
    </row>
    <row r="87" spans="1:2" x14ac:dyDescent="0.25">
      <c r="A87" s="919"/>
      <c r="B87" s="919"/>
    </row>
    <row r="88" spans="1:2" x14ac:dyDescent="0.25">
      <c r="A88" s="919"/>
      <c r="B88" s="919"/>
    </row>
    <row r="89" spans="1:2" x14ac:dyDescent="0.25">
      <c r="A89" s="919"/>
      <c r="B89" s="919"/>
    </row>
    <row r="90" spans="1:2" x14ac:dyDescent="0.25">
      <c r="A90" s="919"/>
      <c r="B90" s="919"/>
    </row>
    <row r="91" spans="1:2" x14ac:dyDescent="0.25">
      <c r="A91" s="919"/>
      <c r="B91" s="919"/>
    </row>
    <row r="92" spans="1:2" x14ac:dyDescent="0.25">
      <c r="A92" s="919"/>
      <c r="B92" s="919"/>
    </row>
    <row r="93" spans="1:2" x14ac:dyDescent="0.25">
      <c r="A93" s="919"/>
      <c r="B93" s="919"/>
    </row>
    <row r="94" spans="1:2" x14ac:dyDescent="0.25">
      <c r="A94" s="919"/>
      <c r="B94" s="919"/>
    </row>
    <row r="95" spans="1:2" x14ac:dyDescent="0.25">
      <c r="A95" s="919"/>
      <c r="B95" s="919"/>
    </row>
    <row r="96" spans="1:2" x14ac:dyDescent="0.25">
      <c r="A96" s="919"/>
      <c r="B96" s="919"/>
    </row>
    <row r="97" spans="1:2" x14ac:dyDescent="0.25">
      <c r="A97" s="919"/>
      <c r="B97" s="919"/>
    </row>
    <row r="98" spans="1:2" x14ac:dyDescent="0.25">
      <c r="A98" s="919"/>
      <c r="B98" s="919"/>
    </row>
    <row r="99" spans="1:2" x14ac:dyDescent="0.25">
      <c r="A99" s="919"/>
      <c r="B99" s="919"/>
    </row>
    <row r="100" spans="1:2" x14ac:dyDescent="0.25">
      <c r="A100" s="919"/>
      <c r="B100" s="919"/>
    </row>
    <row r="101" spans="1:2" x14ac:dyDescent="0.25">
      <c r="A101" s="919"/>
      <c r="B101" s="919"/>
    </row>
    <row r="102" spans="1:2" x14ac:dyDescent="0.25">
      <c r="A102" s="919"/>
      <c r="B102" s="919"/>
    </row>
    <row r="103" spans="1:2" x14ac:dyDescent="0.25">
      <c r="A103" s="919"/>
      <c r="B103" s="919"/>
    </row>
    <row r="104" spans="1:2" x14ac:dyDescent="0.25">
      <c r="A104" s="919"/>
      <c r="B104" s="919"/>
    </row>
    <row r="105" spans="1:2" x14ac:dyDescent="0.25">
      <c r="A105" s="919"/>
      <c r="B105" s="919"/>
    </row>
    <row r="106" spans="1:2" x14ac:dyDescent="0.25">
      <c r="A106" s="919"/>
      <c r="B106" s="919"/>
    </row>
    <row r="107" spans="1:2" x14ac:dyDescent="0.25">
      <c r="A107" s="919"/>
      <c r="B107" s="919"/>
    </row>
    <row r="108" spans="1:2" x14ac:dyDescent="0.25">
      <c r="A108" s="919"/>
      <c r="B108" s="919"/>
    </row>
    <row r="109" spans="1:2" x14ac:dyDescent="0.25">
      <c r="A109" s="919"/>
      <c r="B109" s="919"/>
    </row>
    <row r="110" spans="1:2" x14ac:dyDescent="0.25">
      <c r="A110" s="919"/>
      <c r="B110" s="919"/>
    </row>
    <row r="111" spans="1:2" x14ac:dyDescent="0.25">
      <c r="A111" s="919"/>
      <c r="B111" s="919"/>
    </row>
    <row r="112" spans="1:2" x14ac:dyDescent="0.25">
      <c r="A112" s="919"/>
      <c r="B112" s="919"/>
    </row>
    <row r="113" spans="1:2" x14ac:dyDescent="0.25">
      <c r="A113" s="919"/>
      <c r="B113" s="919"/>
    </row>
    <row r="114" spans="1:2" x14ac:dyDescent="0.25">
      <c r="A114" s="919"/>
      <c r="B114" s="919"/>
    </row>
    <row r="115" spans="1:2" x14ac:dyDescent="0.25">
      <c r="A115" s="919"/>
      <c r="B115" s="919"/>
    </row>
    <row r="116" spans="1:2" x14ac:dyDescent="0.25">
      <c r="A116" s="919"/>
      <c r="B116" s="919"/>
    </row>
    <row r="117" spans="1:2" x14ac:dyDescent="0.25">
      <c r="A117" s="919"/>
      <c r="B117" s="919"/>
    </row>
    <row r="118" spans="1:2" x14ac:dyDescent="0.25">
      <c r="A118" s="919"/>
      <c r="B118" s="919"/>
    </row>
    <row r="119" spans="1:2" x14ac:dyDescent="0.25">
      <c r="A119" s="919"/>
      <c r="B119" s="919"/>
    </row>
    <row r="120" spans="1:2" x14ac:dyDescent="0.25">
      <c r="A120" s="919"/>
      <c r="B120" s="919"/>
    </row>
    <row r="121" spans="1:2" x14ac:dyDescent="0.25">
      <c r="A121" s="919"/>
      <c r="B121" s="919"/>
    </row>
    <row r="122" spans="1:2" x14ac:dyDescent="0.25">
      <c r="A122" s="919"/>
      <c r="B122" s="919"/>
    </row>
    <row r="123" spans="1:2" x14ac:dyDescent="0.25">
      <c r="A123" s="919"/>
      <c r="B123" s="919"/>
    </row>
    <row r="124" spans="1:2" x14ac:dyDescent="0.25">
      <c r="A124" s="919"/>
      <c r="B124" s="919"/>
    </row>
    <row r="125" spans="1:2" x14ac:dyDescent="0.25">
      <c r="A125" s="919"/>
      <c r="B125" s="919"/>
    </row>
    <row r="126" spans="1:2" x14ac:dyDescent="0.25">
      <c r="A126" s="919"/>
      <c r="B126" s="919"/>
    </row>
    <row r="127" spans="1:2" x14ac:dyDescent="0.25">
      <c r="A127" s="919"/>
      <c r="B127" s="919"/>
    </row>
    <row r="128" spans="1:2" x14ac:dyDescent="0.25">
      <c r="A128" s="919"/>
      <c r="B128" s="919"/>
    </row>
    <row r="129" spans="1:2" x14ac:dyDescent="0.25">
      <c r="A129" s="919"/>
      <c r="B129" s="919"/>
    </row>
    <row r="130" spans="1:2" x14ac:dyDescent="0.25">
      <c r="A130" s="919"/>
      <c r="B130" s="919"/>
    </row>
    <row r="131" spans="1:2" x14ac:dyDescent="0.25">
      <c r="A131" s="919"/>
      <c r="B131" s="919"/>
    </row>
    <row r="132" spans="1:2" x14ac:dyDescent="0.25">
      <c r="A132" s="919"/>
      <c r="B132" s="919"/>
    </row>
    <row r="133" spans="1:2" x14ac:dyDescent="0.25">
      <c r="A133" s="919"/>
      <c r="B133" s="919"/>
    </row>
    <row r="134" spans="1:2" x14ac:dyDescent="0.25">
      <c r="A134" s="919"/>
      <c r="B134" s="919"/>
    </row>
    <row r="135" spans="1:2" x14ac:dyDescent="0.25">
      <c r="A135" s="919"/>
      <c r="B135" s="919"/>
    </row>
    <row r="136" spans="1:2" x14ac:dyDescent="0.25">
      <c r="A136" s="919"/>
      <c r="B136" s="919"/>
    </row>
    <row r="137" spans="1:2" x14ac:dyDescent="0.25">
      <c r="A137" s="919"/>
      <c r="B137" s="919"/>
    </row>
    <row r="138" spans="1:2" x14ac:dyDescent="0.25">
      <c r="A138" s="919"/>
      <c r="B138" s="919"/>
    </row>
    <row r="139" spans="1:2" x14ac:dyDescent="0.25">
      <c r="A139" s="919"/>
      <c r="B139" s="919"/>
    </row>
    <row r="140" spans="1:2" x14ac:dyDescent="0.25">
      <c r="A140" s="919"/>
      <c r="B140" s="919"/>
    </row>
    <row r="141" spans="1:2" x14ac:dyDescent="0.25">
      <c r="A141" s="919"/>
      <c r="B141" s="919"/>
    </row>
    <row r="142" spans="1:2" x14ac:dyDescent="0.25">
      <c r="A142" s="919"/>
      <c r="B142" s="919"/>
    </row>
    <row r="143" spans="1:2" x14ac:dyDescent="0.25">
      <c r="A143" s="919"/>
      <c r="B143" s="919"/>
    </row>
    <row r="144" spans="1:2" x14ac:dyDescent="0.25">
      <c r="A144" s="919"/>
      <c r="B144" s="919"/>
    </row>
    <row r="145" spans="1:2" x14ac:dyDescent="0.25">
      <c r="A145" s="919"/>
      <c r="B145" s="919"/>
    </row>
    <row r="146" spans="1:2" x14ac:dyDescent="0.25">
      <c r="A146" s="919"/>
      <c r="B146" s="919"/>
    </row>
    <row r="147" spans="1:2" x14ac:dyDescent="0.25">
      <c r="A147" s="919"/>
      <c r="B147" s="919"/>
    </row>
    <row r="148" spans="1:2" x14ac:dyDescent="0.25">
      <c r="A148" s="919"/>
      <c r="B148" s="919"/>
    </row>
    <row r="149" spans="1:2" x14ac:dyDescent="0.25">
      <c r="A149" s="919"/>
      <c r="B149" s="919"/>
    </row>
  </sheetData>
  <mergeCells count="12">
    <mergeCell ref="S1:X1"/>
    <mergeCell ref="Y1:AB1"/>
    <mergeCell ref="H2:I2"/>
    <mergeCell ref="J2:K2"/>
    <mergeCell ref="S2:U2"/>
    <mergeCell ref="V2:X2"/>
    <mergeCell ref="R1:R3"/>
    <mergeCell ref="C1:C3"/>
    <mergeCell ref="D1:G1"/>
    <mergeCell ref="H1:I1"/>
    <mergeCell ref="J1:N1"/>
    <mergeCell ref="O1:P1"/>
  </mergeCells>
  <pageMargins left="0.7" right="0.7" top="0.75" bottom="0.75" header="0.3" footer="0.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C149"/>
  <sheetViews>
    <sheetView zoomScale="70" zoomScaleNormal="70" workbookViewId="0">
      <pane ySplit="3" topLeftCell="A22" activePane="bottomLeft" state="frozen"/>
      <selection pane="bottomLeft" activeCell="C34" sqref="C34:C35"/>
    </sheetView>
  </sheetViews>
  <sheetFormatPr defaultRowHeight="15" x14ac:dyDescent="0.25"/>
  <cols>
    <col min="1" max="2" width="9.140625" style="3"/>
    <col min="3" max="3" width="29.28515625" style="3" bestFit="1" customWidth="1"/>
    <col min="4" max="7" width="5.140625" style="109" customWidth="1"/>
    <col min="8" max="9" width="4.7109375" style="94" customWidth="1"/>
    <col min="10" max="13" width="4.7109375" style="95" customWidth="1"/>
    <col min="14" max="14" width="19.5703125" style="95" bestFit="1" customWidth="1"/>
    <col min="15" max="15" width="7.140625" style="116" customWidth="1"/>
    <col min="16" max="16" width="13.140625" style="116" customWidth="1"/>
    <col min="17" max="17" width="14.5703125" style="116" customWidth="1"/>
    <col min="18" max="18" width="24.7109375" style="118" customWidth="1"/>
    <col min="19" max="20" width="7.7109375" style="102" customWidth="1"/>
    <col min="21" max="21" width="6.5703125" style="102" customWidth="1"/>
    <col min="22" max="22" width="5.85546875" style="102" customWidth="1"/>
    <col min="23" max="23" width="5.7109375" style="102" customWidth="1"/>
    <col min="24" max="24" width="5.28515625" style="102" customWidth="1"/>
    <col min="25" max="25" width="7.5703125" style="106" customWidth="1"/>
    <col min="26" max="26" width="5.7109375" style="106" customWidth="1"/>
    <col min="27" max="27" width="6.28515625" style="106" customWidth="1"/>
    <col min="28" max="28" width="11.7109375" style="106" customWidth="1"/>
    <col min="29" max="258" width="11.42578125" style="3" customWidth="1"/>
    <col min="259" max="259" width="29.28515625" style="3" bestFit="1" customWidth="1"/>
    <col min="260" max="263" width="5.140625" style="3" customWidth="1"/>
    <col min="264" max="269" width="4.7109375" style="3" customWidth="1"/>
    <col min="270" max="270" width="19.5703125" style="3" bestFit="1" customWidth="1"/>
    <col min="271" max="271" width="7.140625" style="3" customWidth="1"/>
    <col min="272" max="272" width="13.140625" style="3" customWidth="1"/>
    <col min="273" max="273" width="14.5703125" style="3" customWidth="1"/>
    <col min="274" max="274" width="24.7109375" style="3" customWidth="1"/>
    <col min="275" max="276" width="7.7109375" style="3" customWidth="1"/>
    <col min="277" max="277" width="6.5703125" style="3" customWidth="1"/>
    <col min="278" max="278" width="5.85546875" style="3" customWidth="1"/>
    <col min="279" max="279" width="5.7109375" style="3" customWidth="1"/>
    <col min="280" max="280" width="5.28515625" style="3" customWidth="1"/>
    <col min="281" max="281" width="7.5703125" style="3" customWidth="1"/>
    <col min="282" max="282" width="5.7109375" style="3" customWidth="1"/>
    <col min="283" max="283" width="6.28515625" style="3" customWidth="1"/>
    <col min="284" max="284" width="11.7109375" style="3" customWidth="1"/>
    <col min="285" max="514" width="11.42578125" style="3" customWidth="1"/>
    <col min="515" max="515" width="29.28515625" style="3" bestFit="1" customWidth="1"/>
    <col min="516" max="519" width="5.140625" style="3" customWidth="1"/>
    <col min="520" max="525" width="4.7109375" style="3" customWidth="1"/>
    <col min="526" max="526" width="19.5703125" style="3" bestFit="1" customWidth="1"/>
    <col min="527" max="527" width="7.140625" style="3" customWidth="1"/>
    <col min="528" max="528" width="13.140625" style="3" customWidth="1"/>
    <col min="529" max="529" width="14.5703125" style="3" customWidth="1"/>
    <col min="530" max="530" width="24.7109375" style="3" customWidth="1"/>
    <col min="531" max="532" width="7.7109375" style="3" customWidth="1"/>
    <col min="533" max="533" width="6.5703125" style="3" customWidth="1"/>
    <col min="534" max="534" width="5.85546875" style="3" customWidth="1"/>
    <col min="535" max="535" width="5.7109375" style="3" customWidth="1"/>
    <col min="536" max="536" width="5.28515625" style="3" customWidth="1"/>
    <col min="537" max="537" width="7.5703125" style="3" customWidth="1"/>
    <col min="538" max="538" width="5.7109375" style="3" customWidth="1"/>
    <col min="539" max="539" width="6.28515625" style="3" customWidth="1"/>
    <col min="540" max="540" width="11.7109375" style="3" customWidth="1"/>
    <col min="541" max="770" width="11.42578125" style="3" customWidth="1"/>
    <col min="771" max="771" width="29.28515625" style="3" bestFit="1" customWidth="1"/>
    <col min="772" max="775" width="5.140625" style="3" customWidth="1"/>
    <col min="776" max="781" width="4.7109375" style="3" customWidth="1"/>
    <col min="782" max="782" width="19.5703125" style="3" bestFit="1" customWidth="1"/>
    <col min="783" max="783" width="7.140625" style="3" customWidth="1"/>
    <col min="784" max="784" width="13.140625" style="3" customWidth="1"/>
    <col min="785" max="785" width="14.5703125" style="3" customWidth="1"/>
    <col min="786" max="786" width="24.7109375" style="3" customWidth="1"/>
    <col min="787" max="788" width="7.7109375" style="3" customWidth="1"/>
    <col min="789" max="789" width="6.5703125" style="3" customWidth="1"/>
    <col min="790" max="790" width="5.85546875" style="3" customWidth="1"/>
    <col min="791" max="791" width="5.7109375" style="3" customWidth="1"/>
    <col min="792" max="792" width="5.28515625" style="3" customWidth="1"/>
    <col min="793" max="793" width="7.5703125" style="3" customWidth="1"/>
    <col min="794" max="794" width="5.7109375" style="3" customWidth="1"/>
    <col min="795" max="795" width="6.28515625" style="3" customWidth="1"/>
    <col min="796" max="796" width="11.7109375" style="3" customWidth="1"/>
    <col min="797" max="1026" width="11.42578125" style="3" customWidth="1"/>
    <col min="1027" max="1027" width="29.28515625" style="3" bestFit="1" customWidth="1"/>
    <col min="1028" max="1031" width="5.140625" style="3" customWidth="1"/>
    <col min="1032" max="1037" width="4.7109375" style="3" customWidth="1"/>
    <col min="1038" max="1038" width="19.5703125" style="3" bestFit="1" customWidth="1"/>
    <col min="1039" max="1039" width="7.140625" style="3" customWidth="1"/>
    <col min="1040" max="1040" width="13.140625" style="3" customWidth="1"/>
    <col min="1041" max="1041" width="14.5703125" style="3" customWidth="1"/>
    <col min="1042" max="1042" width="24.7109375" style="3" customWidth="1"/>
    <col min="1043" max="1044" width="7.7109375" style="3" customWidth="1"/>
    <col min="1045" max="1045" width="6.5703125" style="3" customWidth="1"/>
    <col min="1046" max="1046" width="5.85546875" style="3" customWidth="1"/>
    <col min="1047" max="1047" width="5.7109375" style="3" customWidth="1"/>
    <col min="1048" max="1048" width="5.28515625" style="3" customWidth="1"/>
    <col min="1049" max="1049" width="7.5703125" style="3" customWidth="1"/>
    <col min="1050" max="1050" width="5.7109375" style="3" customWidth="1"/>
    <col min="1051" max="1051" width="6.28515625" style="3" customWidth="1"/>
    <col min="1052" max="1052" width="11.7109375" style="3" customWidth="1"/>
    <col min="1053" max="1282" width="11.42578125" style="3" customWidth="1"/>
    <col min="1283" max="1283" width="29.28515625" style="3" bestFit="1" customWidth="1"/>
    <col min="1284" max="1287" width="5.140625" style="3" customWidth="1"/>
    <col min="1288" max="1293" width="4.7109375" style="3" customWidth="1"/>
    <col min="1294" max="1294" width="19.5703125" style="3" bestFit="1" customWidth="1"/>
    <col min="1295" max="1295" width="7.140625" style="3" customWidth="1"/>
    <col min="1296" max="1296" width="13.140625" style="3" customWidth="1"/>
    <col min="1297" max="1297" width="14.5703125" style="3" customWidth="1"/>
    <col min="1298" max="1298" width="24.7109375" style="3" customWidth="1"/>
    <col min="1299" max="1300" width="7.7109375" style="3" customWidth="1"/>
    <col min="1301" max="1301" width="6.5703125" style="3" customWidth="1"/>
    <col min="1302" max="1302" width="5.85546875" style="3" customWidth="1"/>
    <col min="1303" max="1303" width="5.7109375" style="3" customWidth="1"/>
    <col min="1304" max="1304" width="5.28515625" style="3" customWidth="1"/>
    <col min="1305" max="1305" width="7.5703125" style="3" customWidth="1"/>
    <col min="1306" max="1306" width="5.7109375" style="3" customWidth="1"/>
    <col min="1307" max="1307" width="6.28515625" style="3" customWidth="1"/>
    <col min="1308" max="1308" width="11.7109375" style="3" customWidth="1"/>
    <col min="1309" max="1538" width="11.42578125" style="3" customWidth="1"/>
    <col min="1539" max="1539" width="29.28515625" style="3" bestFit="1" customWidth="1"/>
    <col min="1540" max="1543" width="5.140625" style="3" customWidth="1"/>
    <col min="1544" max="1549" width="4.7109375" style="3" customWidth="1"/>
    <col min="1550" max="1550" width="19.5703125" style="3" bestFit="1" customWidth="1"/>
    <col min="1551" max="1551" width="7.140625" style="3" customWidth="1"/>
    <col min="1552" max="1552" width="13.140625" style="3" customWidth="1"/>
    <col min="1553" max="1553" width="14.5703125" style="3" customWidth="1"/>
    <col min="1554" max="1554" width="24.7109375" style="3" customWidth="1"/>
    <col min="1555" max="1556" width="7.7109375" style="3" customWidth="1"/>
    <col min="1557" max="1557" width="6.5703125" style="3" customWidth="1"/>
    <col min="1558" max="1558" width="5.85546875" style="3" customWidth="1"/>
    <col min="1559" max="1559" width="5.7109375" style="3" customWidth="1"/>
    <col min="1560" max="1560" width="5.28515625" style="3" customWidth="1"/>
    <col min="1561" max="1561" width="7.5703125" style="3" customWidth="1"/>
    <col min="1562" max="1562" width="5.7109375" style="3" customWidth="1"/>
    <col min="1563" max="1563" width="6.28515625" style="3" customWidth="1"/>
    <col min="1564" max="1564" width="11.7109375" style="3" customWidth="1"/>
    <col min="1565" max="1794" width="11.42578125" style="3" customWidth="1"/>
    <col min="1795" max="1795" width="29.28515625" style="3" bestFit="1" customWidth="1"/>
    <col min="1796" max="1799" width="5.140625" style="3" customWidth="1"/>
    <col min="1800" max="1805" width="4.7109375" style="3" customWidth="1"/>
    <col min="1806" max="1806" width="19.5703125" style="3" bestFit="1" customWidth="1"/>
    <col min="1807" max="1807" width="7.140625" style="3" customWidth="1"/>
    <col min="1808" max="1808" width="13.140625" style="3" customWidth="1"/>
    <col min="1809" max="1809" width="14.5703125" style="3" customWidth="1"/>
    <col min="1810" max="1810" width="24.7109375" style="3" customWidth="1"/>
    <col min="1811" max="1812" width="7.7109375" style="3" customWidth="1"/>
    <col min="1813" max="1813" width="6.5703125" style="3" customWidth="1"/>
    <col min="1814" max="1814" width="5.85546875" style="3" customWidth="1"/>
    <col min="1815" max="1815" width="5.7109375" style="3" customWidth="1"/>
    <col min="1816" max="1816" width="5.28515625" style="3" customWidth="1"/>
    <col min="1817" max="1817" width="7.5703125" style="3" customWidth="1"/>
    <col min="1818" max="1818" width="5.7109375" style="3" customWidth="1"/>
    <col min="1819" max="1819" width="6.28515625" style="3" customWidth="1"/>
    <col min="1820" max="1820" width="11.7109375" style="3" customWidth="1"/>
    <col min="1821" max="2050" width="11.42578125" style="3" customWidth="1"/>
    <col min="2051" max="2051" width="29.28515625" style="3" bestFit="1" customWidth="1"/>
    <col min="2052" max="2055" width="5.140625" style="3" customWidth="1"/>
    <col min="2056" max="2061" width="4.7109375" style="3" customWidth="1"/>
    <col min="2062" max="2062" width="19.5703125" style="3" bestFit="1" customWidth="1"/>
    <col min="2063" max="2063" width="7.140625" style="3" customWidth="1"/>
    <col min="2064" max="2064" width="13.140625" style="3" customWidth="1"/>
    <col min="2065" max="2065" width="14.5703125" style="3" customWidth="1"/>
    <col min="2066" max="2066" width="24.7109375" style="3" customWidth="1"/>
    <col min="2067" max="2068" width="7.7109375" style="3" customWidth="1"/>
    <col min="2069" max="2069" width="6.5703125" style="3" customWidth="1"/>
    <col min="2070" max="2070" width="5.85546875" style="3" customWidth="1"/>
    <col min="2071" max="2071" width="5.7109375" style="3" customWidth="1"/>
    <col min="2072" max="2072" width="5.28515625" style="3" customWidth="1"/>
    <col min="2073" max="2073" width="7.5703125" style="3" customWidth="1"/>
    <col min="2074" max="2074" width="5.7109375" style="3" customWidth="1"/>
    <col min="2075" max="2075" width="6.28515625" style="3" customWidth="1"/>
    <col min="2076" max="2076" width="11.7109375" style="3" customWidth="1"/>
    <col min="2077" max="2306" width="11.42578125" style="3" customWidth="1"/>
    <col min="2307" max="2307" width="29.28515625" style="3" bestFit="1" customWidth="1"/>
    <col min="2308" max="2311" width="5.140625" style="3" customWidth="1"/>
    <col min="2312" max="2317" width="4.7109375" style="3" customWidth="1"/>
    <col min="2318" max="2318" width="19.5703125" style="3" bestFit="1" customWidth="1"/>
    <col min="2319" max="2319" width="7.140625" style="3" customWidth="1"/>
    <col min="2320" max="2320" width="13.140625" style="3" customWidth="1"/>
    <col min="2321" max="2321" width="14.5703125" style="3" customWidth="1"/>
    <col min="2322" max="2322" width="24.7109375" style="3" customWidth="1"/>
    <col min="2323" max="2324" width="7.7109375" style="3" customWidth="1"/>
    <col min="2325" max="2325" width="6.5703125" style="3" customWidth="1"/>
    <col min="2326" max="2326" width="5.85546875" style="3" customWidth="1"/>
    <col min="2327" max="2327" width="5.7109375" style="3" customWidth="1"/>
    <col min="2328" max="2328" width="5.28515625" style="3" customWidth="1"/>
    <col min="2329" max="2329" width="7.5703125" style="3" customWidth="1"/>
    <col min="2330" max="2330" width="5.7109375" style="3" customWidth="1"/>
    <col min="2331" max="2331" width="6.28515625" style="3" customWidth="1"/>
    <col min="2332" max="2332" width="11.7109375" style="3" customWidth="1"/>
    <col min="2333" max="2562" width="11.42578125" style="3" customWidth="1"/>
    <col min="2563" max="2563" width="29.28515625" style="3" bestFit="1" customWidth="1"/>
    <col min="2564" max="2567" width="5.140625" style="3" customWidth="1"/>
    <col min="2568" max="2573" width="4.7109375" style="3" customWidth="1"/>
    <col min="2574" max="2574" width="19.5703125" style="3" bestFit="1" customWidth="1"/>
    <col min="2575" max="2575" width="7.140625" style="3" customWidth="1"/>
    <col min="2576" max="2576" width="13.140625" style="3" customWidth="1"/>
    <col min="2577" max="2577" width="14.5703125" style="3" customWidth="1"/>
    <col min="2578" max="2578" width="24.7109375" style="3" customWidth="1"/>
    <col min="2579" max="2580" width="7.7109375" style="3" customWidth="1"/>
    <col min="2581" max="2581" width="6.5703125" style="3" customWidth="1"/>
    <col min="2582" max="2582" width="5.85546875" style="3" customWidth="1"/>
    <col min="2583" max="2583" width="5.7109375" style="3" customWidth="1"/>
    <col min="2584" max="2584" width="5.28515625" style="3" customWidth="1"/>
    <col min="2585" max="2585" width="7.5703125" style="3" customWidth="1"/>
    <col min="2586" max="2586" width="5.7109375" style="3" customWidth="1"/>
    <col min="2587" max="2587" width="6.28515625" style="3" customWidth="1"/>
    <col min="2588" max="2588" width="11.7109375" style="3" customWidth="1"/>
    <col min="2589" max="2818" width="11.42578125" style="3" customWidth="1"/>
    <col min="2819" max="2819" width="29.28515625" style="3" bestFit="1" customWidth="1"/>
    <col min="2820" max="2823" width="5.140625" style="3" customWidth="1"/>
    <col min="2824" max="2829" width="4.7109375" style="3" customWidth="1"/>
    <col min="2830" max="2830" width="19.5703125" style="3" bestFit="1" customWidth="1"/>
    <col min="2831" max="2831" width="7.140625" style="3" customWidth="1"/>
    <col min="2832" max="2832" width="13.140625" style="3" customWidth="1"/>
    <col min="2833" max="2833" width="14.5703125" style="3" customWidth="1"/>
    <col min="2834" max="2834" width="24.7109375" style="3" customWidth="1"/>
    <col min="2835" max="2836" width="7.7109375" style="3" customWidth="1"/>
    <col min="2837" max="2837" width="6.5703125" style="3" customWidth="1"/>
    <col min="2838" max="2838" width="5.85546875" style="3" customWidth="1"/>
    <col min="2839" max="2839" width="5.7109375" style="3" customWidth="1"/>
    <col min="2840" max="2840" width="5.28515625" style="3" customWidth="1"/>
    <col min="2841" max="2841" width="7.5703125" style="3" customWidth="1"/>
    <col min="2842" max="2842" width="5.7109375" style="3" customWidth="1"/>
    <col min="2843" max="2843" width="6.28515625" style="3" customWidth="1"/>
    <col min="2844" max="2844" width="11.7109375" style="3" customWidth="1"/>
    <col min="2845" max="3074" width="11.42578125" style="3" customWidth="1"/>
    <col min="3075" max="3075" width="29.28515625" style="3" bestFit="1" customWidth="1"/>
    <col min="3076" max="3079" width="5.140625" style="3" customWidth="1"/>
    <col min="3080" max="3085" width="4.7109375" style="3" customWidth="1"/>
    <col min="3086" max="3086" width="19.5703125" style="3" bestFit="1" customWidth="1"/>
    <col min="3087" max="3087" width="7.140625" style="3" customWidth="1"/>
    <col min="3088" max="3088" width="13.140625" style="3" customWidth="1"/>
    <col min="3089" max="3089" width="14.5703125" style="3" customWidth="1"/>
    <col min="3090" max="3090" width="24.7109375" style="3" customWidth="1"/>
    <col min="3091" max="3092" width="7.7109375" style="3" customWidth="1"/>
    <col min="3093" max="3093" width="6.5703125" style="3" customWidth="1"/>
    <col min="3094" max="3094" width="5.85546875" style="3" customWidth="1"/>
    <col min="3095" max="3095" width="5.7109375" style="3" customWidth="1"/>
    <col min="3096" max="3096" width="5.28515625" style="3" customWidth="1"/>
    <col min="3097" max="3097" width="7.5703125" style="3" customWidth="1"/>
    <col min="3098" max="3098" width="5.7109375" style="3" customWidth="1"/>
    <col min="3099" max="3099" width="6.28515625" style="3" customWidth="1"/>
    <col min="3100" max="3100" width="11.7109375" style="3" customWidth="1"/>
    <col min="3101" max="3330" width="11.42578125" style="3" customWidth="1"/>
    <col min="3331" max="3331" width="29.28515625" style="3" bestFit="1" customWidth="1"/>
    <col min="3332" max="3335" width="5.140625" style="3" customWidth="1"/>
    <col min="3336" max="3341" width="4.7109375" style="3" customWidth="1"/>
    <col min="3342" max="3342" width="19.5703125" style="3" bestFit="1" customWidth="1"/>
    <col min="3343" max="3343" width="7.140625" style="3" customWidth="1"/>
    <col min="3344" max="3344" width="13.140625" style="3" customWidth="1"/>
    <col min="3345" max="3345" width="14.5703125" style="3" customWidth="1"/>
    <col min="3346" max="3346" width="24.7109375" style="3" customWidth="1"/>
    <col min="3347" max="3348" width="7.7109375" style="3" customWidth="1"/>
    <col min="3349" max="3349" width="6.5703125" style="3" customWidth="1"/>
    <col min="3350" max="3350" width="5.85546875" style="3" customWidth="1"/>
    <col min="3351" max="3351" width="5.7109375" style="3" customWidth="1"/>
    <col min="3352" max="3352" width="5.28515625" style="3" customWidth="1"/>
    <col min="3353" max="3353" width="7.5703125" style="3" customWidth="1"/>
    <col min="3354" max="3354" width="5.7109375" style="3" customWidth="1"/>
    <col min="3355" max="3355" width="6.28515625" style="3" customWidth="1"/>
    <col min="3356" max="3356" width="11.7109375" style="3" customWidth="1"/>
    <col min="3357" max="3586" width="11.42578125" style="3" customWidth="1"/>
    <col min="3587" max="3587" width="29.28515625" style="3" bestFit="1" customWidth="1"/>
    <col min="3588" max="3591" width="5.140625" style="3" customWidth="1"/>
    <col min="3592" max="3597" width="4.7109375" style="3" customWidth="1"/>
    <col min="3598" max="3598" width="19.5703125" style="3" bestFit="1" customWidth="1"/>
    <col min="3599" max="3599" width="7.140625" style="3" customWidth="1"/>
    <col min="3600" max="3600" width="13.140625" style="3" customWidth="1"/>
    <col min="3601" max="3601" width="14.5703125" style="3" customWidth="1"/>
    <col min="3602" max="3602" width="24.7109375" style="3" customWidth="1"/>
    <col min="3603" max="3604" width="7.7109375" style="3" customWidth="1"/>
    <col min="3605" max="3605" width="6.5703125" style="3" customWidth="1"/>
    <col min="3606" max="3606" width="5.85546875" style="3" customWidth="1"/>
    <col min="3607" max="3607" width="5.7109375" style="3" customWidth="1"/>
    <col min="3608" max="3608" width="5.28515625" style="3" customWidth="1"/>
    <col min="3609" max="3609" width="7.5703125" style="3" customWidth="1"/>
    <col min="3610" max="3610" width="5.7109375" style="3" customWidth="1"/>
    <col min="3611" max="3611" width="6.28515625" style="3" customWidth="1"/>
    <col min="3612" max="3612" width="11.7109375" style="3" customWidth="1"/>
    <col min="3613" max="3842" width="11.42578125" style="3" customWidth="1"/>
    <col min="3843" max="3843" width="29.28515625" style="3" bestFit="1" customWidth="1"/>
    <col min="3844" max="3847" width="5.140625" style="3" customWidth="1"/>
    <col min="3848" max="3853" width="4.7109375" style="3" customWidth="1"/>
    <col min="3854" max="3854" width="19.5703125" style="3" bestFit="1" customWidth="1"/>
    <col min="3855" max="3855" width="7.140625" style="3" customWidth="1"/>
    <col min="3856" max="3856" width="13.140625" style="3" customWidth="1"/>
    <col min="3857" max="3857" width="14.5703125" style="3" customWidth="1"/>
    <col min="3858" max="3858" width="24.7109375" style="3" customWidth="1"/>
    <col min="3859" max="3860" width="7.7109375" style="3" customWidth="1"/>
    <col min="3861" max="3861" width="6.5703125" style="3" customWidth="1"/>
    <col min="3862" max="3862" width="5.85546875" style="3" customWidth="1"/>
    <col min="3863" max="3863" width="5.7109375" style="3" customWidth="1"/>
    <col min="3864" max="3864" width="5.28515625" style="3" customWidth="1"/>
    <col min="3865" max="3865" width="7.5703125" style="3" customWidth="1"/>
    <col min="3866" max="3866" width="5.7109375" style="3" customWidth="1"/>
    <col min="3867" max="3867" width="6.28515625" style="3" customWidth="1"/>
    <col min="3868" max="3868" width="11.7109375" style="3" customWidth="1"/>
    <col min="3869" max="4098" width="11.42578125" style="3" customWidth="1"/>
    <col min="4099" max="4099" width="29.28515625" style="3" bestFit="1" customWidth="1"/>
    <col min="4100" max="4103" width="5.140625" style="3" customWidth="1"/>
    <col min="4104" max="4109" width="4.7109375" style="3" customWidth="1"/>
    <col min="4110" max="4110" width="19.5703125" style="3" bestFit="1" customWidth="1"/>
    <col min="4111" max="4111" width="7.140625" style="3" customWidth="1"/>
    <col min="4112" max="4112" width="13.140625" style="3" customWidth="1"/>
    <col min="4113" max="4113" width="14.5703125" style="3" customWidth="1"/>
    <col min="4114" max="4114" width="24.7109375" style="3" customWidth="1"/>
    <col min="4115" max="4116" width="7.7109375" style="3" customWidth="1"/>
    <col min="4117" max="4117" width="6.5703125" style="3" customWidth="1"/>
    <col min="4118" max="4118" width="5.85546875" style="3" customWidth="1"/>
    <col min="4119" max="4119" width="5.7109375" style="3" customWidth="1"/>
    <col min="4120" max="4120" width="5.28515625" style="3" customWidth="1"/>
    <col min="4121" max="4121" width="7.5703125" style="3" customWidth="1"/>
    <col min="4122" max="4122" width="5.7109375" style="3" customWidth="1"/>
    <col min="4123" max="4123" width="6.28515625" style="3" customWidth="1"/>
    <col min="4124" max="4124" width="11.7109375" style="3" customWidth="1"/>
    <col min="4125" max="4354" width="11.42578125" style="3" customWidth="1"/>
    <col min="4355" max="4355" width="29.28515625" style="3" bestFit="1" customWidth="1"/>
    <col min="4356" max="4359" width="5.140625" style="3" customWidth="1"/>
    <col min="4360" max="4365" width="4.7109375" style="3" customWidth="1"/>
    <col min="4366" max="4366" width="19.5703125" style="3" bestFit="1" customWidth="1"/>
    <col min="4367" max="4367" width="7.140625" style="3" customWidth="1"/>
    <col min="4368" max="4368" width="13.140625" style="3" customWidth="1"/>
    <col min="4369" max="4369" width="14.5703125" style="3" customWidth="1"/>
    <col min="4370" max="4370" width="24.7109375" style="3" customWidth="1"/>
    <col min="4371" max="4372" width="7.7109375" style="3" customWidth="1"/>
    <col min="4373" max="4373" width="6.5703125" style="3" customWidth="1"/>
    <col min="4374" max="4374" width="5.85546875" style="3" customWidth="1"/>
    <col min="4375" max="4375" width="5.7109375" style="3" customWidth="1"/>
    <col min="4376" max="4376" width="5.28515625" style="3" customWidth="1"/>
    <col min="4377" max="4377" width="7.5703125" style="3" customWidth="1"/>
    <col min="4378" max="4378" width="5.7109375" style="3" customWidth="1"/>
    <col min="4379" max="4379" width="6.28515625" style="3" customWidth="1"/>
    <col min="4380" max="4380" width="11.7109375" style="3" customWidth="1"/>
    <col min="4381" max="4610" width="11.42578125" style="3" customWidth="1"/>
    <col min="4611" max="4611" width="29.28515625" style="3" bestFit="1" customWidth="1"/>
    <col min="4612" max="4615" width="5.140625" style="3" customWidth="1"/>
    <col min="4616" max="4621" width="4.7109375" style="3" customWidth="1"/>
    <col min="4622" max="4622" width="19.5703125" style="3" bestFit="1" customWidth="1"/>
    <col min="4623" max="4623" width="7.140625" style="3" customWidth="1"/>
    <col min="4624" max="4624" width="13.140625" style="3" customWidth="1"/>
    <col min="4625" max="4625" width="14.5703125" style="3" customWidth="1"/>
    <col min="4626" max="4626" width="24.7109375" style="3" customWidth="1"/>
    <col min="4627" max="4628" width="7.7109375" style="3" customWidth="1"/>
    <col min="4629" max="4629" width="6.5703125" style="3" customWidth="1"/>
    <col min="4630" max="4630" width="5.85546875" style="3" customWidth="1"/>
    <col min="4631" max="4631" width="5.7109375" style="3" customWidth="1"/>
    <col min="4632" max="4632" width="5.28515625" style="3" customWidth="1"/>
    <col min="4633" max="4633" width="7.5703125" style="3" customWidth="1"/>
    <col min="4634" max="4634" width="5.7109375" style="3" customWidth="1"/>
    <col min="4635" max="4635" width="6.28515625" style="3" customWidth="1"/>
    <col min="4636" max="4636" width="11.7109375" style="3" customWidth="1"/>
    <col min="4637" max="4866" width="11.42578125" style="3" customWidth="1"/>
    <col min="4867" max="4867" width="29.28515625" style="3" bestFit="1" customWidth="1"/>
    <col min="4868" max="4871" width="5.140625" style="3" customWidth="1"/>
    <col min="4872" max="4877" width="4.7109375" style="3" customWidth="1"/>
    <col min="4878" max="4878" width="19.5703125" style="3" bestFit="1" customWidth="1"/>
    <col min="4879" max="4879" width="7.140625" style="3" customWidth="1"/>
    <col min="4880" max="4880" width="13.140625" style="3" customWidth="1"/>
    <col min="4881" max="4881" width="14.5703125" style="3" customWidth="1"/>
    <col min="4882" max="4882" width="24.7109375" style="3" customWidth="1"/>
    <col min="4883" max="4884" width="7.7109375" style="3" customWidth="1"/>
    <col min="4885" max="4885" width="6.5703125" style="3" customWidth="1"/>
    <col min="4886" max="4886" width="5.85546875" style="3" customWidth="1"/>
    <col min="4887" max="4887" width="5.7109375" style="3" customWidth="1"/>
    <col min="4888" max="4888" width="5.28515625" style="3" customWidth="1"/>
    <col min="4889" max="4889" width="7.5703125" style="3" customWidth="1"/>
    <col min="4890" max="4890" width="5.7109375" style="3" customWidth="1"/>
    <col min="4891" max="4891" width="6.28515625" style="3" customWidth="1"/>
    <col min="4892" max="4892" width="11.7109375" style="3" customWidth="1"/>
    <col min="4893" max="5122" width="11.42578125" style="3" customWidth="1"/>
    <col min="5123" max="5123" width="29.28515625" style="3" bestFit="1" customWidth="1"/>
    <col min="5124" max="5127" width="5.140625" style="3" customWidth="1"/>
    <col min="5128" max="5133" width="4.7109375" style="3" customWidth="1"/>
    <col min="5134" max="5134" width="19.5703125" style="3" bestFit="1" customWidth="1"/>
    <col min="5135" max="5135" width="7.140625" style="3" customWidth="1"/>
    <col min="5136" max="5136" width="13.140625" style="3" customWidth="1"/>
    <col min="5137" max="5137" width="14.5703125" style="3" customWidth="1"/>
    <col min="5138" max="5138" width="24.7109375" style="3" customWidth="1"/>
    <col min="5139" max="5140" width="7.7109375" style="3" customWidth="1"/>
    <col min="5141" max="5141" width="6.5703125" style="3" customWidth="1"/>
    <col min="5142" max="5142" width="5.85546875" style="3" customWidth="1"/>
    <col min="5143" max="5143" width="5.7109375" style="3" customWidth="1"/>
    <col min="5144" max="5144" width="5.28515625" style="3" customWidth="1"/>
    <col min="5145" max="5145" width="7.5703125" style="3" customWidth="1"/>
    <col min="5146" max="5146" width="5.7109375" style="3" customWidth="1"/>
    <col min="5147" max="5147" width="6.28515625" style="3" customWidth="1"/>
    <col min="5148" max="5148" width="11.7109375" style="3" customWidth="1"/>
    <col min="5149" max="5378" width="11.42578125" style="3" customWidth="1"/>
    <col min="5379" max="5379" width="29.28515625" style="3" bestFit="1" customWidth="1"/>
    <col min="5380" max="5383" width="5.140625" style="3" customWidth="1"/>
    <col min="5384" max="5389" width="4.7109375" style="3" customWidth="1"/>
    <col min="5390" max="5390" width="19.5703125" style="3" bestFit="1" customWidth="1"/>
    <col min="5391" max="5391" width="7.140625" style="3" customWidth="1"/>
    <col min="5392" max="5392" width="13.140625" style="3" customWidth="1"/>
    <col min="5393" max="5393" width="14.5703125" style="3" customWidth="1"/>
    <col min="5394" max="5394" width="24.7109375" style="3" customWidth="1"/>
    <col min="5395" max="5396" width="7.7109375" style="3" customWidth="1"/>
    <col min="5397" max="5397" width="6.5703125" style="3" customWidth="1"/>
    <col min="5398" max="5398" width="5.85546875" style="3" customWidth="1"/>
    <col min="5399" max="5399" width="5.7109375" style="3" customWidth="1"/>
    <col min="5400" max="5400" width="5.28515625" style="3" customWidth="1"/>
    <col min="5401" max="5401" width="7.5703125" style="3" customWidth="1"/>
    <col min="5402" max="5402" width="5.7109375" style="3" customWidth="1"/>
    <col min="5403" max="5403" width="6.28515625" style="3" customWidth="1"/>
    <col min="5404" max="5404" width="11.7109375" style="3" customWidth="1"/>
    <col min="5405" max="5634" width="11.42578125" style="3" customWidth="1"/>
    <col min="5635" max="5635" width="29.28515625" style="3" bestFit="1" customWidth="1"/>
    <col min="5636" max="5639" width="5.140625" style="3" customWidth="1"/>
    <col min="5640" max="5645" width="4.7109375" style="3" customWidth="1"/>
    <col min="5646" max="5646" width="19.5703125" style="3" bestFit="1" customWidth="1"/>
    <col min="5647" max="5647" width="7.140625" style="3" customWidth="1"/>
    <col min="5648" max="5648" width="13.140625" style="3" customWidth="1"/>
    <col min="5649" max="5649" width="14.5703125" style="3" customWidth="1"/>
    <col min="5650" max="5650" width="24.7109375" style="3" customWidth="1"/>
    <col min="5651" max="5652" width="7.7109375" style="3" customWidth="1"/>
    <col min="5653" max="5653" width="6.5703125" style="3" customWidth="1"/>
    <col min="5654" max="5654" width="5.85546875" style="3" customWidth="1"/>
    <col min="5655" max="5655" width="5.7109375" style="3" customWidth="1"/>
    <col min="5656" max="5656" width="5.28515625" style="3" customWidth="1"/>
    <col min="5657" max="5657" width="7.5703125" style="3" customWidth="1"/>
    <col min="5658" max="5658" width="5.7109375" style="3" customWidth="1"/>
    <col min="5659" max="5659" width="6.28515625" style="3" customWidth="1"/>
    <col min="5660" max="5660" width="11.7109375" style="3" customWidth="1"/>
    <col min="5661" max="5890" width="11.42578125" style="3" customWidth="1"/>
    <col min="5891" max="5891" width="29.28515625" style="3" bestFit="1" customWidth="1"/>
    <col min="5892" max="5895" width="5.140625" style="3" customWidth="1"/>
    <col min="5896" max="5901" width="4.7109375" style="3" customWidth="1"/>
    <col min="5902" max="5902" width="19.5703125" style="3" bestFit="1" customWidth="1"/>
    <col min="5903" max="5903" width="7.140625" style="3" customWidth="1"/>
    <col min="5904" max="5904" width="13.140625" style="3" customWidth="1"/>
    <col min="5905" max="5905" width="14.5703125" style="3" customWidth="1"/>
    <col min="5906" max="5906" width="24.7109375" style="3" customWidth="1"/>
    <col min="5907" max="5908" width="7.7109375" style="3" customWidth="1"/>
    <col min="5909" max="5909" width="6.5703125" style="3" customWidth="1"/>
    <col min="5910" max="5910" width="5.85546875" style="3" customWidth="1"/>
    <col min="5911" max="5911" width="5.7109375" style="3" customWidth="1"/>
    <col min="5912" max="5912" width="5.28515625" style="3" customWidth="1"/>
    <col min="5913" max="5913" width="7.5703125" style="3" customWidth="1"/>
    <col min="5914" max="5914" width="5.7109375" style="3" customWidth="1"/>
    <col min="5915" max="5915" width="6.28515625" style="3" customWidth="1"/>
    <col min="5916" max="5916" width="11.7109375" style="3" customWidth="1"/>
    <col min="5917" max="6146" width="11.42578125" style="3" customWidth="1"/>
    <col min="6147" max="6147" width="29.28515625" style="3" bestFit="1" customWidth="1"/>
    <col min="6148" max="6151" width="5.140625" style="3" customWidth="1"/>
    <col min="6152" max="6157" width="4.7109375" style="3" customWidth="1"/>
    <col min="6158" max="6158" width="19.5703125" style="3" bestFit="1" customWidth="1"/>
    <col min="6159" max="6159" width="7.140625" style="3" customWidth="1"/>
    <col min="6160" max="6160" width="13.140625" style="3" customWidth="1"/>
    <col min="6161" max="6161" width="14.5703125" style="3" customWidth="1"/>
    <col min="6162" max="6162" width="24.7109375" style="3" customWidth="1"/>
    <col min="6163" max="6164" width="7.7109375" style="3" customWidth="1"/>
    <col min="6165" max="6165" width="6.5703125" style="3" customWidth="1"/>
    <col min="6166" max="6166" width="5.85546875" style="3" customWidth="1"/>
    <col min="6167" max="6167" width="5.7109375" style="3" customWidth="1"/>
    <col min="6168" max="6168" width="5.28515625" style="3" customWidth="1"/>
    <col min="6169" max="6169" width="7.5703125" style="3" customWidth="1"/>
    <col min="6170" max="6170" width="5.7109375" style="3" customWidth="1"/>
    <col min="6171" max="6171" width="6.28515625" style="3" customWidth="1"/>
    <col min="6172" max="6172" width="11.7109375" style="3" customWidth="1"/>
    <col min="6173" max="6402" width="11.42578125" style="3" customWidth="1"/>
    <col min="6403" max="6403" width="29.28515625" style="3" bestFit="1" customWidth="1"/>
    <col min="6404" max="6407" width="5.140625" style="3" customWidth="1"/>
    <col min="6408" max="6413" width="4.7109375" style="3" customWidth="1"/>
    <col min="6414" max="6414" width="19.5703125" style="3" bestFit="1" customWidth="1"/>
    <col min="6415" max="6415" width="7.140625" style="3" customWidth="1"/>
    <col min="6416" max="6416" width="13.140625" style="3" customWidth="1"/>
    <col min="6417" max="6417" width="14.5703125" style="3" customWidth="1"/>
    <col min="6418" max="6418" width="24.7109375" style="3" customWidth="1"/>
    <col min="6419" max="6420" width="7.7109375" style="3" customWidth="1"/>
    <col min="6421" max="6421" width="6.5703125" style="3" customWidth="1"/>
    <col min="6422" max="6422" width="5.85546875" style="3" customWidth="1"/>
    <col min="6423" max="6423" width="5.7109375" style="3" customWidth="1"/>
    <col min="6424" max="6424" width="5.28515625" style="3" customWidth="1"/>
    <col min="6425" max="6425" width="7.5703125" style="3" customWidth="1"/>
    <col min="6426" max="6426" width="5.7109375" style="3" customWidth="1"/>
    <col min="6427" max="6427" width="6.28515625" style="3" customWidth="1"/>
    <col min="6428" max="6428" width="11.7109375" style="3" customWidth="1"/>
    <col min="6429" max="6658" width="11.42578125" style="3" customWidth="1"/>
    <col min="6659" max="6659" width="29.28515625" style="3" bestFit="1" customWidth="1"/>
    <col min="6660" max="6663" width="5.140625" style="3" customWidth="1"/>
    <col min="6664" max="6669" width="4.7109375" style="3" customWidth="1"/>
    <col min="6670" max="6670" width="19.5703125" style="3" bestFit="1" customWidth="1"/>
    <col min="6671" max="6671" width="7.140625" style="3" customWidth="1"/>
    <col min="6672" max="6672" width="13.140625" style="3" customWidth="1"/>
    <col min="6673" max="6673" width="14.5703125" style="3" customWidth="1"/>
    <col min="6674" max="6674" width="24.7109375" style="3" customWidth="1"/>
    <col min="6675" max="6676" width="7.7109375" style="3" customWidth="1"/>
    <col min="6677" max="6677" width="6.5703125" style="3" customWidth="1"/>
    <col min="6678" max="6678" width="5.85546875" style="3" customWidth="1"/>
    <col min="6679" max="6679" width="5.7109375" style="3" customWidth="1"/>
    <col min="6680" max="6680" width="5.28515625" style="3" customWidth="1"/>
    <col min="6681" max="6681" width="7.5703125" style="3" customWidth="1"/>
    <col min="6682" max="6682" width="5.7109375" style="3" customWidth="1"/>
    <col min="6683" max="6683" width="6.28515625" style="3" customWidth="1"/>
    <col min="6684" max="6684" width="11.7109375" style="3" customWidth="1"/>
    <col min="6685" max="6914" width="11.42578125" style="3" customWidth="1"/>
    <col min="6915" max="6915" width="29.28515625" style="3" bestFit="1" customWidth="1"/>
    <col min="6916" max="6919" width="5.140625" style="3" customWidth="1"/>
    <col min="6920" max="6925" width="4.7109375" style="3" customWidth="1"/>
    <col min="6926" max="6926" width="19.5703125" style="3" bestFit="1" customWidth="1"/>
    <col min="6927" max="6927" width="7.140625" style="3" customWidth="1"/>
    <col min="6928" max="6928" width="13.140625" style="3" customWidth="1"/>
    <col min="6929" max="6929" width="14.5703125" style="3" customWidth="1"/>
    <col min="6930" max="6930" width="24.7109375" style="3" customWidth="1"/>
    <col min="6931" max="6932" width="7.7109375" style="3" customWidth="1"/>
    <col min="6933" max="6933" width="6.5703125" style="3" customWidth="1"/>
    <col min="6934" max="6934" width="5.85546875" style="3" customWidth="1"/>
    <col min="6935" max="6935" width="5.7109375" style="3" customWidth="1"/>
    <col min="6936" max="6936" width="5.28515625" style="3" customWidth="1"/>
    <col min="6937" max="6937" width="7.5703125" style="3" customWidth="1"/>
    <col min="6938" max="6938" width="5.7109375" style="3" customWidth="1"/>
    <col min="6939" max="6939" width="6.28515625" style="3" customWidth="1"/>
    <col min="6940" max="6940" width="11.7109375" style="3" customWidth="1"/>
    <col min="6941" max="7170" width="11.42578125" style="3" customWidth="1"/>
    <col min="7171" max="7171" width="29.28515625" style="3" bestFit="1" customWidth="1"/>
    <col min="7172" max="7175" width="5.140625" style="3" customWidth="1"/>
    <col min="7176" max="7181" width="4.7109375" style="3" customWidth="1"/>
    <col min="7182" max="7182" width="19.5703125" style="3" bestFit="1" customWidth="1"/>
    <col min="7183" max="7183" width="7.140625" style="3" customWidth="1"/>
    <col min="7184" max="7184" width="13.140625" style="3" customWidth="1"/>
    <col min="7185" max="7185" width="14.5703125" style="3" customWidth="1"/>
    <col min="7186" max="7186" width="24.7109375" style="3" customWidth="1"/>
    <col min="7187" max="7188" width="7.7109375" style="3" customWidth="1"/>
    <col min="7189" max="7189" width="6.5703125" style="3" customWidth="1"/>
    <col min="7190" max="7190" width="5.85546875" style="3" customWidth="1"/>
    <col min="7191" max="7191" width="5.7109375" style="3" customWidth="1"/>
    <col min="7192" max="7192" width="5.28515625" style="3" customWidth="1"/>
    <col min="7193" max="7193" width="7.5703125" style="3" customWidth="1"/>
    <col min="7194" max="7194" width="5.7109375" style="3" customWidth="1"/>
    <col min="7195" max="7195" width="6.28515625" style="3" customWidth="1"/>
    <col min="7196" max="7196" width="11.7109375" style="3" customWidth="1"/>
    <col min="7197" max="7426" width="11.42578125" style="3" customWidth="1"/>
    <col min="7427" max="7427" width="29.28515625" style="3" bestFit="1" customWidth="1"/>
    <col min="7428" max="7431" width="5.140625" style="3" customWidth="1"/>
    <col min="7432" max="7437" width="4.7109375" style="3" customWidth="1"/>
    <col min="7438" max="7438" width="19.5703125" style="3" bestFit="1" customWidth="1"/>
    <col min="7439" max="7439" width="7.140625" style="3" customWidth="1"/>
    <col min="7440" max="7440" width="13.140625" style="3" customWidth="1"/>
    <col min="7441" max="7441" width="14.5703125" style="3" customWidth="1"/>
    <col min="7442" max="7442" width="24.7109375" style="3" customWidth="1"/>
    <col min="7443" max="7444" width="7.7109375" style="3" customWidth="1"/>
    <col min="7445" max="7445" width="6.5703125" style="3" customWidth="1"/>
    <col min="7446" max="7446" width="5.85546875" style="3" customWidth="1"/>
    <col min="7447" max="7447" width="5.7109375" style="3" customWidth="1"/>
    <col min="7448" max="7448" width="5.28515625" style="3" customWidth="1"/>
    <col min="7449" max="7449" width="7.5703125" style="3" customWidth="1"/>
    <col min="7450" max="7450" width="5.7109375" style="3" customWidth="1"/>
    <col min="7451" max="7451" width="6.28515625" style="3" customWidth="1"/>
    <col min="7452" max="7452" width="11.7109375" style="3" customWidth="1"/>
    <col min="7453" max="7682" width="11.42578125" style="3" customWidth="1"/>
    <col min="7683" max="7683" width="29.28515625" style="3" bestFit="1" customWidth="1"/>
    <col min="7684" max="7687" width="5.140625" style="3" customWidth="1"/>
    <col min="7688" max="7693" width="4.7109375" style="3" customWidth="1"/>
    <col min="7694" max="7694" width="19.5703125" style="3" bestFit="1" customWidth="1"/>
    <col min="7695" max="7695" width="7.140625" style="3" customWidth="1"/>
    <col min="7696" max="7696" width="13.140625" style="3" customWidth="1"/>
    <col min="7697" max="7697" width="14.5703125" style="3" customWidth="1"/>
    <col min="7698" max="7698" width="24.7109375" style="3" customWidth="1"/>
    <col min="7699" max="7700" width="7.7109375" style="3" customWidth="1"/>
    <col min="7701" max="7701" width="6.5703125" style="3" customWidth="1"/>
    <col min="7702" max="7702" width="5.85546875" style="3" customWidth="1"/>
    <col min="7703" max="7703" width="5.7109375" style="3" customWidth="1"/>
    <col min="7704" max="7704" width="5.28515625" style="3" customWidth="1"/>
    <col min="7705" max="7705" width="7.5703125" style="3" customWidth="1"/>
    <col min="7706" max="7706" width="5.7109375" style="3" customWidth="1"/>
    <col min="7707" max="7707" width="6.28515625" style="3" customWidth="1"/>
    <col min="7708" max="7708" width="11.7109375" style="3" customWidth="1"/>
    <col min="7709" max="7938" width="11.42578125" style="3" customWidth="1"/>
    <col min="7939" max="7939" width="29.28515625" style="3" bestFit="1" customWidth="1"/>
    <col min="7940" max="7943" width="5.140625" style="3" customWidth="1"/>
    <col min="7944" max="7949" width="4.7109375" style="3" customWidth="1"/>
    <col min="7950" max="7950" width="19.5703125" style="3" bestFit="1" customWidth="1"/>
    <col min="7951" max="7951" width="7.140625" style="3" customWidth="1"/>
    <col min="7952" max="7952" width="13.140625" style="3" customWidth="1"/>
    <col min="7953" max="7953" width="14.5703125" style="3" customWidth="1"/>
    <col min="7954" max="7954" width="24.7109375" style="3" customWidth="1"/>
    <col min="7955" max="7956" width="7.7109375" style="3" customWidth="1"/>
    <col min="7957" max="7957" width="6.5703125" style="3" customWidth="1"/>
    <col min="7958" max="7958" width="5.85546875" style="3" customWidth="1"/>
    <col min="7959" max="7959" width="5.7109375" style="3" customWidth="1"/>
    <col min="7960" max="7960" width="5.28515625" style="3" customWidth="1"/>
    <col min="7961" max="7961" width="7.5703125" style="3" customWidth="1"/>
    <col min="7962" max="7962" width="5.7109375" style="3" customWidth="1"/>
    <col min="7963" max="7963" width="6.28515625" style="3" customWidth="1"/>
    <col min="7964" max="7964" width="11.7109375" style="3" customWidth="1"/>
    <col min="7965" max="8194" width="11.42578125" style="3" customWidth="1"/>
    <col min="8195" max="8195" width="29.28515625" style="3" bestFit="1" customWidth="1"/>
    <col min="8196" max="8199" width="5.140625" style="3" customWidth="1"/>
    <col min="8200" max="8205" width="4.7109375" style="3" customWidth="1"/>
    <col min="8206" max="8206" width="19.5703125" style="3" bestFit="1" customWidth="1"/>
    <col min="8207" max="8207" width="7.140625" style="3" customWidth="1"/>
    <col min="8208" max="8208" width="13.140625" style="3" customWidth="1"/>
    <col min="8209" max="8209" width="14.5703125" style="3" customWidth="1"/>
    <col min="8210" max="8210" width="24.7109375" style="3" customWidth="1"/>
    <col min="8211" max="8212" width="7.7109375" style="3" customWidth="1"/>
    <col min="8213" max="8213" width="6.5703125" style="3" customWidth="1"/>
    <col min="8214" max="8214" width="5.85546875" style="3" customWidth="1"/>
    <col min="8215" max="8215" width="5.7109375" style="3" customWidth="1"/>
    <col min="8216" max="8216" width="5.28515625" style="3" customWidth="1"/>
    <col min="8217" max="8217" width="7.5703125" style="3" customWidth="1"/>
    <col min="8218" max="8218" width="5.7109375" style="3" customWidth="1"/>
    <col min="8219" max="8219" width="6.28515625" style="3" customWidth="1"/>
    <col min="8220" max="8220" width="11.7109375" style="3" customWidth="1"/>
    <col min="8221" max="8450" width="11.42578125" style="3" customWidth="1"/>
    <col min="8451" max="8451" width="29.28515625" style="3" bestFit="1" customWidth="1"/>
    <col min="8452" max="8455" width="5.140625" style="3" customWidth="1"/>
    <col min="8456" max="8461" width="4.7109375" style="3" customWidth="1"/>
    <col min="8462" max="8462" width="19.5703125" style="3" bestFit="1" customWidth="1"/>
    <col min="8463" max="8463" width="7.140625" style="3" customWidth="1"/>
    <col min="8464" max="8464" width="13.140625" style="3" customWidth="1"/>
    <col min="8465" max="8465" width="14.5703125" style="3" customWidth="1"/>
    <col min="8466" max="8466" width="24.7109375" style="3" customWidth="1"/>
    <col min="8467" max="8468" width="7.7109375" style="3" customWidth="1"/>
    <col min="8469" max="8469" width="6.5703125" style="3" customWidth="1"/>
    <col min="8470" max="8470" width="5.85546875" style="3" customWidth="1"/>
    <col min="8471" max="8471" width="5.7109375" style="3" customWidth="1"/>
    <col min="8472" max="8472" width="5.28515625" style="3" customWidth="1"/>
    <col min="8473" max="8473" width="7.5703125" style="3" customWidth="1"/>
    <col min="8474" max="8474" width="5.7109375" style="3" customWidth="1"/>
    <col min="8475" max="8475" width="6.28515625" style="3" customWidth="1"/>
    <col min="8476" max="8476" width="11.7109375" style="3" customWidth="1"/>
    <col min="8477" max="8706" width="11.42578125" style="3" customWidth="1"/>
    <col min="8707" max="8707" width="29.28515625" style="3" bestFit="1" customWidth="1"/>
    <col min="8708" max="8711" width="5.140625" style="3" customWidth="1"/>
    <col min="8712" max="8717" width="4.7109375" style="3" customWidth="1"/>
    <col min="8718" max="8718" width="19.5703125" style="3" bestFit="1" customWidth="1"/>
    <col min="8719" max="8719" width="7.140625" style="3" customWidth="1"/>
    <col min="8720" max="8720" width="13.140625" style="3" customWidth="1"/>
    <col min="8721" max="8721" width="14.5703125" style="3" customWidth="1"/>
    <col min="8722" max="8722" width="24.7109375" style="3" customWidth="1"/>
    <col min="8723" max="8724" width="7.7109375" style="3" customWidth="1"/>
    <col min="8725" max="8725" width="6.5703125" style="3" customWidth="1"/>
    <col min="8726" max="8726" width="5.85546875" style="3" customWidth="1"/>
    <col min="8727" max="8727" width="5.7109375" style="3" customWidth="1"/>
    <col min="8728" max="8728" width="5.28515625" style="3" customWidth="1"/>
    <col min="8729" max="8729" width="7.5703125" style="3" customWidth="1"/>
    <col min="8730" max="8730" width="5.7109375" style="3" customWidth="1"/>
    <col min="8731" max="8731" width="6.28515625" style="3" customWidth="1"/>
    <col min="8732" max="8732" width="11.7109375" style="3" customWidth="1"/>
    <col min="8733" max="8962" width="11.42578125" style="3" customWidth="1"/>
    <col min="8963" max="8963" width="29.28515625" style="3" bestFit="1" customWidth="1"/>
    <col min="8964" max="8967" width="5.140625" style="3" customWidth="1"/>
    <col min="8968" max="8973" width="4.7109375" style="3" customWidth="1"/>
    <col min="8974" max="8974" width="19.5703125" style="3" bestFit="1" customWidth="1"/>
    <col min="8975" max="8975" width="7.140625" style="3" customWidth="1"/>
    <col min="8976" max="8976" width="13.140625" style="3" customWidth="1"/>
    <col min="8977" max="8977" width="14.5703125" style="3" customWidth="1"/>
    <col min="8978" max="8978" width="24.7109375" style="3" customWidth="1"/>
    <col min="8979" max="8980" width="7.7109375" style="3" customWidth="1"/>
    <col min="8981" max="8981" width="6.5703125" style="3" customWidth="1"/>
    <col min="8982" max="8982" width="5.85546875" style="3" customWidth="1"/>
    <col min="8983" max="8983" width="5.7109375" style="3" customWidth="1"/>
    <col min="8984" max="8984" width="5.28515625" style="3" customWidth="1"/>
    <col min="8985" max="8985" width="7.5703125" style="3" customWidth="1"/>
    <col min="8986" max="8986" width="5.7109375" style="3" customWidth="1"/>
    <col min="8987" max="8987" width="6.28515625" style="3" customWidth="1"/>
    <col min="8988" max="8988" width="11.7109375" style="3" customWidth="1"/>
    <col min="8989" max="9218" width="11.42578125" style="3" customWidth="1"/>
    <col min="9219" max="9219" width="29.28515625" style="3" bestFit="1" customWidth="1"/>
    <col min="9220" max="9223" width="5.140625" style="3" customWidth="1"/>
    <col min="9224" max="9229" width="4.7109375" style="3" customWidth="1"/>
    <col min="9230" max="9230" width="19.5703125" style="3" bestFit="1" customWidth="1"/>
    <col min="9231" max="9231" width="7.140625" style="3" customWidth="1"/>
    <col min="9232" max="9232" width="13.140625" style="3" customWidth="1"/>
    <col min="9233" max="9233" width="14.5703125" style="3" customWidth="1"/>
    <col min="9234" max="9234" width="24.7109375" style="3" customWidth="1"/>
    <col min="9235" max="9236" width="7.7109375" style="3" customWidth="1"/>
    <col min="9237" max="9237" width="6.5703125" style="3" customWidth="1"/>
    <col min="9238" max="9238" width="5.85546875" style="3" customWidth="1"/>
    <col min="9239" max="9239" width="5.7109375" style="3" customWidth="1"/>
    <col min="9240" max="9240" width="5.28515625" style="3" customWidth="1"/>
    <col min="9241" max="9241" width="7.5703125" style="3" customWidth="1"/>
    <col min="9242" max="9242" width="5.7109375" style="3" customWidth="1"/>
    <col min="9243" max="9243" width="6.28515625" style="3" customWidth="1"/>
    <col min="9244" max="9244" width="11.7109375" style="3" customWidth="1"/>
    <col min="9245" max="9474" width="11.42578125" style="3" customWidth="1"/>
    <col min="9475" max="9475" width="29.28515625" style="3" bestFit="1" customWidth="1"/>
    <col min="9476" max="9479" width="5.140625" style="3" customWidth="1"/>
    <col min="9480" max="9485" width="4.7109375" style="3" customWidth="1"/>
    <col min="9486" max="9486" width="19.5703125" style="3" bestFit="1" customWidth="1"/>
    <col min="9487" max="9487" width="7.140625" style="3" customWidth="1"/>
    <col min="9488" max="9488" width="13.140625" style="3" customWidth="1"/>
    <col min="9489" max="9489" width="14.5703125" style="3" customWidth="1"/>
    <col min="9490" max="9490" width="24.7109375" style="3" customWidth="1"/>
    <col min="9491" max="9492" width="7.7109375" style="3" customWidth="1"/>
    <col min="9493" max="9493" width="6.5703125" style="3" customWidth="1"/>
    <col min="9494" max="9494" width="5.85546875" style="3" customWidth="1"/>
    <col min="9495" max="9495" width="5.7109375" style="3" customWidth="1"/>
    <col min="9496" max="9496" width="5.28515625" style="3" customWidth="1"/>
    <col min="9497" max="9497" width="7.5703125" style="3" customWidth="1"/>
    <col min="9498" max="9498" width="5.7109375" style="3" customWidth="1"/>
    <col min="9499" max="9499" width="6.28515625" style="3" customWidth="1"/>
    <col min="9500" max="9500" width="11.7109375" style="3" customWidth="1"/>
    <col min="9501" max="9730" width="11.42578125" style="3" customWidth="1"/>
    <col min="9731" max="9731" width="29.28515625" style="3" bestFit="1" customWidth="1"/>
    <col min="9732" max="9735" width="5.140625" style="3" customWidth="1"/>
    <col min="9736" max="9741" width="4.7109375" style="3" customWidth="1"/>
    <col min="9742" max="9742" width="19.5703125" style="3" bestFit="1" customWidth="1"/>
    <col min="9743" max="9743" width="7.140625" style="3" customWidth="1"/>
    <col min="9744" max="9744" width="13.140625" style="3" customWidth="1"/>
    <col min="9745" max="9745" width="14.5703125" style="3" customWidth="1"/>
    <col min="9746" max="9746" width="24.7109375" style="3" customWidth="1"/>
    <col min="9747" max="9748" width="7.7109375" style="3" customWidth="1"/>
    <col min="9749" max="9749" width="6.5703125" style="3" customWidth="1"/>
    <col min="9750" max="9750" width="5.85546875" style="3" customWidth="1"/>
    <col min="9751" max="9751" width="5.7109375" style="3" customWidth="1"/>
    <col min="9752" max="9752" width="5.28515625" style="3" customWidth="1"/>
    <col min="9753" max="9753" width="7.5703125" style="3" customWidth="1"/>
    <col min="9754" max="9754" width="5.7109375" style="3" customWidth="1"/>
    <col min="9755" max="9755" width="6.28515625" style="3" customWidth="1"/>
    <col min="9756" max="9756" width="11.7109375" style="3" customWidth="1"/>
    <col min="9757" max="9986" width="11.42578125" style="3" customWidth="1"/>
    <col min="9987" max="9987" width="29.28515625" style="3" bestFit="1" customWidth="1"/>
    <col min="9988" max="9991" width="5.140625" style="3" customWidth="1"/>
    <col min="9992" max="9997" width="4.7109375" style="3" customWidth="1"/>
    <col min="9998" max="9998" width="19.5703125" style="3" bestFit="1" customWidth="1"/>
    <col min="9999" max="9999" width="7.140625" style="3" customWidth="1"/>
    <col min="10000" max="10000" width="13.140625" style="3" customWidth="1"/>
    <col min="10001" max="10001" width="14.5703125" style="3" customWidth="1"/>
    <col min="10002" max="10002" width="24.7109375" style="3" customWidth="1"/>
    <col min="10003" max="10004" width="7.7109375" style="3" customWidth="1"/>
    <col min="10005" max="10005" width="6.5703125" style="3" customWidth="1"/>
    <col min="10006" max="10006" width="5.85546875" style="3" customWidth="1"/>
    <col min="10007" max="10007" width="5.7109375" style="3" customWidth="1"/>
    <col min="10008" max="10008" width="5.28515625" style="3" customWidth="1"/>
    <col min="10009" max="10009" width="7.5703125" style="3" customWidth="1"/>
    <col min="10010" max="10010" width="5.7109375" style="3" customWidth="1"/>
    <col min="10011" max="10011" width="6.28515625" style="3" customWidth="1"/>
    <col min="10012" max="10012" width="11.7109375" style="3" customWidth="1"/>
    <col min="10013" max="10242" width="11.42578125" style="3" customWidth="1"/>
    <col min="10243" max="10243" width="29.28515625" style="3" bestFit="1" customWidth="1"/>
    <col min="10244" max="10247" width="5.140625" style="3" customWidth="1"/>
    <col min="10248" max="10253" width="4.7109375" style="3" customWidth="1"/>
    <col min="10254" max="10254" width="19.5703125" style="3" bestFit="1" customWidth="1"/>
    <col min="10255" max="10255" width="7.140625" style="3" customWidth="1"/>
    <col min="10256" max="10256" width="13.140625" style="3" customWidth="1"/>
    <col min="10257" max="10257" width="14.5703125" style="3" customWidth="1"/>
    <col min="10258" max="10258" width="24.7109375" style="3" customWidth="1"/>
    <col min="10259" max="10260" width="7.7109375" style="3" customWidth="1"/>
    <col min="10261" max="10261" width="6.5703125" style="3" customWidth="1"/>
    <col min="10262" max="10262" width="5.85546875" style="3" customWidth="1"/>
    <col min="10263" max="10263" width="5.7109375" style="3" customWidth="1"/>
    <col min="10264" max="10264" width="5.28515625" style="3" customWidth="1"/>
    <col min="10265" max="10265" width="7.5703125" style="3" customWidth="1"/>
    <col min="10266" max="10266" width="5.7109375" style="3" customWidth="1"/>
    <col min="10267" max="10267" width="6.28515625" style="3" customWidth="1"/>
    <col min="10268" max="10268" width="11.7109375" style="3" customWidth="1"/>
    <col min="10269" max="10498" width="11.42578125" style="3" customWidth="1"/>
    <col min="10499" max="10499" width="29.28515625" style="3" bestFit="1" customWidth="1"/>
    <col min="10500" max="10503" width="5.140625" style="3" customWidth="1"/>
    <col min="10504" max="10509" width="4.7109375" style="3" customWidth="1"/>
    <col min="10510" max="10510" width="19.5703125" style="3" bestFit="1" customWidth="1"/>
    <col min="10511" max="10511" width="7.140625" style="3" customWidth="1"/>
    <col min="10512" max="10512" width="13.140625" style="3" customWidth="1"/>
    <col min="10513" max="10513" width="14.5703125" style="3" customWidth="1"/>
    <col min="10514" max="10514" width="24.7109375" style="3" customWidth="1"/>
    <col min="10515" max="10516" width="7.7109375" style="3" customWidth="1"/>
    <col min="10517" max="10517" width="6.5703125" style="3" customWidth="1"/>
    <col min="10518" max="10518" width="5.85546875" style="3" customWidth="1"/>
    <col min="10519" max="10519" width="5.7109375" style="3" customWidth="1"/>
    <col min="10520" max="10520" width="5.28515625" style="3" customWidth="1"/>
    <col min="10521" max="10521" width="7.5703125" style="3" customWidth="1"/>
    <col min="10522" max="10522" width="5.7109375" style="3" customWidth="1"/>
    <col min="10523" max="10523" width="6.28515625" style="3" customWidth="1"/>
    <col min="10524" max="10524" width="11.7109375" style="3" customWidth="1"/>
    <col min="10525" max="10754" width="11.42578125" style="3" customWidth="1"/>
    <col min="10755" max="10755" width="29.28515625" style="3" bestFit="1" customWidth="1"/>
    <col min="10756" max="10759" width="5.140625" style="3" customWidth="1"/>
    <col min="10760" max="10765" width="4.7109375" style="3" customWidth="1"/>
    <col min="10766" max="10766" width="19.5703125" style="3" bestFit="1" customWidth="1"/>
    <col min="10767" max="10767" width="7.140625" style="3" customWidth="1"/>
    <col min="10768" max="10768" width="13.140625" style="3" customWidth="1"/>
    <col min="10769" max="10769" width="14.5703125" style="3" customWidth="1"/>
    <col min="10770" max="10770" width="24.7109375" style="3" customWidth="1"/>
    <col min="10771" max="10772" width="7.7109375" style="3" customWidth="1"/>
    <col min="10773" max="10773" width="6.5703125" style="3" customWidth="1"/>
    <col min="10774" max="10774" width="5.85546875" style="3" customWidth="1"/>
    <col min="10775" max="10775" width="5.7109375" style="3" customWidth="1"/>
    <col min="10776" max="10776" width="5.28515625" style="3" customWidth="1"/>
    <col min="10777" max="10777" width="7.5703125" style="3" customWidth="1"/>
    <col min="10778" max="10778" width="5.7109375" style="3" customWidth="1"/>
    <col min="10779" max="10779" width="6.28515625" style="3" customWidth="1"/>
    <col min="10780" max="10780" width="11.7109375" style="3" customWidth="1"/>
    <col min="10781" max="11010" width="11.42578125" style="3" customWidth="1"/>
    <col min="11011" max="11011" width="29.28515625" style="3" bestFit="1" customWidth="1"/>
    <col min="11012" max="11015" width="5.140625" style="3" customWidth="1"/>
    <col min="11016" max="11021" width="4.7109375" style="3" customWidth="1"/>
    <col min="11022" max="11022" width="19.5703125" style="3" bestFit="1" customWidth="1"/>
    <col min="11023" max="11023" width="7.140625" style="3" customWidth="1"/>
    <col min="11024" max="11024" width="13.140625" style="3" customWidth="1"/>
    <col min="11025" max="11025" width="14.5703125" style="3" customWidth="1"/>
    <col min="11026" max="11026" width="24.7109375" style="3" customWidth="1"/>
    <col min="11027" max="11028" width="7.7109375" style="3" customWidth="1"/>
    <col min="11029" max="11029" width="6.5703125" style="3" customWidth="1"/>
    <col min="11030" max="11030" width="5.85546875" style="3" customWidth="1"/>
    <col min="11031" max="11031" width="5.7109375" style="3" customWidth="1"/>
    <col min="11032" max="11032" width="5.28515625" style="3" customWidth="1"/>
    <col min="11033" max="11033" width="7.5703125" style="3" customWidth="1"/>
    <col min="11034" max="11034" width="5.7109375" style="3" customWidth="1"/>
    <col min="11035" max="11035" width="6.28515625" style="3" customWidth="1"/>
    <col min="11036" max="11036" width="11.7109375" style="3" customWidth="1"/>
    <col min="11037" max="11266" width="11.42578125" style="3" customWidth="1"/>
    <col min="11267" max="11267" width="29.28515625" style="3" bestFit="1" customWidth="1"/>
    <col min="11268" max="11271" width="5.140625" style="3" customWidth="1"/>
    <col min="11272" max="11277" width="4.7109375" style="3" customWidth="1"/>
    <col min="11278" max="11278" width="19.5703125" style="3" bestFit="1" customWidth="1"/>
    <col min="11279" max="11279" width="7.140625" style="3" customWidth="1"/>
    <col min="11280" max="11280" width="13.140625" style="3" customWidth="1"/>
    <col min="11281" max="11281" width="14.5703125" style="3" customWidth="1"/>
    <col min="11282" max="11282" width="24.7109375" style="3" customWidth="1"/>
    <col min="11283" max="11284" width="7.7109375" style="3" customWidth="1"/>
    <col min="11285" max="11285" width="6.5703125" style="3" customWidth="1"/>
    <col min="11286" max="11286" width="5.85546875" style="3" customWidth="1"/>
    <col min="11287" max="11287" width="5.7109375" style="3" customWidth="1"/>
    <col min="11288" max="11288" width="5.28515625" style="3" customWidth="1"/>
    <col min="11289" max="11289" width="7.5703125" style="3" customWidth="1"/>
    <col min="11290" max="11290" width="5.7109375" style="3" customWidth="1"/>
    <col min="11291" max="11291" width="6.28515625" style="3" customWidth="1"/>
    <col min="11292" max="11292" width="11.7109375" style="3" customWidth="1"/>
    <col min="11293" max="11522" width="11.42578125" style="3" customWidth="1"/>
    <col min="11523" max="11523" width="29.28515625" style="3" bestFit="1" customWidth="1"/>
    <col min="11524" max="11527" width="5.140625" style="3" customWidth="1"/>
    <col min="11528" max="11533" width="4.7109375" style="3" customWidth="1"/>
    <col min="11534" max="11534" width="19.5703125" style="3" bestFit="1" customWidth="1"/>
    <col min="11535" max="11535" width="7.140625" style="3" customWidth="1"/>
    <col min="11536" max="11536" width="13.140625" style="3" customWidth="1"/>
    <col min="11537" max="11537" width="14.5703125" style="3" customWidth="1"/>
    <col min="11538" max="11538" width="24.7109375" style="3" customWidth="1"/>
    <col min="11539" max="11540" width="7.7109375" style="3" customWidth="1"/>
    <col min="11541" max="11541" width="6.5703125" style="3" customWidth="1"/>
    <col min="11542" max="11542" width="5.85546875" style="3" customWidth="1"/>
    <col min="11543" max="11543" width="5.7109375" style="3" customWidth="1"/>
    <col min="11544" max="11544" width="5.28515625" style="3" customWidth="1"/>
    <col min="11545" max="11545" width="7.5703125" style="3" customWidth="1"/>
    <col min="11546" max="11546" width="5.7109375" style="3" customWidth="1"/>
    <col min="11547" max="11547" width="6.28515625" style="3" customWidth="1"/>
    <col min="11548" max="11548" width="11.7109375" style="3" customWidth="1"/>
    <col min="11549" max="11778" width="11.42578125" style="3" customWidth="1"/>
    <col min="11779" max="11779" width="29.28515625" style="3" bestFit="1" customWidth="1"/>
    <col min="11780" max="11783" width="5.140625" style="3" customWidth="1"/>
    <col min="11784" max="11789" width="4.7109375" style="3" customWidth="1"/>
    <col min="11790" max="11790" width="19.5703125" style="3" bestFit="1" customWidth="1"/>
    <col min="11791" max="11791" width="7.140625" style="3" customWidth="1"/>
    <col min="11792" max="11792" width="13.140625" style="3" customWidth="1"/>
    <col min="11793" max="11793" width="14.5703125" style="3" customWidth="1"/>
    <col min="11794" max="11794" width="24.7109375" style="3" customWidth="1"/>
    <col min="11795" max="11796" width="7.7109375" style="3" customWidth="1"/>
    <col min="11797" max="11797" width="6.5703125" style="3" customWidth="1"/>
    <col min="11798" max="11798" width="5.85546875" style="3" customWidth="1"/>
    <col min="11799" max="11799" width="5.7109375" style="3" customWidth="1"/>
    <col min="11800" max="11800" width="5.28515625" style="3" customWidth="1"/>
    <col min="11801" max="11801" width="7.5703125" style="3" customWidth="1"/>
    <col min="11802" max="11802" width="5.7109375" style="3" customWidth="1"/>
    <col min="11803" max="11803" width="6.28515625" style="3" customWidth="1"/>
    <col min="11804" max="11804" width="11.7109375" style="3" customWidth="1"/>
    <col min="11805" max="12034" width="11.42578125" style="3" customWidth="1"/>
    <col min="12035" max="12035" width="29.28515625" style="3" bestFit="1" customWidth="1"/>
    <col min="12036" max="12039" width="5.140625" style="3" customWidth="1"/>
    <col min="12040" max="12045" width="4.7109375" style="3" customWidth="1"/>
    <col min="12046" max="12046" width="19.5703125" style="3" bestFit="1" customWidth="1"/>
    <col min="12047" max="12047" width="7.140625" style="3" customWidth="1"/>
    <col min="12048" max="12048" width="13.140625" style="3" customWidth="1"/>
    <col min="12049" max="12049" width="14.5703125" style="3" customWidth="1"/>
    <col min="12050" max="12050" width="24.7109375" style="3" customWidth="1"/>
    <col min="12051" max="12052" width="7.7109375" style="3" customWidth="1"/>
    <col min="12053" max="12053" width="6.5703125" style="3" customWidth="1"/>
    <col min="12054" max="12054" width="5.85546875" style="3" customWidth="1"/>
    <col min="12055" max="12055" width="5.7109375" style="3" customWidth="1"/>
    <col min="12056" max="12056" width="5.28515625" style="3" customWidth="1"/>
    <col min="12057" max="12057" width="7.5703125" style="3" customWidth="1"/>
    <col min="12058" max="12058" width="5.7109375" style="3" customWidth="1"/>
    <col min="12059" max="12059" width="6.28515625" style="3" customWidth="1"/>
    <col min="12060" max="12060" width="11.7109375" style="3" customWidth="1"/>
    <col min="12061" max="12290" width="11.42578125" style="3" customWidth="1"/>
    <col min="12291" max="12291" width="29.28515625" style="3" bestFit="1" customWidth="1"/>
    <col min="12292" max="12295" width="5.140625" style="3" customWidth="1"/>
    <col min="12296" max="12301" width="4.7109375" style="3" customWidth="1"/>
    <col min="12302" max="12302" width="19.5703125" style="3" bestFit="1" customWidth="1"/>
    <col min="12303" max="12303" width="7.140625" style="3" customWidth="1"/>
    <col min="12304" max="12304" width="13.140625" style="3" customWidth="1"/>
    <col min="12305" max="12305" width="14.5703125" style="3" customWidth="1"/>
    <col min="12306" max="12306" width="24.7109375" style="3" customWidth="1"/>
    <col min="12307" max="12308" width="7.7109375" style="3" customWidth="1"/>
    <col min="12309" max="12309" width="6.5703125" style="3" customWidth="1"/>
    <col min="12310" max="12310" width="5.85546875" style="3" customWidth="1"/>
    <col min="12311" max="12311" width="5.7109375" style="3" customWidth="1"/>
    <col min="12312" max="12312" width="5.28515625" style="3" customWidth="1"/>
    <col min="12313" max="12313" width="7.5703125" style="3" customWidth="1"/>
    <col min="12314" max="12314" width="5.7109375" style="3" customWidth="1"/>
    <col min="12315" max="12315" width="6.28515625" style="3" customWidth="1"/>
    <col min="12316" max="12316" width="11.7109375" style="3" customWidth="1"/>
    <col min="12317" max="12546" width="11.42578125" style="3" customWidth="1"/>
    <col min="12547" max="12547" width="29.28515625" style="3" bestFit="1" customWidth="1"/>
    <col min="12548" max="12551" width="5.140625" style="3" customWidth="1"/>
    <col min="12552" max="12557" width="4.7109375" style="3" customWidth="1"/>
    <col min="12558" max="12558" width="19.5703125" style="3" bestFit="1" customWidth="1"/>
    <col min="12559" max="12559" width="7.140625" style="3" customWidth="1"/>
    <col min="12560" max="12560" width="13.140625" style="3" customWidth="1"/>
    <col min="12561" max="12561" width="14.5703125" style="3" customWidth="1"/>
    <col min="12562" max="12562" width="24.7109375" style="3" customWidth="1"/>
    <col min="12563" max="12564" width="7.7109375" style="3" customWidth="1"/>
    <col min="12565" max="12565" width="6.5703125" style="3" customWidth="1"/>
    <col min="12566" max="12566" width="5.85546875" style="3" customWidth="1"/>
    <col min="12567" max="12567" width="5.7109375" style="3" customWidth="1"/>
    <col min="12568" max="12568" width="5.28515625" style="3" customWidth="1"/>
    <col min="12569" max="12569" width="7.5703125" style="3" customWidth="1"/>
    <col min="12570" max="12570" width="5.7109375" style="3" customWidth="1"/>
    <col min="12571" max="12571" width="6.28515625" style="3" customWidth="1"/>
    <col min="12572" max="12572" width="11.7109375" style="3" customWidth="1"/>
    <col min="12573" max="12802" width="11.42578125" style="3" customWidth="1"/>
    <col min="12803" max="12803" width="29.28515625" style="3" bestFit="1" customWidth="1"/>
    <col min="12804" max="12807" width="5.140625" style="3" customWidth="1"/>
    <col min="12808" max="12813" width="4.7109375" style="3" customWidth="1"/>
    <col min="12814" max="12814" width="19.5703125" style="3" bestFit="1" customWidth="1"/>
    <col min="12815" max="12815" width="7.140625" style="3" customWidth="1"/>
    <col min="12816" max="12816" width="13.140625" style="3" customWidth="1"/>
    <col min="12817" max="12817" width="14.5703125" style="3" customWidth="1"/>
    <col min="12818" max="12818" width="24.7109375" style="3" customWidth="1"/>
    <col min="12819" max="12820" width="7.7109375" style="3" customWidth="1"/>
    <col min="12821" max="12821" width="6.5703125" style="3" customWidth="1"/>
    <col min="12822" max="12822" width="5.85546875" style="3" customWidth="1"/>
    <col min="12823" max="12823" width="5.7109375" style="3" customWidth="1"/>
    <col min="12824" max="12824" width="5.28515625" style="3" customWidth="1"/>
    <col min="12825" max="12825" width="7.5703125" style="3" customWidth="1"/>
    <col min="12826" max="12826" width="5.7109375" style="3" customWidth="1"/>
    <col min="12827" max="12827" width="6.28515625" style="3" customWidth="1"/>
    <col min="12828" max="12828" width="11.7109375" style="3" customWidth="1"/>
    <col min="12829" max="13058" width="11.42578125" style="3" customWidth="1"/>
    <col min="13059" max="13059" width="29.28515625" style="3" bestFit="1" customWidth="1"/>
    <col min="13060" max="13063" width="5.140625" style="3" customWidth="1"/>
    <col min="13064" max="13069" width="4.7109375" style="3" customWidth="1"/>
    <col min="13070" max="13070" width="19.5703125" style="3" bestFit="1" customWidth="1"/>
    <col min="13071" max="13071" width="7.140625" style="3" customWidth="1"/>
    <col min="13072" max="13072" width="13.140625" style="3" customWidth="1"/>
    <col min="13073" max="13073" width="14.5703125" style="3" customWidth="1"/>
    <col min="13074" max="13074" width="24.7109375" style="3" customWidth="1"/>
    <col min="13075" max="13076" width="7.7109375" style="3" customWidth="1"/>
    <col min="13077" max="13077" width="6.5703125" style="3" customWidth="1"/>
    <col min="13078" max="13078" width="5.85546875" style="3" customWidth="1"/>
    <col min="13079" max="13079" width="5.7109375" style="3" customWidth="1"/>
    <col min="13080" max="13080" width="5.28515625" style="3" customWidth="1"/>
    <col min="13081" max="13081" width="7.5703125" style="3" customWidth="1"/>
    <col min="13082" max="13082" width="5.7109375" style="3" customWidth="1"/>
    <col min="13083" max="13083" width="6.28515625" style="3" customWidth="1"/>
    <col min="13084" max="13084" width="11.7109375" style="3" customWidth="1"/>
    <col min="13085" max="13314" width="11.42578125" style="3" customWidth="1"/>
    <col min="13315" max="13315" width="29.28515625" style="3" bestFit="1" customWidth="1"/>
    <col min="13316" max="13319" width="5.140625" style="3" customWidth="1"/>
    <col min="13320" max="13325" width="4.7109375" style="3" customWidth="1"/>
    <col min="13326" max="13326" width="19.5703125" style="3" bestFit="1" customWidth="1"/>
    <col min="13327" max="13327" width="7.140625" style="3" customWidth="1"/>
    <col min="13328" max="13328" width="13.140625" style="3" customWidth="1"/>
    <col min="13329" max="13329" width="14.5703125" style="3" customWidth="1"/>
    <col min="13330" max="13330" width="24.7109375" style="3" customWidth="1"/>
    <col min="13331" max="13332" width="7.7109375" style="3" customWidth="1"/>
    <col min="13333" max="13333" width="6.5703125" style="3" customWidth="1"/>
    <col min="13334" max="13334" width="5.85546875" style="3" customWidth="1"/>
    <col min="13335" max="13335" width="5.7109375" style="3" customWidth="1"/>
    <col min="13336" max="13336" width="5.28515625" style="3" customWidth="1"/>
    <col min="13337" max="13337" width="7.5703125" style="3" customWidth="1"/>
    <col min="13338" max="13338" width="5.7109375" style="3" customWidth="1"/>
    <col min="13339" max="13339" width="6.28515625" style="3" customWidth="1"/>
    <col min="13340" max="13340" width="11.7109375" style="3" customWidth="1"/>
    <col min="13341" max="13570" width="11.42578125" style="3" customWidth="1"/>
    <col min="13571" max="13571" width="29.28515625" style="3" bestFit="1" customWidth="1"/>
    <col min="13572" max="13575" width="5.140625" style="3" customWidth="1"/>
    <col min="13576" max="13581" width="4.7109375" style="3" customWidth="1"/>
    <col min="13582" max="13582" width="19.5703125" style="3" bestFit="1" customWidth="1"/>
    <col min="13583" max="13583" width="7.140625" style="3" customWidth="1"/>
    <col min="13584" max="13584" width="13.140625" style="3" customWidth="1"/>
    <col min="13585" max="13585" width="14.5703125" style="3" customWidth="1"/>
    <col min="13586" max="13586" width="24.7109375" style="3" customWidth="1"/>
    <col min="13587" max="13588" width="7.7109375" style="3" customWidth="1"/>
    <col min="13589" max="13589" width="6.5703125" style="3" customWidth="1"/>
    <col min="13590" max="13590" width="5.85546875" style="3" customWidth="1"/>
    <col min="13591" max="13591" width="5.7109375" style="3" customWidth="1"/>
    <col min="13592" max="13592" width="5.28515625" style="3" customWidth="1"/>
    <col min="13593" max="13593" width="7.5703125" style="3" customWidth="1"/>
    <col min="13594" max="13594" width="5.7109375" style="3" customWidth="1"/>
    <col min="13595" max="13595" width="6.28515625" style="3" customWidth="1"/>
    <col min="13596" max="13596" width="11.7109375" style="3" customWidth="1"/>
    <col min="13597" max="13826" width="11.42578125" style="3" customWidth="1"/>
    <col min="13827" max="13827" width="29.28515625" style="3" bestFit="1" customWidth="1"/>
    <col min="13828" max="13831" width="5.140625" style="3" customWidth="1"/>
    <col min="13832" max="13837" width="4.7109375" style="3" customWidth="1"/>
    <col min="13838" max="13838" width="19.5703125" style="3" bestFit="1" customWidth="1"/>
    <col min="13839" max="13839" width="7.140625" style="3" customWidth="1"/>
    <col min="13840" max="13840" width="13.140625" style="3" customWidth="1"/>
    <col min="13841" max="13841" width="14.5703125" style="3" customWidth="1"/>
    <col min="13842" max="13842" width="24.7109375" style="3" customWidth="1"/>
    <col min="13843" max="13844" width="7.7109375" style="3" customWidth="1"/>
    <col min="13845" max="13845" width="6.5703125" style="3" customWidth="1"/>
    <col min="13846" max="13846" width="5.85546875" style="3" customWidth="1"/>
    <col min="13847" max="13847" width="5.7109375" style="3" customWidth="1"/>
    <col min="13848" max="13848" width="5.28515625" style="3" customWidth="1"/>
    <col min="13849" max="13849" width="7.5703125" style="3" customWidth="1"/>
    <col min="13850" max="13850" width="5.7109375" style="3" customWidth="1"/>
    <col min="13851" max="13851" width="6.28515625" style="3" customWidth="1"/>
    <col min="13852" max="13852" width="11.7109375" style="3" customWidth="1"/>
    <col min="13853" max="14082" width="11.42578125" style="3" customWidth="1"/>
    <col min="14083" max="14083" width="29.28515625" style="3" bestFit="1" customWidth="1"/>
    <col min="14084" max="14087" width="5.140625" style="3" customWidth="1"/>
    <col min="14088" max="14093" width="4.7109375" style="3" customWidth="1"/>
    <col min="14094" max="14094" width="19.5703125" style="3" bestFit="1" customWidth="1"/>
    <col min="14095" max="14095" width="7.140625" style="3" customWidth="1"/>
    <col min="14096" max="14096" width="13.140625" style="3" customWidth="1"/>
    <col min="14097" max="14097" width="14.5703125" style="3" customWidth="1"/>
    <col min="14098" max="14098" width="24.7109375" style="3" customWidth="1"/>
    <col min="14099" max="14100" width="7.7109375" style="3" customWidth="1"/>
    <col min="14101" max="14101" width="6.5703125" style="3" customWidth="1"/>
    <col min="14102" max="14102" width="5.85546875" style="3" customWidth="1"/>
    <col min="14103" max="14103" width="5.7109375" style="3" customWidth="1"/>
    <col min="14104" max="14104" width="5.28515625" style="3" customWidth="1"/>
    <col min="14105" max="14105" width="7.5703125" style="3" customWidth="1"/>
    <col min="14106" max="14106" width="5.7109375" style="3" customWidth="1"/>
    <col min="14107" max="14107" width="6.28515625" style="3" customWidth="1"/>
    <col min="14108" max="14108" width="11.7109375" style="3" customWidth="1"/>
    <col min="14109" max="14338" width="11.42578125" style="3" customWidth="1"/>
    <col min="14339" max="14339" width="29.28515625" style="3" bestFit="1" customWidth="1"/>
    <col min="14340" max="14343" width="5.140625" style="3" customWidth="1"/>
    <col min="14344" max="14349" width="4.7109375" style="3" customWidth="1"/>
    <col min="14350" max="14350" width="19.5703125" style="3" bestFit="1" customWidth="1"/>
    <col min="14351" max="14351" width="7.140625" style="3" customWidth="1"/>
    <col min="14352" max="14352" width="13.140625" style="3" customWidth="1"/>
    <col min="14353" max="14353" width="14.5703125" style="3" customWidth="1"/>
    <col min="14354" max="14354" width="24.7109375" style="3" customWidth="1"/>
    <col min="14355" max="14356" width="7.7109375" style="3" customWidth="1"/>
    <col min="14357" max="14357" width="6.5703125" style="3" customWidth="1"/>
    <col min="14358" max="14358" width="5.85546875" style="3" customWidth="1"/>
    <col min="14359" max="14359" width="5.7109375" style="3" customWidth="1"/>
    <col min="14360" max="14360" width="5.28515625" style="3" customWidth="1"/>
    <col min="14361" max="14361" width="7.5703125" style="3" customWidth="1"/>
    <col min="14362" max="14362" width="5.7109375" style="3" customWidth="1"/>
    <col min="14363" max="14363" width="6.28515625" style="3" customWidth="1"/>
    <col min="14364" max="14364" width="11.7109375" style="3" customWidth="1"/>
    <col min="14365" max="14594" width="11.42578125" style="3" customWidth="1"/>
    <col min="14595" max="14595" width="29.28515625" style="3" bestFit="1" customWidth="1"/>
    <col min="14596" max="14599" width="5.140625" style="3" customWidth="1"/>
    <col min="14600" max="14605" width="4.7109375" style="3" customWidth="1"/>
    <col min="14606" max="14606" width="19.5703125" style="3" bestFit="1" customWidth="1"/>
    <col min="14607" max="14607" width="7.140625" style="3" customWidth="1"/>
    <col min="14608" max="14608" width="13.140625" style="3" customWidth="1"/>
    <col min="14609" max="14609" width="14.5703125" style="3" customWidth="1"/>
    <col min="14610" max="14610" width="24.7109375" style="3" customWidth="1"/>
    <col min="14611" max="14612" width="7.7109375" style="3" customWidth="1"/>
    <col min="14613" max="14613" width="6.5703125" style="3" customWidth="1"/>
    <col min="14614" max="14614" width="5.85546875" style="3" customWidth="1"/>
    <col min="14615" max="14615" width="5.7109375" style="3" customWidth="1"/>
    <col min="14616" max="14616" width="5.28515625" style="3" customWidth="1"/>
    <col min="14617" max="14617" width="7.5703125" style="3" customWidth="1"/>
    <col min="14618" max="14618" width="5.7109375" style="3" customWidth="1"/>
    <col min="14619" max="14619" width="6.28515625" style="3" customWidth="1"/>
    <col min="14620" max="14620" width="11.7109375" style="3" customWidth="1"/>
    <col min="14621" max="14850" width="11.42578125" style="3" customWidth="1"/>
    <col min="14851" max="14851" width="29.28515625" style="3" bestFit="1" customWidth="1"/>
    <col min="14852" max="14855" width="5.140625" style="3" customWidth="1"/>
    <col min="14856" max="14861" width="4.7109375" style="3" customWidth="1"/>
    <col min="14862" max="14862" width="19.5703125" style="3" bestFit="1" customWidth="1"/>
    <col min="14863" max="14863" width="7.140625" style="3" customWidth="1"/>
    <col min="14864" max="14864" width="13.140625" style="3" customWidth="1"/>
    <col min="14865" max="14865" width="14.5703125" style="3" customWidth="1"/>
    <col min="14866" max="14866" width="24.7109375" style="3" customWidth="1"/>
    <col min="14867" max="14868" width="7.7109375" style="3" customWidth="1"/>
    <col min="14869" max="14869" width="6.5703125" style="3" customWidth="1"/>
    <col min="14870" max="14870" width="5.85546875" style="3" customWidth="1"/>
    <col min="14871" max="14871" width="5.7109375" style="3" customWidth="1"/>
    <col min="14872" max="14872" width="5.28515625" style="3" customWidth="1"/>
    <col min="14873" max="14873" width="7.5703125" style="3" customWidth="1"/>
    <col min="14874" max="14874" width="5.7109375" style="3" customWidth="1"/>
    <col min="14875" max="14875" width="6.28515625" style="3" customWidth="1"/>
    <col min="14876" max="14876" width="11.7109375" style="3" customWidth="1"/>
    <col min="14877" max="15106" width="11.42578125" style="3" customWidth="1"/>
    <col min="15107" max="15107" width="29.28515625" style="3" bestFit="1" customWidth="1"/>
    <col min="15108" max="15111" width="5.140625" style="3" customWidth="1"/>
    <col min="15112" max="15117" width="4.7109375" style="3" customWidth="1"/>
    <col min="15118" max="15118" width="19.5703125" style="3" bestFit="1" customWidth="1"/>
    <col min="15119" max="15119" width="7.140625" style="3" customWidth="1"/>
    <col min="15120" max="15120" width="13.140625" style="3" customWidth="1"/>
    <col min="15121" max="15121" width="14.5703125" style="3" customWidth="1"/>
    <col min="15122" max="15122" width="24.7109375" style="3" customWidth="1"/>
    <col min="15123" max="15124" width="7.7109375" style="3" customWidth="1"/>
    <col min="15125" max="15125" width="6.5703125" style="3" customWidth="1"/>
    <col min="15126" max="15126" width="5.85546875" style="3" customWidth="1"/>
    <col min="15127" max="15127" width="5.7109375" style="3" customWidth="1"/>
    <col min="15128" max="15128" width="5.28515625" style="3" customWidth="1"/>
    <col min="15129" max="15129" width="7.5703125" style="3" customWidth="1"/>
    <col min="15130" max="15130" width="5.7109375" style="3" customWidth="1"/>
    <col min="15131" max="15131" width="6.28515625" style="3" customWidth="1"/>
    <col min="15132" max="15132" width="11.7109375" style="3" customWidth="1"/>
    <col min="15133" max="15362" width="11.42578125" style="3" customWidth="1"/>
    <col min="15363" max="15363" width="29.28515625" style="3" bestFit="1" customWidth="1"/>
    <col min="15364" max="15367" width="5.140625" style="3" customWidth="1"/>
    <col min="15368" max="15373" width="4.7109375" style="3" customWidth="1"/>
    <col min="15374" max="15374" width="19.5703125" style="3" bestFit="1" customWidth="1"/>
    <col min="15375" max="15375" width="7.140625" style="3" customWidth="1"/>
    <col min="15376" max="15376" width="13.140625" style="3" customWidth="1"/>
    <col min="15377" max="15377" width="14.5703125" style="3" customWidth="1"/>
    <col min="15378" max="15378" width="24.7109375" style="3" customWidth="1"/>
    <col min="15379" max="15380" width="7.7109375" style="3" customWidth="1"/>
    <col min="15381" max="15381" width="6.5703125" style="3" customWidth="1"/>
    <col min="15382" max="15382" width="5.85546875" style="3" customWidth="1"/>
    <col min="15383" max="15383" width="5.7109375" style="3" customWidth="1"/>
    <col min="15384" max="15384" width="5.28515625" style="3" customWidth="1"/>
    <col min="15385" max="15385" width="7.5703125" style="3" customWidth="1"/>
    <col min="15386" max="15386" width="5.7109375" style="3" customWidth="1"/>
    <col min="15387" max="15387" width="6.28515625" style="3" customWidth="1"/>
    <col min="15388" max="15388" width="11.7109375" style="3" customWidth="1"/>
    <col min="15389" max="15618" width="11.42578125" style="3" customWidth="1"/>
    <col min="15619" max="15619" width="29.28515625" style="3" bestFit="1" customWidth="1"/>
    <col min="15620" max="15623" width="5.140625" style="3" customWidth="1"/>
    <col min="15624" max="15629" width="4.7109375" style="3" customWidth="1"/>
    <col min="15630" max="15630" width="19.5703125" style="3" bestFit="1" customWidth="1"/>
    <col min="15631" max="15631" width="7.140625" style="3" customWidth="1"/>
    <col min="15632" max="15632" width="13.140625" style="3" customWidth="1"/>
    <col min="15633" max="15633" width="14.5703125" style="3" customWidth="1"/>
    <col min="15634" max="15634" width="24.7109375" style="3" customWidth="1"/>
    <col min="15635" max="15636" width="7.7109375" style="3" customWidth="1"/>
    <col min="15637" max="15637" width="6.5703125" style="3" customWidth="1"/>
    <col min="15638" max="15638" width="5.85546875" style="3" customWidth="1"/>
    <col min="15639" max="15639" width="5.7109375" style="3" customWidth="1"/>
    <col min="15640" max="15640" width="5.28515625" style="3" customWidth="1"/>
    <col min="15641" max="15641" width="7.5703125" style="3" customWidth="1"/>
    <col min="15642" max="15642" width="5.7109375" style="3" customWidth="1"/>
    <col min="15643" max="15643" width="6.28515625" style="3" customWidth="1"/>
    <col min="15644" max="15644" width="11.7109375" style="3" customWidth="1"/>
    <col min="15645" max="15874" width="11.42578125" style="3" customWidth="1"/>
    <col min="15875" max="15875" width="29.28515625" style="3" bestFit="1" customWidth="1"/>
    <col min="15876" max="15879" width="5.140625" style="3" customWidth="1"/>
    <col min="15880" max="15885" width="4.7109375" style="3" customWidth="1"/>
    <col min="15886" max="15886" width="19.5703125" style="3" bestFit="1" customWidth="1"/>
    <col min="15887" max="15887" width="7.140625" style="3" customWidth="1"/>
    <col min="15888" max="15888" width="13.140625" style="3" customWidth="1"/>
    <col min="15889" max="15889" width="14.5703125" style="3" customWidth="1"/>
    <col min="15890" max="15890" width="24.7109375" style="3" customWidth="1"/>
    <col min="15891" max="15892" width="7.7109375" style="3" customWidth="1"/>
    <col min="15893" max="15893" width="6.5703125" style="3" customWidth="1"/>
    <col min="15894" max="15894" width="5.85546875" style="3" customWidth="1"/>
    <col min="15895" max="15895" width="5.7109375" style="3" customWidth="1"/>
    <col min="15896" max="15896" width="5.28515625" style="3" customWidth="1"/>
    <col min="15897" max="15897" width="7.5703125" style="3" customWidth="1"/>
    <col min="15898" max="15898" width="5.7109375" style="3" customWidth="1"/>
    <col min="15899" max="15899" width="6.28515625" style="3" customWidth="1"/>
    <col min="15900" max="15900" width="11.7109375" style="3" customWidth="1"/>
    <col min="15901" max="16130" width="11.42578125" style="3" customWidth="1"/>
    <col min="16131" max="16131" width="29.28515625" style="3" bestFit="1" customWidth="1"/>
    <col min="16132" max="16135" width="5.140625" style="3" customWidth="1"/>
    <col min="16136" max="16141" width="4.7109375" style="3" customWidth="1"/>
    <col min="16142" max="16142" width="19.5703125" style="3" bestFit="1" customWidth="1"/>
    <col min="16143" max="16143" width="7.140625" style="3" customWidth="1"/>
    <col min="16144" max="16144" width="13.140625" style="3" customWidth="1"/>
    <col min="16145" max="16145" width="14.5703125" style="3" customWidth="1"/>
    <col min="16146" max="16146" width="24.7109375" style="3" customWidth="1"/>
    <col min="16147" max="16148" width="7.7109375" style="3" customWidth="1"/>
    <col min="16149" max="16149" width="6.5703125" style="3" customWidth="1"/>
    <col min="16150" max="16150" width="5.85546875" style="3" customWidth="1"/>
    <col min="16151" max="16151" width="5.7109375" style="3" customWidth="1"/>
    <col min="16152" max="16152" width="5.28515625" style="3" customWidth="1"/>
    <col min="16153" max="16153" width="7.5703125" style="3" customWidth="1"/>
    <col min="16154" max="16154" width="5.7109375" style="3" customWidth="1"/>
    <col min="16155" max="16155" width="6.28515625" style="3" customWidth="1"/>
    <col min="16156" max="16156" width="11.7109375" style="3" customWidth="1"/>
    <col min="16157" max="16384" width="11.42578125" style="3" customWidth="1"/>
  </cols>
  <sheetData>
    <row r="1" spans="1:29" ht="36.75" customHeight="1" thickTop="1" thickBot="1" x14ac:dyDescent="0.3">
      <c r="A1" s="918"/>
      <c r="B1" s="918"/>
      <c r="C1" s="1953" t="s">
        <v>0</v>
      </c>
      <c r="D1" s="1956" t="s">
        <v>1</v>
      </c>
      <c r="E1" s="1957"/>
      <c r="F1" s="1957"/>
      <c r="G1" s="1958"/>
      <c r="H1" s="1959" t="s">
        <v>2</v>
      </c>
      <c r="I1" s="1960"/>
      <c r="J1" s="1961" t="s">
        <v>3</v>
      </c>
      <c r="K1" s="1962"/>
      <c r="L1" s="1962"/>
      <c r="M1" s="1962"/>
      <c r="N1" s="1963"/>
      <c r="O1" s="1964" t="s">
        <v>4</v>
      </c>
      <c r="P1" s="1965"/>
      <c r="Q1" s="1" t="s">
        <v>5</v>
      </c>
      <c r="R1" s="1980" t="s">
        <v>6</v>
      </c>
      <c r="S1" s="1966" t="s">
        <v>7</v>
      </c>
      <c r="T1" s="1967"/>
      <c r="U1" s="1967"/>
      <c r="V1" s="1967"/>
      <c r="W1" s="1967"/>
      <c r="X1" s="1968"/>
      <c r="Y1" s="1969" t="s">
        <v>8</v>
      </c>
      <c r="Z1" s="1970"/>
      <c r="AA1" s="1970"/>
      <c r="AB1" s="1971"/>
      <c r="AC1" s="2"/>
    </row>
    <row r="2" spans="1:29" ht="45.75" customHeight="1" thickTop="1" thickBot="1" x14ac:dyDescent="0.3">
      <c r="A2" s="918"/>
      <c r="B2" s="918"/>
      <c r="C2" s="1954"/>
      <c r="D2" s="4"/>
      <c r="E2" s="5"/>
      <c r="F2" s="6"/>
      <c r="G2" s="6"/>
      <c r="H2" s="1972" t="s">
        <v>9</v>
      </c>
      <c r="I2" s="1973"/>
      <c r="J2" s="1974" t="s">
        <v>10</v>
      </c>
      <c r="K2" s="1975"/>
      <c r="L2" s="7"/>
      <c r="M2" s="8"/>
      <c r="N2" s="9"/>
      <c r="O2" s="10"/>
      <c r="P2" s="11"/>
      <c r="Q2" s="12"/>
      <c r="R2" s="1981"/>
      <c r="S2" s="1976" t="s">
        <v>11</v>
      </c>
      <c r="T2" s="1977"/>
      <c r="U2" s="1978"/>
      <c r="V2" s="1979" t="s">
        <v>12</v>
      </c>
      <c r="W2" s="1977"/>
      <c r="X2" s="1978"/>
      <c r="Y2" s="13"/>
      <c r="Z2" s="14"/>
      <c r="AA2" s="14"/>
      <c r="AB2" s="15"/>
      <c r="AC2" s="2"/>
    </row>
    <row r="3" spans="1:29" ht="240" thickTop="1" thickBot="1" x14ac:dyDescent="0.3">
      <c r="A3" s="918"/>
      <c r="B3" s="918"/>
      <c r="C3" s="1955"/>
      <c r="D3" s="738" t="s">
        <v>13</v>
      </c>
      <c r="E3" s="739" t="s">
        <v>14</v>
      </c>
      <c r="F3" s="740" t="s">
        <v>15</v>
      </c>
      <c r="G3" s="740" t="s">
        <v>16</v>
      </c>
      <c r="H3" s="741" t="s">
        <v>17</v>
      </c>
      <c r="I3" s="742" t="s">
        <v>18</v>
      </c>
      <c r="J3" s="743" t="s">
        <v>19</v>
      </c>
      <c r="K3" s="744" t="s">
        <v>20</v>
      </c>
      <c r="L3" s="745" t="s">
        <v>21</v>
      </c>
      <c r="M3" s="746" t="s">
        <v>22</v>
      </c>
      <c r="N3" s="25" t="s">
        <v>23</v>
      </c>
      <c r="O3" s="747" t="s">
        <v>24</v>
      </c>
      <c r="P3" s="748" t="s">
        <v>25</v>
      </c>
      <c r="Q3" s="749" t="s">
        <v>26</v>
      </c>
      <c r="R3" s="1982"/>
      <c r="S3" s="750" t="s">
        <v>27</v>
      </c>
      <c r="T3" s="751" t="s">
        <v>28</v>
      </c>
      <c r="U3" s="752" t="s">
        <v>29</v>
      </c>
      <c r="V3" s="753" t="s">
        <v>30</v>
      </c>
      <c r="W3" s="754" t="s">
        <v>31</v>
      </c>
      <c r="X3" s="752" t="s">
        <v>32</v>
      </c>
      <c r="Y3" s="755" t="s">
        <v>33</v>
      </c>
      <c r="Z3" s="756" t="s">
        <v>34</v>
      </c>
      <c r="AA3" s="756" t="s">
        <v>35</v>
      </c>
      <c r="AB3" s="757" t="s">
        <v>36</v>
      </c>
      <c r="AC3" s="2"/>
    </row>
    <row r="4" spans="1:29" ht="15.75" thickTop="1" x14ac:dyDescent="0.25">
      <c r="A4" s="919" t="s">
        <v>634</v>
      </c>
      <c r="B4" s="919" t="str">
        <f>VLOOKUP(A4, 'Country names'!$A$5:$C$53,3,FALSE)</f>
        <v>SUI</v>
      </c>
      <c r="C4" s="758" t="s">
        <v>37</v>
      </c>
      <c r="D4" s="37" t="s">
        <v>38</v>
      </c>
      <c r="E4" s="38"/>
      <c r="F4" s="39"/>
      <c r="G4" s="39"/>
      <c r="H4" s="40" t="s">
        <v>38</v>
      </c>
      <c r="I4" s="41"/>
      <c r="J4" s="42"/>
      <c r="K4" s="42" t="s">
        <v>38</v>
      </c>
      <c r="L4" s="42"/>
      <c r="M4" s="42"/>
      <c r="N4" s="43"/>
      <c r="O4" s="44"/>
      <c r="P4" s="45">
        <v>2</v>
      </c>
      <c r="Q4" s="46"/>
      <c r="R4" s="47" t="s">
        <v>39</v>
      </c>
      <c r="S4" s="48" t="s">
        <v>38</v>
      </c>
      <c r="T4" s="49"/>
      <c r="U4" s="50"/>
      <c r="V4" s="51"/>
      <c r="W4" s="49"/>
      <c r="X4" s="50"/>
      <c r="Y4" s="52">
        <v>-100</v>
      </c>
      <c r="Z4" s="53"/>
      <c r="AA4" s="53" t="s">
        <v>447</v>
      </c>
      <c r="AB4" s="54"/>
      <c r="AC4" s="2"/>
    </row>
    <row r="5" spans="1:29" s="75" customFormat="1" ht="15.75" thickBot="1" x14ac:dyDescent="0.3">
      <c r="A5" s="919" t="s">
        <v>634</v>
      </c>
      <c r="B5" s="919" t="str">
        <f>VLOOKUP(A5, 'Country names'!$A$5:$C$53,3,FALSE)</f>
        <v>SUI</v>
      </c>
      <c r="C5" s="759" t="s">
        <v>448</v>
      </c>
      <c r="D5" s="56" t="s">
        <v>38</v>
      </c>
      <c r="E5" s="57"/>
      <c r="F5" s="58"/>
      <c r="G5" s="58"/>
      <c r="H5" s="59" t="s">
        <v>38</v>
      </c>
      <c r="I5" s="60"/>
      <c r="J5" s="61"/>
      <c r="K5" s="61" t="s">
        <v>38</v>
      </c>
      <c r="L5" s="61"/>
      <c r="M5" s="61"/>
      <c r="N5" s="62"/>
      <c r="O5" s="63"/>
      <c r="P5" s="64">
        <v>39</v>
      </c>
      <c r="Q5" s="65"/>
      <c r="R5" s="66"/>
      <c r="S5" s="67" t="s">
        <v>449</v>
      </c>
      <c r="T5" s="68"/>
      <c r="U5" s="69"/>
      <c r="V5" s="70"/>
      <c r="W5" s="68"/>
      <c r="X5" s="69"/>
      <c r="Y5" s="71">
        <v>-100</v>
      </c>
      <c r="Z5" s="72"/>
      <c r="AA5" s="53" t="s">
        <v>447</v>
      </c>
      <c r="AB5" s="73"/>
      <c r="AC5" s="74"/>
    </row>
    <row r="6" spans="1:29" s="78" customFormat="1" ht="15.75" thickTop="1" x14ac:dyDescent="0.25">
      <c r="A6" s="919" t="s">
        <v>634</v>
      </c>
      <c r="B6" s="919" t="str">
        <f>VLOOKUP(A6, 'Country names'!$A$5:$C$53,3,FALSE)</f>
        <v>SUI</v>
      </c>
      <c r="C6" s="76" t="s">
        <v>40</v>
      </c>
      <c r="D6" s="37" t="s">
        <v>38</v>
      </c>
      <c r="E6" s="38"/>
      <c r="F6" s="39"/>
      <c r="G6" s="39"/>
      <c r="H6" s="40" t="s">
        <v>38</v>
      </c>
      <c r="I6" s="41"/>
      <c r="J6" s="42"/>
      <c r="K6" s="42" t="s">
        <v>38</v>
      </c>
      <c r="L6" s="42"/>
      <c r="M6" s="42"/>
      <c r="N6" s="43"/>
      <c r="O6" s="44"/>
      <c r="P6" s="45">
        <v>32</v>
      </c>
      <c r="Q6" s="46"/>
      <c r="R6" s="47" t="s">
        <v>41</v>
      </c>
      <c r="S6" s="48" t="s">
        <v>450</v>
      </c>
      <c r="T6" s="49"/>
      <c r="U6" s="50"/>
      <c r="V6" s="51"/>
      <c r="W6" s="49"/>
      <c r="X6" s="50"/>
      <c r="Y6" s="52">
        <v>-100</v>
      </c>
      <c r="Z6" s="53"/>
      <c r="AA6" s="53" t="s">
        <v>447</v>
      </c>
      <c r="AB6" s="54"/>
      <c r="AC6" s="77"/>
    </row>
    <row r="7" spans="1:29" s="75" customFormat="1" ht="15.75" thickBot="1" x14ac:dyDescent="0.3">
      <c r="A7" s="919" t="s">
        <v>634</v>
      </c>
      <c r="B7" s="919" t="str">
        <f>VLOOKUP(A7, 'Country names'!$A$5:$C$53,3,FALSE)</f>
        <v>SUI</v>
      </c>
      <c r="C7" s="760" t="s">
        <v>451</v>
      </c>
      <c r="D7" s="761" t="s">
        <v>38</v>
      </c>
      <c r="E7" s="762"/>
      <c r="F7" s="763"/>
      <c r="G7" s="763"/>
      <c r="H7" s="59" t="s">
        <v>38</v>
      </c>
      <c r="I7" s="60"/>
      <c r="J7" s="61"/>
      <c r="K7" s="61"/>
      <c r="L7" s="61" t="s">
        <v>38</v>
      </c>
      <c r="M7" s="61"/>
      <c r="N7" s="62"/>
      <c r="O7" s="63">
        <v>24</v>
      </c>
      <c r="P7" s="64"/>
      <c r="Q7" s="65"/>
      <c r="R7" s="66"/>
      <c r="S7" s="67" t="s">
        <v>450</v>
      </c>
      <c r="T7" s="68"/>
      <c r="U7" s="69"/>
      <c r="V7" s="70">
        <v>1.1000000000000001</v>
      </c>
      <c r="W7" s="68">
        <v>16.7</v>
      </c>
      <c r="X7" s="69">
        <v>36.6</v>
      </c>
      <c r="Y7" s="71">
        <v>0</v>
      </c>
      <c r="Z7" s="72"/>
      <c r="AA7" s="72"/>
      <c r="AB7" s="73"/>
      <c r="AC7" s="74"/>
    </row>
    <row r="8" spans="1:29" s="78" customFormat="1" ht="15.75" thickTop="1" x14ac:dyDescent="0.25">
      <c r="A8" s="919" t="s">
        <v>634</v>
      </c>
      <c r="B8" s="919" t="str">
        <f>VLOOKUP(A8, 'Country names'!$A$5:$C$53,3,FALSE)</f>
        <v>SUI</v>
      </c>
      <c r="C8" s="1983" t="s">
        <v>42</v>
      </c>
      <c r="D8" s="764"/>
      <c r="E8" s="764"/>
      <c r="F8" s="764"/>
      <c r="G8" s="764"/>
      <c r="H8" s="765"/>
      <c r="I8" s="41"/>
      <c r="J8" s="42"/>
      <c r="K8" s="42"/>
      <c r="L8" s="42"/>
      <c r="M8" s="42" t="s">
        <v>38</v>
      </c>
      <c r="N8" s="43" t="s">
        <v>452</v>
      </c>
      <c r="O8" s="44"/>
      <c r="P8" s="45"/>
      <c r="Q8" s="46"/>
      <c r="R8" s="47" t="s">
        <v>43</v>
      </c>
      <c r="S8" s="48"/>
      <c r="T8" s="49"/>
      <c r="U8" s="50"/>
      <c r="V8" s="51"/>
      <c r="W8" s="49"/>
      <c r="X8" s="50"/>
      <c r="Y8" s="52"/>
      <c r="Z8" s="53"/>
      <c r="AA8" s="53"/>
      <c r="AB8" s="54"/>
      <c r="AC8" s="77"/>
    </row>
    <row r="9" spans="1:29" s="75" customFormat="1" ht="15.75" thickBot="1" x14ac:dyDescent="0.3">
      <c r="A9" s="919" t="s">
        <v>634</v>
      </c>
      <c r="B9" s="919" t="str">
        <f>VLOOKUP(A9, 'Country names'!$A$5:$C$53,3,FALSE)</f>
        <v>SUI</v>
      </c>
      <c r="C9" s="1984"/>
      <c r="D9" s="56"/>
      <c r="E9" s="57"/>
      <c r="F9" s="58"/>
      <c r="G9" s="58"/>
      <c r="H9" s="59"/>
      <c r="I9" s="60"/>
      <c r="J9" s="61"/>
      <c r="K9" s="61"/>
      <c r="L9" s="61"/>
      <c r="M9" s="61"/>
      <c r="N9" s="62"/>
      <c r="O9" s="63"/>
      <c r="P9" s="64"/>
      <c r="Q9" s="65"/>
      <c r="R9" s="66"/>
      <c r="S9" s="67"/>
      <c r="T9" s="68"/>
      <c r="U9" s="69"/>
      <c r="V9" s="70"/>
      <c r="W9" s="68"/>
      <c r="X9" s="69"/>
      <c r="Y9" s="71"/>
      <c r="Z9" s="72"/>
      <c r="AA9" s="72"/>
      <c r="AB9" s="73"/>
      <c r="AC9" s="74"/>
    </row>
    <row r="10" spans="1:29" s="78" customFormat="1" ht="15.75" thickTop="1" x14ac:dyDescent="0.25">
      <c r="A10" s="919" t="s">
        <v>634</v>
      </c>
      <c r="B10" s="919" t="str">
        <f>VLOOKUP(A10, 'Country names'!$A$5:$C$53,3,FALSE)</f>
        <v>SUI</v>
      </c>
      <c r="C10" s="1985" t="s">
        <v>44</v>
      </c>
      <c r="D10" s="79" t="s">
        <v>38</v>
      </c>
      <c r="E10" s="80"/>
      <c r="F10" s="81"/>
      <c r="G10" s="39"/>
      <c r="H10" s="40"/>
      <c r="I10" s="41" t="s">
        <v>38</v>
      </c>
      <c r="J10" s="42"/>
      <c r="K10" s="42" t="s">
        <v>38</v>
      </c>
      <c r="L10" s="42"/>
      <c r="M10" s="42"/>
      <c r="N10" s="43"/>
      <c r="O10" s="44"/>
      <c r="P10" s="45"/>
      <c r="Q10" s="46"/>
      <c r="R10" s="47" t="s">
        <v>45</v>
      </c>
      <c r="S10" s="48"/>
      <c r="T10" s="49"/>
      <c r="U10" s="50"/>
      <c r="V10" s="51"/>
      <c r="W10" s="49"/>
      <c r="X10" s="50"/>
      <c r="Y10" s="52"/>
      <c r="Z10" s="53"/>
      <c r="AA10" s="53" t="s">
        <v>447</v>
      </c>
      <c r="AB10" s="54" t="s">
        <v>453</v>
      </c>
      <c r="AC10" s="77"/>
    </row>
    <row r="11" spans="1:29" s="75" customFormat="1" ht="15.75" thickBot="1" x14ac:dyDescent="0.3">
      <c r="A11" s="919" t="s">
        <v>634</v>
      </c>
      <c r="B11" s="919" t="str">
        <f>VLOOKUP(A11, 'Country names'!$A$5:$C$53,3,FALSE)</f>
        <v>SUI</v>
      </c>
      <c r="C11" s="1984"/>
      <c r="D11" s="56"/>
      <c r="E11" s="57"/>
      <c r="F11" s="58"/>
      <c r="G11" s="58"/>
      <c r="H11" s="59"/>
      <c r="I11" s="60"/>
      <c r="J11" s="61"/>
      <c r="K11" s="61"/>
      <c r="L11" s="61"/>
      <c r="M11" s="61"/>
      <c r="N11" s="62"/>
      <c r="O11" s="63"/>
      <c r="P11" s="64"/>
      <c r="Q11" s="65"/>
      <c r="R11" s="66"/>
      <c r="S11" s="67"/>
      <c r="T11" s="68"/>
      <c r="U11" s="69"/>
      <c r="V11" s="70"/>
      <c r="W11" s="68"/>
      <c r="X11" s="69"/>
      <c r="Y11" s="71"/>
      <c r="Z11" s="72"/>
      <c r="AA11" s="72"/>
      <c r="AB11" s="73"/>
      <c r="AC11" s="74"/>
    </row>
    <row r="12" spans="1:29" s="78" customFormat="1" ht="15.75" thickTop="1" x14ac:dyDescent="0.25">
      <c r="A12" s="919" t="s">
        <v>634</v>
      </c>
      <c r="B12" s="919" t="str">
        <f>VLOOKUP(A12, 'Country names'!$A$5:$C$53,3,FALSE)</f>
        <v>SUI</v>
      </c>
      <c r="C12" s="1985" t="s">
        <v>46</v>
      </c>
      <c r="D12" s="79" t="s">
        <v>38</v>
      </c>
      <c r="E12" s="80"/>
      <c r="F12" s="81"/>
      <c r="G12" s="39"/>
      <c r="H12" s="40"/>
      <c r="I12" s="41" t="s">
        <v>38</v>
      </c>
      <c r="J12" s="42"/>
      <c r="K12" s="42" t="s">
        <v>38</v>
      </c>
      <c r="L12" s="42"/>
      <c r="M12" s="42"/>
      <c r="N12" s="43"/>
      <c r="O12" s="44"/>
      <c r="P12" s="45"/>
      <c r="Q12" s="46"/>
      <c r="R12" s="47" t="s">
        <v>47</v>
      </c>
      <c r="S12" s="48"/>
      <c r="T12" s="49"/>
      <c r="U12" s="50"/>
      <c r="V12" s="51"/>
      <c r="W12" s="49"/>
      <c r="X12" s="50"/>
      <c r="Y12" s="52"/>
      <c r="Z12" s="53"/>
      <c r="AA12" s="53" t="s">
        <v>447</v>
      </c>
      <c r="AB12" s="54"/>
      <c r="AC12" s="77"/>
    </row>
    <row r="13" spans="1:29" s="75" customFormat="1" ht="15.75" thickBot="1" x14ac:dyDescent="0.3">
      <c r="A13" s="919" t="s">
        <v>634</v>
      </c>
      <c r="B13" s="919" t="str">
        <f>VLOOKUP(A13, 'Country names'!$A$5:$C$53,3,FALSE)</f>
        <v>SUI</v>
      </c>
      <c r="C13" s="1984"/>
      <c r="D13" s="56"/>
      <c r="E13" s="762"/>
      <c r="F13" s="763"/>
      <c r="G13" s="58"/>
      <c r="H13" s="59"/>
      <c r="I13" s="60"/>
      <c r="J13" s="61"/>
      <c r="K13" s="61"/>
      <c r="L13" s="61"/>
      <c r="M13" s="61"/>
      <c r="N13" s="62"/>
      <c r="O13" s="63"/>
      <c r="P13" s="64"/>
      <c r="Q13" s="65"/>
      <c r="R13" s="66"/>
      <c r="S13" s="67"/>
      <c r="T13" s="68"/>
      <c r="U13" s="69"/>
      <c r="V13" s="70"/>
      <c r="W13" s="68"/>
      <c r="X13" s="69"/>
      <c r="Y13" s="71"/>
      <c r="Z13" s="72"/>
      <c r="AA13" s="72"/>
      <c r="AB13" s="73"/>
      <c r="AC13" s="74"/>
    </row>
    <row r="14" spans="1:29" s="78" customFormat="1" ht="15.75" thickTop="1" x14ac:dyDescent="0.25">
      <c r="A14" s="919" t="s">
        <v>634</v>
      </c>
      <c r="B14" s="919" t="str">
        <f>VLOOKUP(A14, 'Country names'!$A$5:$C$53,3,FALSE)</f>
        <v>SUI</v>
      </c>
      <c r="C14" s="1985" t="s">
        <v>48</v>
      </c>
      <c r="D14" s="766"/>
      <c r="E14" s="90"/>
      <c r="F14" s="90"/>
      <c r="G14" s="767"/>
      <c r="H14" s="40"/>
      <c r="I14" s="41"/>
      <c r="J14" s="42"/>
      <c r="K14" s="42"/>
      <c r="L14" s="42"/>
      <c r="M14" s="42" t="s">
        <v>38</v>
      </c>
      <c r="N14" s="43" t="s">
        <v>454</v>
      </c>
      <c r="O14" s="44"/>
      <c r="P14" s="45"/>
      <c r="Q14" s="46"/>
      <c r="R14" s="47"/>
      <c r="S14" s="48"/>
      <c r="T14" s="49"/>
      <c r="U14" s="50"/>
      <c r="V14" s="51"/>
      <c r="W14" s="49"/>
      <c r="X14" s="50"/>
      <c r="Y14" s="52"/>
      <c r="Z14" s="53"/>
      <c r="AA14" s="53"/>
      <c r="AB14" s="54"/>
      <c r="AC14" s="77"/>
    </row>
    <row r="15" spans="1:29" s="75" customFormat="1" ht="15.75" thickBot="1" x14ac:dyDescent="0.3">
      <c r="A15" s="919" t="s">
        <v>634</v>
      </c>
      <c r="B15" s="919" t="str">
        <f>VLOOKUP(A15, 'Country names'!$A$5:$C$53,3,FALSE)</f>
        <v>SUI</v>
      </c>
      <c r="C15" s="1984"/>
      <c r="D15" s="56"/>
      <c r="E15" s="57"/>
      <c r="F15" s="58"/>
      <c r="G15" s="58"/>
      <c r="H15" s="59"/>
      <c r="I15" s="60"/>
      <c r="J15" s="61"/>
      <c r="K15" s="61"/>
      <c r="L15" s="61"/>
      <c r="M15" s="61"/>
      <c r="N15" s="62"/>
      <c r="O15" s="63"/>
      <c r="P15" s="64"/>
      <c r="Q15" s="65"/>
      <c r="R15" s="66"/>
      <c r="S15" s="67"/>
      <c r="T15" s="68"/>
      <c r="U15" s="69"/>
      <c r="V15" s="70"/>
      <c r="W15" s="68"/>
      <c r="X15" s="69"/>
      <c r="Y15" s="71"/>
      <c r="Z15" s="72"/>
      <c r="AA15" s="72"/>
      <c r="AB15" s="73"/>
      <c r="AC15" s="74"/>
    </row>
    <row r="16" spans="1:29" s="78" customFormat="1" ht="15.75" thickTop="1" x14ac:dyDescent="0.25">
      <c r="A16" s="919" t="s">
        <v>634</v>
      </c>
      <c r="B16" s="919" t="str">
        <f>VLOOKUP(A16, 'Country names'!$A$5:$C$53,3,FALSE)</f>
        <v>SUI</v>
      </c>
      <c r="C16" s="1985" t="s">
        <v>49</v>
      </c>
      <c r="D16" s="79"/>
      <c r="E16" s="80"/>
      <c r="F16" s="81"/>
      <c r="G16" s="39" t="s">
        <v>38</v>
      </c>
      <c r="H16" s="40" t="s">
        <v>38</v>
      </c>
      <c r="I16" s="41" t="s">
        <v>38</v>
      </c>
      <c r="J16" s="42"/>
      <c r="K16" s="42"/>
      <c r="L16" s="42"/>
      <c r="M16" s="42" t="s">
        <v>38</v>
      </c>
      <c r="N16" s="43"/>
      <c r="O16" s="44"/>
      <c r="P16" s="45"/>
      <c r="Q16" s="46"/>
      <c r="R16" s="47"/>
      <c r="S16" s="48"/>
      <c r="T16" s="49"/>
      <c r="U16" s="50"/>
      <c r="V16" s="51"/>
      <c r="W16" s="49"/>
      <c r="X16" s="50"/>
      <c r="Y16" s="52"/>
      <c r="Z16" s="53"/>
      <c r="AA16" s="53"/>
      <c r="AB16" s="54"/>
      <c r="AC16" s="77"/>
    </row>
    <row r="17" spans="1:29" s="75" customFormat="1" ht="15.75" thickBot="1" x14ac:dyDescent="0.3">
      <c r="A17" s="919" t="s">
        <v>634</v>
      </c>
      <c r="B17" s="919" t="str">
        <f>VLOOKUP(A17, 'Country names'!$A$5:$C$53,3,FALSE)</f>
        <v>SUI</v>
      </c>
      <c r="C17" s="1984"/>
      <c r="D17" s="56"/>
      <c r="E17" s="57"/>
      <c r="F17" s="58"/>
      <c r="G17" s="58"/>
      <c r="H17" s="59"/>
      <c r="I17" s="60"/>
      <c r="J17" s="61"/>
      <c r="K17" s="61"/>
      <c r="L17" s="61"/>
      <c r="M17" s="61"/>
      <c r="N17" s="62"/>
      <c r="O17" s="63"/>
      <c r="P17" s="64"/>
      <c r="Q17" s="65"/>
      <c r="R17" s="66"/>
      <c r="S17" s="67"/>
      <c r="T17" s="68"/>
      <c r="U17" s="69"/>
      <c r="V17" s="70"/>
      <c r="W17" s="68"/>
      <c r="X17" s="69"/>
      <c r="Y17" s="71"/>
      <c r="Z17" s="72"/>
      <c r="AA17" s="72"/>
      <c r="AB17" s="73"/>
      <c r="AC17" s="74"/>
    </row>
    <row r="18" spans="1:29" s="78" customFormat="1" ht="45.75" thickTop="1" x14ac:dyDescent="0.25">
      <c r="A18" s="919" t="s">
        <v>634</v>
      </c>
      <c r="B18" s="919" t="str">
        <f>VLOOKUP(A18, 'Country names'!$A$5:$C$53,3,FALSE)</f>
        <v>SUI</v>
      </c>
      <c r="C18" s="1985" t="s">
        <v>50</v>
      </c>
      <c r="D18" s="79" t="s">
        <v>38</v>
      </c>
      <c r="E18" s="80"/>
      <c r="F18" s="81"/>
      <c r="G18" s="39"/>
      <c r="H18" s="40" t="s">
        <v>38</v>
      </c>
      <c r="I18" s="41"/>
      <c r="J18" s="42" t="s">
        <v>38</v>
      </c>
      <c r="K18" s="42" t="s">
        <v>38</v>
      </c>
      <c r="L18" s="42" t="s">
        <v>38</v>
      </c>
      <c r="M18" s="42"/>
      <c r="N18" s="43"/>
      <c r="O18" s="44"/>
      <c r="P18" s="45">
        <v>46</v>
      </c>
      <c r="Q18" s="46"/>
      <c r="R18" s="82" t="s">
        <v>51</v>
      </c>
      <c r="S18" s="48"/>
      <c r="T18" s="49"/>
      <c r="U18" s="50" t="s">
        <v>38</v>
      </c>
      <c r="V18" s="51">
        <v>20.2</v>
      </c>
      <c r="W18" s="49">
        <v>46.7</v>
      </c>
      <c r="X18" s="50">
        <v>75.900000000000006</v>
      </c>
      <c r="Y18" s="52">
        <v>20</v>
      </c>
      <c r="Z18" s="53"/>
      <c r="AA18" s="53"/>
      <c r="AB18" s="54"/>
      <c r="AC18" s="77"/>
    </row>
    <row r="19" spans="1:29" s="75" customFormat="1" ht="15.75" thickBot="1" x14ac:dyDescent="0.3">
      <c r="A19" s="919" t="s">
        <v>634</v>
      </c>
      <c r="B19" s="919" t="str">
        <f>VLOOKUP(A19, 'Country names'!$A$5:$C$53,3,FALSE)</f>
        <v>SUI</v>
      </c>
      <c r="C19" s="1984"/>
      <c r="D19" s="56"/>
      <c r="E19" s="57"/>
      <c r="F19" s="58"/>
      <c r="G19" s="58"/>
      <c r="H19" s="59"/>
      <c r="I19" s="60"/>
      <c r="J19" s="61"/>
      <c r="K19" s="61"/>
      <c r="L19" s="61"/>
      <c r="M19" s="61"/>
      <c r="N19" s="62"/>
      <c r="O19" s="63"/>
      <c r="P19" s="64"/>
      <c r="Q19" s="65"/>
      <c r="R19" s="66"/>
      <c r="S19" s="67"/>
      <c r="T19" s="68"/>
      <c r="U19" s="69"/>
      <c r="V19" s="70"/>
      <c r="W19" s="68"/>
      <c r="X19" s="69"/>
      <c r="Y19" s="71"/>
      <c r="Z19" s="72"/>
      <c r="AA19" s="72"/>
      <c r="AB19" s="73"/>
      <c r="AC19" s="74"/>
    </row>
    <row r="20" spans="1:29" s="78" customFormat="1" ht="15.75" thickTop="1" x14ac:dyDescent="0.25">
      <c r="A20" s="919" t="s">
        <v>634</v>
      </c>
      <c r="B20" s="919" t="str">
        <f>VLOOKUP(A20, 'Country names'!$A$5:$C$53,3,FALSE)</f>
        <v>SUI</v>
      </c>
      <c r="C20" s="1985" t="s">
        <v>52</v>
      </c>
      <c r="D20" s="79" t="s">
        <v>38</v>
      </c>
      <c r="E20" s="80"/>
      <c r="F20" s="81"/>
      <c r="G20" s="39"/>
      <c r="H20" s="40" t="s">
        <v>38</v>
      </c>
      <c r="I20" s="41"/>
      <c r="J20" s="42" t="s">
        <v>38</v>
      </c>
      <c r="K20" s="42" t="s">
        <v>38</v>
      </c>
      <c r="L20" s="42" t="s">
        <v>38</v>
      </c>
      <c r="M20" s="42"/>
      <c r="N20" s="43"/>
      <c r="O20" s="44"/>
      <c r="P20" s="45">
        <v>90</v>
      </c>
      <c r="Q20" s="46"/>
      <c r="R20" s="47" t="s">
        <v>56</v>
      </c>
      <c r="S20" s="48"/>
      <c r="T20" s="49" t="s">
        <v>38</v>
      </c>
      <c r="U20" s="50" t="s">
        <v>38</v>
      </c>
      <c r="V20" s="51">
        <v>11.1</v>
      </c>
      <c r="W20" s="49">
        <v>30.1</v>
      </c>
      <c r="X20" s="50">
        <v>56.5</v>
      </c>
      <c r="Y20" s="52">
        <v>10</v>
      </c>
      <c r="Z20" s="53"/>
      <c r="AA20" s="53"/>
      <c r="AB20" s="54"/>
      <c r="AC20" s="77"/>
    </row>
    <row r="21" spans="1:29" s="75" customFormat="1" ht="15.75" thickBot="1" x14ac:dyDescent="0.3">
      <c r="A21" s="919" t="s">
        <v>634</v>
      </c>
      <c r="B21" s="919" t="str">
        <f>VLOOKUP(A21, 'Country names'!$A$5:$C$53,3,FALSE)</f>
        <v>SUI</v>
      </c>
      <c r="C21" s="1984"/>
      <c r="D21" s="56"/>
      <c r="E21" s="762"/>
      <c r="F21" s="763"/>
      <c r="G21" s="58"/>
      <c r="H21" s="59"/>
      <c r="I21" s="60"/>
      <c r="J21" s="61"/>
      <c r="K21" s="61"/>
      <c r="L21" s="61"/>
      <c r="M21" s="61"/>
      <c r="N21" s="62"/>
      <c r="O21" s="63"/>
      <c r="P21" s="64"/>
      <c r="Q21" s="65"/>
      <c r="R21" s="66"/>
      <c r="S21" s="67"/>
      <c r="T21" s="68"/>
      <c r="U21" s="69"/>
      <c r="V21" s="70"/>
      <c r="W21" s="68"/>
      <c r="X21" s="69"/>
      <c r="Y21" s="71"/>
      <c r="Z21" s="72"/>
      <c r="AA21" s="72"/>
      <c r="AB21" s="73"/>
      <c r="AC21" s="74"/>
    </row>
    <row r="22" spans="1:29" s="78" customFormat="1" ht="15.75" thickTop="1" x14ac:dyDescent="0.25">
      <c r="A22" s="919" t="s">
        <v>634</v>
      </c>
      <c r="B22" s="919" t="str">
        <f>VLOOKUP(A22, 'Country names'!$A$5:$C$53,3,FALSE)</f>
        <v>SUI</v>
      </c>
      <c r="C22" s="1985" t="s">
        <v>54</v>
      </c>
      <c r="D22" s="766"/>
      <c r="E22" s="90"/>
      <c r="F22" s="90"/>
      <c r="G22" s="767"/>
      <c r="H22" s="40"/>
      <c r="I22" s="41"/>
      <c r="J22" s="42"/>
      <c r="K22" s="42"/>
      <c r="L22" s="42"/>
      <c r="M22" s="42" t="s">
        <v>38</v>
      </c>
      <c r="N22" s="43" t="s">
        <v>454</v>
      </c>
      <c r="O22" s="44"/>
      <c r="P22" s="45"/>
      <c r="Q22" s="46"/>
      <c r="R22" s="47"/>
      <c r="S22" s="48"/>
      <c r="T22" s="49"/>
      <c r="U22" s="50"/>
      <c r="V22" s="51"/>
      <c r="W22" s="49"/>
      <c r="X22" s="50"/>
      <c r="Y22" s="52"/>
      <c r="Z22" s="53"/>
      <c r="AA22" s="53"/>
      <c r="AB22" s="54"/>
      <c r="AC22" s="77"/>
    </row>
    <row r="23" spans="1:29" s="75" customFormat="1" ht="15.75" thickBot="1" x14ac:dyDescent="0.3">
      <c r="A23" s="919" t="s">
        <v>634</v>
      </c>
      <c r="B23" s="919" t="str">
        <f>VLOOKUP(A23, 'Country names'!$A$5:$C$53,3,FALSE)</f>
        <v>SUI</v>
      </c>
      <c r="C23" s="1984"/>
      <c r="D23" s="56"/>
      <c r="E23" s="762"/>
      <c r="F23" s="763"/>
      <c r="G23" s="58"/>
      <c r="H23" s="59"/>
      <c r="I23" s="60"/>
      <c r="J23" s="61"/>
      <c r="K23" s="61"/>
      <c r="L23" s="61"/>
      <c r="M23" s="61"/>
      <c r="N23" s="62"/>
      <c r="O23" s="63"/>
      <c r="P23" s="64"/>
      <c r="Q23" s="65"/>
      <c r="R23" s="66"/>
      <c r="S23" s="67"/>
      <c r="T23" s="68"/>
      <c r="U23" s="69"/>
      <c r="V23" s="70"/>
      <c r="W23" s="68"/>
      <c r="X23" s="69"/>
      <c r="Y23" s="71"/>
      <c r="Z23" s="72"/>
      <c r="AA23" s="72"/>
      <c r="AB23" s="73"/>
      <c r="AC23" s="74"/>
    </row>
    <row r="24" spans="1:29" s="78" customFormat="1" ht="15.75" thickTop="1" x14ac:dyDescent="0.25">
      <c r="A24" s="919" t="s">
        <v>634</v>
      </c>
      <c r="B24" s="919" t="str">
        <f>VLOOKUP(A24, 'Country names'!$A$5:$C$53,3,FALSE)</f>
        <v>SUI</v>
      </c>
      <c r="C24" s="1985" t="s">
        <v>55</v>
      </c>
      <c r="D24" s="766"/>
      <c r="E24" s="90"/>
      <c r="F24" s="90"/>
      <c r="G24" s="767"/>
      <c r="H24" s="40"/>
      <c r="I24" s="41"/>
      <c r="J24" s="42"/>
      <c r="K24" s="42"/>
      <c r="L24" s="42"/>
      <c r="M24" s="42" t="s">
        <v>38</v>
      </c>
      <c r="N24" s="43" t="s">
        <v>454</v>
      </c>
      <c r="O24" s="44"/>
      <c r="P24" s="45"/>
      <c r="Q24" s="46"/>
      <c r="R24" s="47" t="s">
        <v>56</v>
      </c>
      <c r="S24" s="48"/>
      <c r="T24" s="49"/>
      <c r="U24" s="50"/>
      <c r="V24" s="51"/>
      <c r="W24" s="49"/>
      <c r="X24" s="50"/>
      <c r="Y24" s="52"/>
      <c r="Z24" s="53"/>
      <c r="AA24" s="53"/>
      <c r="AB24" s="54"/>
      <c r="AC24" s="77"/>
    </row>
    <row r="25" spans="1:29" s="75" customFormat="1" ht="15.75" thickBot="1" x14ac:dyDescent="0.3">
      <c r="A25" s="919" t="s">
        <v>634</v>
      </c>
      <c r="B25" s="919" t="str">
        <f>VLOOKUP(A25, 'Country names'!$A$5:$C$53,3,FALSE)</f>
        <v>SUI</v>
      </c>
      <c r="C25" s="1984"/>
      <c r="D25" s="56"/>
      <c r="E25" s="57"/>
      <c r="F25" s="58"/>
      <c r="G25" s="58"/>
      <c r="H25" s="59"/>
      <c r="I25" s="60"/>
      <c r="J25" s="61"/>
      <c r="K25" s="61"/>
      <c r="L25" s="61"/>
      <c r="M25" s="61"/>
      <c r="N25" s="62"/>
      <c r="O25" s="63"/>
      <c r="P25" s="64"/>
      <c r="Q25" s="65"/>
      <c r="R25" s="66"/>
      <c r="S25" s="67"/>
      <c r="T25" s="68"/>
      <c r="U25" s="69"/>
      <c r="V25" s="70"/>
      <c r="W25" s="68"/>
      <c r="X25" s="69"/>
      <c r="Y25" s="71"/>
      <c r="Z25" s="72"/>
      <c r="AA25" s="72"/>
      <c r="AB25" s="73"/>
      <c r="AC25" s="74"/>
    </row>
    <row r="26" spans="1:29" s="78" customFormat="1" ht="15.75" thickTop="1" x14ac:dyDescent="0.25">
      <c r="A26" s="919" t="s">
        <v>634</v>
      </c>
      <c r="B26" s="919" t="str">
        <f>VLOOKUP(A26, 'Country names'!$A$5:$C$53,3,FALSE)</f>
        <v>SUI</v>
      </c>
      <c r="C26" s="1985" t="s">
        <v>57</v>
      </c>
      <c r="D26" s="79" t="s">
        <v>38</v>
      </c>
      <c r="E26" s="80"/>
      <c r="F26" s="81"/>
      <c r="G26" s="39"/>
      <c r="H26" s="40" t="s">
        <v>38</v>
      </c>
      <c r="I26" s="41"/>
      <c r="J26" s="42"/>
      <c r="K26" s="42" t="s">
        <v>38</v>
      </c>
      <c r="L26" s="42" t="s">
        <v>38</v>
      </c>
      <c r="M26" s="42"/>
      <c r="N26" s="43"/>
      <c r="O26" s="44"/>
      <c r="P26" s="45">
        <v>66</v>
      </c>
      <c r="Q26" s="46"/>
      <c r="R26" s="47" t="s">
        <v>145</v>
      </c>
      <c r="S26" s="48"/>
      <c r="T26" s="49" t="s">
        <v>38</v>
      </c>
      <c r="U26" s="50"/>
      <c r="V26" s="51">
        <v>6.6</v>
      </c>
      <c r="W26" s="49">
        <v>20.399999999999999</v>
      </c>
      <c r="X26" s="50">
        <v>42.5</v>
      </c>
      <c r="Y26" s="52">
        <v>30</v>
      </c>
      <c r="Z26" s="53"/>
      <c r="AA26" s="53"/>
      <c r="AB26" s="54"/>
      <c r="AC26" s="77"/>
    </row>
    <row r="27" spans="1:29" s="75" customFormat="1" ht="15.75" thickBot="1" x14ac:dyDescent="0.3">
      <c r="A27" s="919" t="s">
        <v>634</v>
      </c>
      <c r="B27" s="919" t="str">
        <f>VLOOKUP(A27, 'Country names'!$A$5:$C$53,3,FALSE)</f>
        <v>SUI</v>
      </c>
      <c r="C27" s="1984"/>
      <c r="D27" s="83"/>
      <c r="E27" s="84"/>
      <c r="F27" s="85"/>
      <c r="G27" s="58"/>
      <c r="H27" s="59"/>
      <c r="I27" s="60"/>
      <c r="J27" s="61"/>
      <c r="K27" s="61"/>
      <c r="L27" s="61"/>
      <c r="M27" s="61"/>
      <c r="N27" s="62"/>
      <c r="O27" s="63"/>
      <c r="P27" s="64"/>
      <c r="Q27" s="65"/>
      <c r="R27" s="66"/>
      <c r="S27" s="67"/>
      <c r="T27" s="68"/>
      <c r="U27" s="69"/>
      <c r="V27" s="70"/>
      <c r="W27" s="68"/>
      <c r="X27" s="69"/>
      <c r="Y27" s="71"/>
      <c r="Z27" s="72"/>
      <c r="AA27" s="72"/>
      <c r="AB27" s="73"/>
      <c r="AC27" s="74"/>
    </row>
    <row r="28" spans="1:29" s="78" customFormat="1" ht="15.75" thickTop="1" x14ac:dyDescent="0.25">
      <c r="A28" s="919" t="s">
        <v>634</v>
      </c>
      <c r="B28" s="919" t="str">
        <f>VLOOKUP(A28, 'Country names'!$A$5:$C$53,3,FALSE)</f>
        <v>SUI</v>
      </c>
      <c r="C28" s="1985" t="s">
        <v>58</v>
      </c>
      <c r="D28" s="37" t="s">
        <v>38</v>
      </c>
      <c r="E28" s="80"/>
      <c r="F28" s="81"/>
      <c r="G28" s="39"/>
      <c r="H28" s="40" t="s">
        <v>38</v>
      </c>
      <c r="I28" s="41"/>
      <c r="J28" s="42" t="s">
        <v>38</v>
      </c>
      <c r="K28" s="42" t="s">
        <v>38</v>
      </c>
      <c r="L28" s="42" t="s">
        <v>38</v>
      </c>
      <c r="M28" s="42"/>
      <c r="N28" s="43"/>
      <c r="O28" s="44"/>
      <c r="P28" s="45">
        <v>103</v>
      </c>
      <c r="Q28" s="46"/>
      <c r="R28" s="47" t="s">
        <v>59</v>
      </c>
      <c r="S28" s="48"/>
      <c r="T28" s="49"/>
      <c r="U28" s="50" t="s">
        <v>38</v>
      </c>
      <c r="V28" s="51">
        <v>9.6</v>
      </c>
      <c r="W28" s="49">
        <v>17.7</v>
      </c>
      <c r="X28" s="50">
        <v>37.01</v>
      </c>
      <c r="Y28" s="52">
        <v>30</v>
      </c>
      <c r="Z28" s="53"/>
      <c r="AA28" s="53"/>
      <c r="AB28" s="54"/>
      <c r="AC28" s="77"/>
    </row>
    <row r="29" spans="1:29" s="75" customFormat="1" ht="15.75" thickBot="1" x14ac:dyDescent="0.3">
      <c r="A29" s="919" t="s">
        <v>634</v>
      </c>
      <c r="B29" s="919" t="str">
        <f>VLOOKUP(A29, 'Country names'!$A$5:$C$53,3,FALSE)</f>
        <v>SUI</v>
      </c>
      <c r="C29" s="1984"/>
      <c r="D29" s="56"/>
      <c r="E29" s="57"/>
      <c r="F29" s="58"/>
      <c r="G29" s="58"/>
      <c r="H29" s="59"/>
      <c r="I29" s="60"/>
      <c r="J29" s="61"/>
      <c r="K29" s="61"/>
      <c r="L29" s="61"/>
      <c r="M29" s="61"/>
      <c r="N29" s="62"/>
      <c r="O29" s="63"/>
      <c r="P29" s="64"/>
      <c r="Q29" s="65"/>
      <c r="R29" s="66"/>
      <c r="S29" s="67"/>
      <c r="T29" s="68"/>
      <c r="U29" s="69"/>
      <c r="V29" s="70"/>
      <c r="W29" s="68"/>
      <c r="X29" s="69"/>
      <c r="Y29" s="71"/>
      <c r="Z29" s="72"/>
      <c r="AA29" s="72"/>
      <c r="AB29" s="73"/>
      <c r="AC29" s="74"/>
    </row>
    <row r="30" spans="1:29" s="78" customFormat="1" ht="15.75" thickTop="1" x14ac:dyDescent="0.25">
      <c r="A30" s="919" t="s">
        <v>634</v>
      </c>
      <c r="B30" s="919" t="str">
        <f>VLOOKUP(A30, 'Country names'!$A$5:$C$53,3,FALSE)</f>
        <v>SUI</v>
      </c>
      <c r="C30" s="1985" t="s">
        <v>60</v>
      </c>
      <c r="D30" s="37"/>
      <c r="E30" s="38"/>
      <c r="F30" s="39"/>
      <c r="G30" s="39"/>
      <c r="H30" s="40"/>
      <c r="I30" s="41"/>
      <c r="J30" s="42"/>
      <c r="K30" s="42"/>
      <c r="L30" s="42"/>
      <c r="M30" s="42"/>
      <c r="N30" s="43"/>
      <c r="O30" s="44"/>
      <c r="P30" s="45"/>
      <c r="Q30" s="46"/>
      <c r="R30" s="47"/>
      <c r="S30" s="48"/>
      <c r="T30" s="49"/>
      <c r="U30" s="50"/>
      <c r="V30" s="51"/>
      <c r="W30" s="49"/>
      <c r="X30" s="50"/>
      <c r="Y30" s="52"/>
      <c r="Z30" s="53"/>
      <c r="AA30" s="53"/>
      <c r="AB30" s="54"/>
      <c r="AC30" s="77"/>
    </row>
    <row r="31" spans="1:29" s="75" customFormat="1" ht="15.75" thickBot="1" x14ac:dyDescent="0.3">
      <c r="A31" s="919" t="s">
        <v>634</v>
      </c>
      <c r="B31" s="919" t="str">
        <f>VLOOKUP(A31, 'Country names'!$A$5:$C$53,3,FALSE)</f>
        <v>SUI</v>
      </c>
      <c r="C31" s="1984"/>
      <c r="D31" s="56"/>
      <c r="E31" s="57"/>
      <c r="F31" s="58"/>
      <c r="G31" s="58"/>
      <c r="H31" s="59"/>
      <c r="I31" s="60"/>
      <c r="J31" s="61"/>
      <c r="K31" s="61"/>
      <c r="L31" s="61"/>
      <c r="M31" s="61"/>
      <c r="N31" s="62"/>
      <c r="O31" s="63"/>
      <c r="P31" s="64"/>
      <c r="Q31" s="65"/>
      <c r="R31" s="66"/>
      <c r="S31" s="67"/>
      <c r="T31" s="68"/>
      <c r="U31" s="69"/>
      <c r="V31" s="70"/>
      <c r="W31" s="68"/>
      <c r="X31" s="69"/>
      <c r="Y31" s="71"/>
      <c r="Z31" s="72"/>
      <c r="AA31" s="72"/>
      <c r="AB31" s="73"/>
      <c r="AC31" s="74"/>
    </row>
    <row r="32" spans="1:29" s="78" customFormat="1" ht="15.75" thickTop="1" x14ac:dyDescent="0.25">
      <c r="A32" s="919" t="s">
        <v>634</v>
      </c>
      <c r="B32" s="919" t="str">
        <f>VLOOKUP(A32, 'Country names'!$A$5:$C$53,3,FALSE)</f>
        <v>SUI</v>
      </c>
      <c r="C32" s="1985" t="s">
        <v>61</v>
      </c>
      <c r="D32" s="37" t="s">
        <v>38</v>
      </c>
      <c r="E32" s="80"/>
      <c r="F32" s="81"/>
      <c r="G32" s="39"/>
      <c r="H32" s="40" t="s">
        <v>38</v>
      </c>
      <c r="I32" s="41"/>
      <c r="J32" s="42" t="s">
        <v>38</v>
      </c>
      <c r="K32" s="42" t="s">
        <v>38</v>
      </c>
      <c r="L32" s="42" t="s">
        <v>38</v>
      </c>
      <c r="M32" s="42"/>
      <c r="N32" s="43"/>
      <c r="O32" s="44"/>
      <c r="P32" s="45">
        <v>510</v>
      </c>
      <c r="Q32" s="46"/>
      <c r="R32" s="47" t="s">
        <v>62</v>
      </c>
      <c r="S32" s="48"/>
      <c r="T32" s="49" t="s">
        <v>38</v>
      </c>
      <c r="U32" s="50"/>
      <c r="V32" s="51">
        <v>5.8</v>
      </c>
      <c r="W32" s="49">
        <v>15.3</v>
      </c>
      <c r="X32" s="50">
        <v>46.4</v>
      </c>
      <c r="Y32" s="52">
        <v>50</v>
      </c>
      <c r="Z32" s="53"/>
      <c r="AA32" s="53"/>
      <c r="AB32" s="54"/>
      <c r="AC32" s="77"/>
    </row>
    <row r="33" spans="1:29" s="75" customFormat="1" ht="15.75" thickBot="1" x14ac:dyDescent="0.3">
      <c r="A33" s="919" t="s">
        <v>634</v>
      </c>
      <c r="B33" s="919" t="str">
        <f>VLOOKUP(A33, 'Country names'!$A$5:$C$53,3,FALSE)</f>
        <v>SUI</v>
      </c>
      <c r="C33" s="1984"/>
      <c r="D33" s="83"/>
      <c r="E33" s="768"/>
      <c r="F33" s="769"/>
      <c r="G33" s="58"/>
      <c r="H33" s="59"/>
      <c r="I33" s="60"/>
      <c r="J33" s="61"/>
      <c r="K33" s="61"/>
      <c r="L33" s="61"/>
      <c r="M33" s="61"/>
      <c r="N33" s="62"/>
      <c r="O33" s="63"/>
      <c r="P33" s="64"/>
      <c r="Q33" s="65"/>
      <c r="R33" s="66"/>
      <c r="S33" s="67"/>
      <c r="T33" s="68"/>
      <c r="U33" s="69"/>
      <c r="V33" s="70"/>
      <c r="W33" s="68"/>
      <c r="X33" s="69"/>
      <c r="Y33" s="71"/>
      <c r="Z33" s="72"/>
      <c r="AA33" s="72"/>
      <c r="AB33" s="73"/>
      <c r="AC33" s="74"/>
    </row>
    <row r="34" spans="1:29" s="78" customFormat="1" ht="15.75" thickTop="1" x14ac:dyDescent="0.25">
      <c r="A34" s="919" t="s">
        <v>634</v>
      </c>
      <c r="B34" s="919" t="str">
        <f>VLOOKUP(A34, 'Country names'!$A$5:$C$53,3,FALSE)</f>
        <v>SUI</v>
      </c>
      <c r="C34" s="1986" t="s">
        <v>64</v>
      </c>
      <c r="D34" s="766"/>
      <c r="E34" s="90"/>
      <c r="F34" s="90"/>
      <c r="G34" s="767"/>
      <c r="H34" s="40"/>
      <c r="I34" s="41"/>
      <c r="J34" s="42"/>
      <c r="K34" s="42"/>
      <c r="L34" s="42" t="s">
        <v>38</v>
      </c>
      <c r="M34" s="42"/>
      <c r="N34" s="43" t="s">
        <v>455</v>
      </c>
      <c r="O34" s="44"/>
      <c r="P34" s="45"/>
      <c r="Q34" s="46"/>
      <c r="R34" s="47"/>
      <c r="S34" s="48"/>
      <c r="T34" s="49"/>
      <c r="U34" s="50"/>
      <c r="V34" s="51"/>
      <c r="W34" s="49"/>
      <c r="X34" s="50"/>
      <c r="Y34" s="52"/>
      <c r="Z34" s="53"/>
      <c r="AA34" s="53"/>
      <c r="AB34" s="54"/>
      <c r="AC34" s="77"/>
    </row>
    <row r="35" spans="1:29" s="75" customFormat="1" ht="15.75" thickBot="1" x14ac:dyDescent="0.3">
      <c r="A35" s="919" t="s">
        <v>634</v>
      </c>
      <c r="B35" s="919" t="str">
        <f>VLOOKUP(A35, 'Country names'!$A$5:$C$53,3,FALSE)</f>
        <v>SUI</v>
      </c>
      <c r="C35" s="1987"/>
      <c r="D35" s="83"/>
      <c r="E35" s="84"/>
      <c r="F35" s="85"/>
      <c r="G35" s="58"/>
      <c r="H35" s="59"/>
      <c r="I35" s="60"/>
      <c r="J35" s="61"/>
      <c r="K35" s="61"/>
      <c r="L35" s="61"/>
      <c r="M35" s="61"/>
      <c r="N35" s="62"/>
      <c r="O35" s="63"/>
      <c r="P35" s="64"/>
      <c r="Q35" s="65"/>
      <c r="R35" s="66"/>
      <c r="S35" s="67"/>
      <c r="T35" s="68"/>
      <c r="U35" s="69"/>
      <c r="V35" s="70"/>
      <c r="W35" s="68"/>
      <c r="X35" s="69"/>
      <c r="Y35" s="71"/>
      <c r="Z35" s="72"/>
      <c r="AA35" s="72"/>
      <c r="AB35" s="73"/>
      <c r="AC35" s="74"/>
    </row>
    <row r="36" spans="1:29" s="78" customFormat="1" ht="15.75" thickTop="1" x14ac:dyDescent="0.25">
      <c r="A36" s="919" t="s">
        <v>634</v>
      </c>
      <c r="B36" s="919" t="str">
        <f>VLOOKUP(A36, 'Country names'!$A$5:$C$53,3,FALSE)</f>
        <v>SUI</v>
      </c>
      <c r="C36" s="1985" t="s">
        <v>65</v>
      </c>
      <c r="D36" s="79" t="s">
        <v>38</v>
      </c>
      <c r="E36" s="80"/>
      <c r="F36" s="81"/>
      <c r="G36" s="39"/>
      <c r="H36" s="40" t="s">
        <v>38</v>
      </c>
      <c r="I36" s="41"/>
      <c r="J36" s="42" t="s">
        <v>38</v>
      </c>
      <c r="K36" s="42" t="s">
        <v>38</v>
      </c>
      <c r="L36" s="42" t="s">
        <v>38</v>
      </c>
      <c r="M36" s="42"/>
      <c r="N36" s="43"/>
      <c r="O36" s="44"/>
      <c r="P36" s="45">
        <v>103</v>
      </c>
      <c r="Q36" s="46"/>
      <c r="R36" s="47" t="s">
        <v>66</v>
      </c>
      <c r="S36" s="48"/>
      <c r="T36" s="49" t="s">
        <v>38</v>
      </c>
      <c r="U36" s="50"/>
      <c r="V36" s="51">
        <v>7.6</v>
      </c>
      <c r="W36" s="49">
        <v>15.3</v>
      </c>
      <c r="X36" s="50">
        <v>29.2</v>
      </c>
      <c r="Y36" s="52">
        <v>-20</v>
      </c>
      <c r="Z36" s="53"/>
      <c r="AA36" s="53"/>
      <c r="AB36" s="54"/>
      <c r="AC36" s="77"/>
    </row>
    <row r="37" spans="1:29" s="75" customFormat="1" ht="15.75" thickBot="1" x14ac:dyDescent="0.3">
      <c r="A37" s="919" t="s">
        <v>634</v>
      </c>
      <c r="B37" s="919" t="str">
        <f>VLOOKUP(A37, 'Country names'!$A$5:$C$53,3,FALSE)</f>
        <v>SUI</v>
      </c>
      <c r="C37" s="1984"/>
      <c r="D37" s="56"/>
      <c r="E37" s="762"/>
      <c r="F37" s="763"/>
      <c r="G37" s="58"/>
      <c r="H37" s="59"/>
      <c r="I37" s="60"/>
      <c r="J37" s="61"/>
      <c r="K37" s="61"/>
      <c r="L37" s="61"/>
      <c r="M37" s="61"/>
      <c r="N37" s="62"/>
      <c r="O37" s="63"/>
      <c r="P37" s="64"/>
      <c r="Q37" s="65"/>
      <c r="R37" s="66"/>
      <c r="S37" s="67"/>
      <c r="T37" s="68"/>
      <c r="U37" s="69"/>
      <c r="V37" s="70"/>
      <c r="W37" s="68"/>
      <c r="X37" s="69"/>
      <c r="Y37" s="71"/>
      <c r="Z37" s="72"/>
      <c r="AA37" s="72"/>
      <c r="AB37" s="73"/>
      <c r="AC37" s="74"/>
    </row>
    <row r="38" spans="1:29" s="78" customFormat="1" ht="15.75" thickTop="1" x14ac:dyDescent="0.25">
      <c r="A38" s="919" t="s">
        <v>634</v>
      </c>
      <c r="B38" s="919" t="str">
        <f>VLOOKUP(A38, 'Country names'!$A$5:$C$53,3,FALSE)</f>
        <v>SUI</v>
      </c>
      <c r="C38" s="1985" t="s">
        <v>67</v>
      </c>
      <c r="D38" s="766"/>
      <c r="E38" s="90"/>
      <c r="F38" s="90"/>
      <c r="G38" s="767"/>
      <c r="H38" s="40"/>
      <c r="I38" s="41"/>
      <c r="J38" s="42"/>
      <c r="K38" s="42"/>
      <c r="L38" s="42" t="s">
        <v>38</v>
      </c>
      <c r="M38" s="42"/>
      <c r="N38" s="43" t="s">
        <v>456</v>
      </c>
      <c r="O38" s="44"/>
      <c r="P38" s="45"/>
      <c r="Q38" s="46"/>
      <c r="R38" s="47"/>
      <c r="S38" s="48"/>
      <c r="T38" s="49"/>
      <c r="U38" s="50"/>
      <c r="V38" s="51"/>
      <c r="W38" s="49"/>
      <c r="X38" s="50"/>
      <c r="Y38" s="52"/>
      <c r="Z38" s="53"/>
      <c r="AA38" s="53"/>
      <c r="AB38" s="54"/>
      <c r="AC38" s="77"/>
    </row>
    <row r="39" spans="1:29" s="75" customFormat="1" ht="15.75" thickBot="1" x14ac:dyDescent="0.3">
      <c r="A39" s="919" t="s">
        <v>634</v>
      </c>
      <c r="B39" s="919" t="str">
        <f>VLOOKUP(A39, 'Country names'!$A$5:$C$53,3,FALSE)</f>
        <v>SUI</v>
      </c>
      <c r="C39" s="1984"/>
      <c r="D39" s="83"/>
      <c r="E39" s="84"/>
      <c r="F39" s="85"/>
      <c r="G39" s="58"/>
      <c r="H39" s="59"/>
      <c r="I39" s="60"/>
      <c r="J39" s="61"/>
      <c r="K39" s="61"/>
      <c r="L39" s="61"/>
      <c r="M39" s="61"/>
      <c r="N39" s="62"/>
      <c r="O39" s="63"/>
      <c r="P39" s="64"/>
      <c r="Q39" s="65"/>
      <c r="R39" s="66"/>
      <c r="S39" s="67"/>
      <c r="T39" s="68"/>
      <c r="U39" s="69"/>
      <c r="V39" s="70"/>
      <c r="W39" s="68"/>
      <c r="X39" s="69"/>
      <c r="Y39" s="71"/>
      <c r="Z39" s="72"/>
      <c r="AA39" s="72"/>
      <c r="AB39" s="73"/>
      <c r="AC39" s="74"/>
    </row>
    <row r="40" spans="1:29" s="78" customFormat="1" ht="15.75" thickTop="1" x14ac:dyDescent="0.25">
      <c r="A40" s="919" t="s">
        <v>634</v>
      </c>
      <c r="B40" s="919" t="str">
        <f>VLOOKUP(A40, 'Country names'!$A$5:$C$53,3,FALSE)</f>
        <v>SUI</v>
      </c>
      <c r="C40" s="1985" t="s">
        <v>68</v>
      </c>
      <c r="D40" s="79" t="s">
        <v>38</v>
      </c>
      <c r="E40" s="80"/>
      <c r="F40" s="81"/>
      <c r="G40" s="39"/>
      <c r="H40" s="40" t="s">
        <v>38</v>
      </c>
      <c r="I40" s="41"/>
      <c r="J40" s="42" t="s">
        <v>38</v>
      </c>
      <c r="K40" s="42" t="s">
        <v>38</v>
      </c>
      <c r="L40" s="42" t="s">
        <v>38</v>
      </c>
      <c r="M40" s="42"/>
      <c r="N40" s="43"/>
      <c r="O40" s="44"/>
      <c r="P40" s="45">
        <v>1149</v>
      </c>
      <c r="Q40" s="46"/>
      <c r="R40" s="47" t="s">
        <v>69</v>
      </c>
      <c r="S40" s="48"/>
      <c r="T40" s="49" t="s">
        <v>38</v>
      </c>
      <c r="U40" s="50" t="s">
        <v>38</v>
      </c>
      <c r="V40" s="51">
        <v>2.4</v>
      </c>
      <c r="W40" s="49">
        <v>8.1999999999999993</v>
      </c>
      <c r="X40" s="50">
        <v>26.1</v>
      </c>
      <c r="Y40" s="52">
        <v>200</v>
      </c>
      <c r="Z40" s="53"/>
      <c r="AA40" s="53"/>
      <c r="AB40" s="54"/>
      <c r="AC40" s="77"/>
    </row>
    <row r="41" spans="1:29" s="75" customFormat="1" ht="15.75" thickBot="1" x14ac:dyDescent="0.3">
      <c r="A41" s="919" t="s">
        <v>634</v>
      </c>
      <c r="B41" s="919" t="str">
        <f>VLOOKUP(A41, 'Country names'!$A$5:$C$53,3,FALSE)</f>
        <v>SUI</v>
      </c>
      <c r="C41" s="1984"/>
      <c r="D41" s="83"/>
      <c r="E41" s="768"/>
      <c r="F41" s="769"/>
      <c r="G41" s="58"/>
      <c r="H41" s="59"/>
      <c r="I41" s="60"/>
      <c r="J41" s="61"/>
      <c r="K41" s="61"/>
      <c r="L41" s="61"/>
      <c r="M41" s="61"/>
      <c r="N41" s="62"/>
      <c r="O41" s="63"/>
      <c r="P41" s="64"/>
      <c r="Q41" s="65"/>
      <c r="R41" s="66"/>
      <c r="S41" s="67"/>
      <c r="T41" s="68"/>
      <c r="U41" s="69"/>
      <c r="V41" s="70"/>
      <c r="W41" s="68"/>
      <c r="X41" s="69"/>
      <c r="Y41" s="71"/>
      <c r="Z41" s="72"/>
      <c r="AA41" s="72"/>
      <c r="AB41" s="73"/>
      <c r="AC41" s="74"/>
    </row>
    <row r="42" spans="1:29" s="78" customFormat="1" ht="26.25" customHeight="1" thickTop="1" x14ac:dyDescent="0.25">
      <c r="A42" s="919" t="s">
        <v>634</v>
      </c>
      <c r="B42" s="919" t="str">
        <f>VLOOKUP(A42, 'Country names'!$A$5:$C$53,3,FALSE)</f>
        <v>SUI</v>
      </c>
      <c r="C42" s="1985" t="s">
        <v>70</v>
      </c>
      <c r="D42" s="766"/>
      <c r="E42" s="90"/>
      <c r="F42" s="90"/>
      <c r="G42" s="767"/>
      <c r="H42" s="40"/>
      <c r="I42" s="41"/>
      <c r="J42" s="42"/>
      <c r="K42" s="42"/>
      <c r="L42" s="42"/>
      <c r="M42" s="42"/>
      <c r="N42" s="43" t="s">
        <v>453</v>
      </c>
      <c r="O42" s="44"/>
      <c r="P42" s="45"/>
      <c r="Q42" s="46"/>
      <c r="R42" s="47"/>
      <c r="S42" s="48"/>
      <c r="T42" s="49"/>
      <c r="U42" s="50"/>
      <c r="V42" s="51"/>
      <c r="W42" s="49"/>
      <c r="X42" s="50"/>
      <c r="Y42" s="52"/>
      <c r="Z42" s="53"/>
      <c r="AA42" s="53"/>
      <c r="AB42" s="54" t="s">
        <v>457</v>
      </c>
      <c r="AC42" s="77"/>
    </row>
    <row r="43" spans="1:29" s="75" customFormat="1" ht="15.75" thickBot="1" x14ac:dyDescent="0.3">
      <c r="A43" s="919" t="s">
        <v>634</v>
      </c>
      <c r="B43" s="919" t="str">
        <f>VLOOKUP(A43, 'Country names'!$A$5:$C$53,3,FALSE)</f>
        <v>SUI</v>
      </c>
      <c r="C43" s="1984"/>
      <c r="D43" s="56"/>
      <c r="E43" s="57"/>
      <c r="F43" s="58"/>
      <c r="G43" s="58"/>
      <c r="H43" s="59"/>
      <c r="I43" s="60"/>
      <c r="J43" s="61"/>
      <c r="K43" s="61"/>
      <c r="L43" s="61"/>
      <c r="M43" s="61"/>
      <c r="N43" s="62"/>
      <c r="O43" s="63"/>
      <c r="P43" s="64"/>
      <c r="Q43" s="65"/>
      <c r="R43" s="66"/>
      <c r="S43" s="67"/>
      <c r="T43" s="68"/>
      <c r="U43" s="69"/>
      <c r="V43" s="70"/>
      <c r="W43" s="68"/>
      <c r="X43" s="69"/>
      <c r="Y43" s="71"/>
      <c r="Z43" s="72"/>
      <c r="AA43" s="72"/>
      <c r="AB43" s="73"/>
      <c r="AC43" s="74"/>
    </row>
    <row r="44" spans="1:29" s="78" customFormat="1" ht="30.75" thickTop="1" x14ac:dyDescent="0.25">
      <c r="A44" s="919" t="s">
        <v>634</v>
      </c>
      <c r="B44" s="919" t="str">
        <f>VLOOKUP(A44, 'Country names'!$A$5:$C$53,3,FALSE)</f>
        <v>SUI</v>
      </c>
      <c r="C44" s="1985" t="s">
        <v>71</v>
      </c>
      <c r="D44" s="79" t="s">
        <v>38</v>
      </c>
      <c r="E44" s="80"/>
      <c r="F44" s="81"/>
      <c r="G44" s="39"/>
      <c r="H44" s="40" t="s">
        <v>38</v>
      </c>
      <c r="I44" s="41"/>
      <c r="J44" s="42" t="s">
        <v>38</v>
      </c>
      <c r="K44" s="42" t="s">
        <v>38</v>
      </c>
      <c r="L44" s="42" t="s">
        <v>38</v>
      </c>
      <c r="M44" s="42"/>
      <c r="N44" s="43"/>
      <c r="O44" s="44"/>
      <c r="P44" s="45">
        <v>873</v>
      </c>
      <c r="Q44" s="46"/>
      <c r="R44" s="82" t="s">
        <v>72</v>
      </c>
      <c r="S44" s="48"/>
      <c r="T44" s="49" t="s">
        <v>38</v>
      </c>
      <c r="U44" s="50"/>
      <c r="V44" s="51">
        <v>1.6</v>
      </c>
      <c r="W44" s="49">
        <v>7.2</v>
      </c>
      <c r="X44" s="50">
        <v>20.6</v>
      </c>
      <c r="Y44" s="52">
        <v>50</v>
      </c>
      <c r="Z44" s="53" t="s">
        <v>458</v>
      </c>
      <c r="AA44" s="53"/>
      <c r="AB44" s="54"/>
      <c r="AC44" s="77"/>
    </row>
    <row r="45" spans="1:29" s="75" customFormat="1" ht="15.75" thickBot="1" x14ac:dyDescent="0.3">
      <c r="A45" s="919" t="s">
        <v>634</v>
      </c>
      <c r="B45" s="919" t="str">
        <f>VLOOKUP(A45, 'Country names'!$A$5:$C$53,3,FALSE)</f>
        <v>SUI</v>
      </c>
      <c r="C45" s="1984"/>
      <c r="D45" s="56"/>
      <c r="E45" s="57"/>
      <c r="F45" s="58"/>
      <c r="G45" s="58"/>
      <c r="H45" s="59"/>
      <c r="I45" s="60"/>
      <c r="J45" s="61"/>
      <c r="K45" s="61"/>
      <c r="L45" s="61"/>
      <c r="M45" s="61"/>
      <c r="N45" s="62"/>
      <c r="O45" s="63"/>
      <c r="P45" s="64"/>
      <c r="Q45" s="65"/>
      <c r="R45" s="66"/>
      <c r="S45" s="67"/>
      <c r="T45" s="68"/>
      <c r="U45" s="69"/>
      <c r="V45" s="70"/>
      <c r="W45" s="68"/>
      <c r="X45" s="69"/>
      <c r="Y45" s="71"/>
      <c r="Z45" s="72"/>
      <c r="AA45" s="72"/>
      <c r="AB45" s="73"/>
      <c r="AC45" s="74"/>
    </row>
    <row r="46" spans="1:29" s="78" customFormat="1" ht="15.75" thickTop="1" x14ac:dyDescent="0.25">
      <c r="A46" s="919" t="s">
        <v>634</v>
      </c>
      <c r="B46" s="919" t="str">
        <f>VLOOKUP(A46, 'Country names'!$A$5:$C$53,3,FALSE)</f>
        <v>SUI</v>
      </c>
      <c r="C46" s="1985" t="s">
        <v>73</v>
      </c>
      <c r="D46" s="79" t="s">
        <v>459</v>
      </c>
      <c r="E46" s="80"/>
      <c r="F46" s="81"/>
      <c r="G46" s="39"/>
      <c r="H46" s="40" t="s">
        <v>459</v>
      </c>
      <c r="I46" s="41"/>
      <c r="J46" s="42"/>
      <c r="K46" s="42" t="s">
        <v>459</v>
      </c>
      <c r="L46" s="42"/>
      <c r="M46" s="42"/>
      <c r="N46" s="43"/>
      <c r="O46" s="44"/>
      <c r="P46" s="45"/>
      <c r="Q46" s="46"/>
      <c r="R46" s="47"/>
      <c r="S46" s="48" t="s">
        <v>459</v>
      </c>
      <c r="T46" s="49"/>
      <c r="U46" s="50"/>
      <c r="V46" s="51"/>
      <c r="W46" s="49"/>
      <c r="X46" s="50"/>
      <c r="Y46" s="52"/>
      <c r="Z46" s="53"/>
      <c r="AA46" s="53"/>
      <c r="AB46" s="54" t="s">
        <v>460</v>
      </c>
      <c r="AC46" s="77"/>
    </row>
    <row r="47" spans="1:29" s="75" customFormat="1" ht="15.75" thickBot="1" x14ac:dyDescent="0.3">
      <c r="A47" s="919" t="s">
        <v>634</v>
      </c>
      <c r="B47" s="919" t="str">
        <f>VLOOKUP(A47, 'Country names'!$A$5:$C$53,3,FALSE)</f>
        <v>SUI</v>
      </c>
      <c r="C47" s="1984"/>
      <c r="D47" s="56"/>
      <c r="E47" s="762"/>
      <c r="F47" s="763"/>
      <c r="G47" s="58"/>
      <c r="H47" s="59"/>
      <c r="I47" s="60"/>
      <c r="J47" s="61"/>
      <c r="K47" s="61"/>
      <c r="L47" s="61"/>
      <c r="M47" s="61"/>
      <c r="N47" s="62"/>
      <c r="O47" s="63"/>
      <c r="P47" s="64"/>
      <c r="Q47" s="65"/>
      <c r="R47" s="66"/>
      <c r="S47" s="67"/>
      <c r="T47" s="68"/>
      <c r="U47" s="69"/>
      <c r="V47" s="70"/>
      <c r="W47" s="68"/>
      <c r="X47" s="69"/>
      <c r="Y47" s="71"/>
      <c r="Z47" s="72"/>
      <c r="AA47" s="72"/>
      <c r="AB47" s="73"/>
      <c r="AC47" s="74"/>
    </row>
    <row r="48" spans="1:29" s="78" customFormat="1" ht="15.75" thickTop="1" x14ac:dyDescent="0.25">
      <c r="A48" s="919" t="s">
        <v>634</v>
      </c>
      <c r="B48" s="919" t="str">
        <f>VLOOKUP(A48, 'Country names'!$A$5:$C$53,3,FALSE)</f>
        <v>SUI</v>
      </c>
      <c r="C48" s="1985" t="s">
        <v>74</v>
      </c>
      <c r="D48" s="766"/>
      <c r="E48" s="90"/>
      <c r="F48" s="90"/>
      <c r="G48" s="767"/>
      <c r="H48" s="40"/>
      <c r="I48" s="41"/>
      <c r="J48" s="42"/>
      <c r="K48" s="42"/>
      <c r="L48" s="42"/>
      <c r="M48" s="42"/>
      <c r="N48" s="43" t="s">
        <v>453</v>
      </c>
      <c r="O48" s="44"/>
      <c r="P48" s="45"/>
      <c r="Q48" s="46"/>
      <c r="R48" s="47"/>
      <c r="S48" s="48"/>
      <c r="T48" s="49"/>
      <c r="U48" s="50"/>
      <c r="V48" s="51"/>
      <c r="W48" s="49"/>
      <c r="X48" s="50"/>
      <c r="Y48" s="52"/>
      <c r="Z48" s="53"/>
      <c r="AA48" s="53"/>
      <c r="AB48" s="54"/>
      <c r="AC48" s="77"/>
    </row>
    <row r="49" spans="1:29" s="75" customFormat="1" ht="15.75" thickBot="1" x14ac:dyDescent="0.3">
      <c r="A49" s="919" t="s">
        <v>634</v>
      </c>
      <c r="B49" s="919" t="str">
        <f>VLOOKUP(A49, 'Country names'!$A$5:$C$53,3,FALSE)</f>
        <v>SUI</v>
      </c>
      <c r="C49" s="1984"/>
      <c r="D49" s="56"/>
      <c r="E49" s="57"/>
      <c r="F49" s="58"/>
      <c r="G49" s="58"/>
      <c r="H49" s="59"/>
      <c r="I49" s="60"/>
      <c r="J49" s="61"/>
      <c r="K49" s="61"/>
      <c r="L49" s="61"/>
      <c r="M49" s="61"/>
      <c r="N49" s="62"/>
      <c r="O49" s="63"/>
      <c r="P49" s="64"/>
      <c r="Q49" s="65"/>
      <c r="R49" s="66"/>
      <c r="S49" s="67"/>
      <c r="T49" s="68"/>
      <c r="U49" s="69"/>
      <c r="V49" s="70"/>
      <c r="W49" s="68"/>
      <c r="X49" s="69"/>
      <c r="Y49" s="71"/>
      <c r="Z49" s="72"/>
      <c r="AA49" s="72"/>
      <c r="AB49" s="73"/>
      <c r="AC49" s="74"/>
    </row>
    <row r="50" spans="1:29" s="78" customFormat="1" ht="15.75" thickTop="1" x14ac:dyDescent="0.25">
      <c r="A50" s="919" t="s">
        <v>634</v>
      </c>
      <c r="B50" s="919" t="str">
        <f>VLOOKUP(A50, 'Country names'!$A$5:$C$53,3,FALSE)</f>
        <v>SUI</v>
      </c>
      <c r="C50" s="1985" t="s">
        <v>75</v>
      </c>
      <c r="D50" s="79" t="s">
        <v>38</v>
      </c>
      <c r="E50" s="80"/>
      <c r="F50" s="81"/>
      <c r="G50" s="39"/>
      <c r="H50" s="40" t="s">
        <v>38</v>
      </c>
      <c r="I50" s="41"/>
      <c r="J50" s="42" t="s">
        <v>38</v>
      </c>
      <c r="K50" s="42" t="s">
        <v>38</v>
      </c>
      <c r="L50" s="42" t="s">
        <v>38</v>
      </c>
      <c r="M50" s="42"/>
      <c r="N50" s="43"/>
      <c r="O50" s="44"/>
      <c r="P50" s="45">
        <v>52</v>
      </c>
      <c r="Q50" s="46"/>
      <c r="R50" s="47" t="s">
        <v>76</v>
      </c>
      <c r="S50" s="48"/>
      <c r="T50" s="49"/>
      <c r="U50" s="50" t="s">
        <v>38</v>
      </c>
      <c r="V50" s="51">
        <v>0.9</v>
      </c>
      <c r="W50" s="49">
        <v>3.9</v>
      </c>
      <c r="X50" s="50">
        <v>7.9</v>
      </c>
      <c r="Y50" s="52">
        <v>200</v>
      </c>
      <c r="Z50" s="53"/>
      <c r="AA50" s="53"/>
      <c r="AB50" s="54"/>
      <c r="AC50" s="77"/>
    </row>
    <row r="51" spans="1:29" s="75" customFormat="1" ht="15.75" thickBot="1" x14ac:dyDescent="0.3">
      <c r="A51" s="919" t="s">
        <v>634</v>
      </c>
      <c r="B51" s="919" t="str">
        <f>VLOOKUP(A51, 'Country names'!$A$5:$C$53,3,FALSE)</f>
        <v>SUI</v>
      </c>
      <c r="C51" s="1984"/>
      <c r="D51" s="56"/>
      <c r="E51" s="762"/>
      <c r="F51" s="763"/>
      <c r="G51" s="58"/>
      <c r="H51" s="59"/>
      <c r="I51" s="60"/>
      <c r="J51" s="61"/>
      <c r="K51" s="61"/>
      <c r="L51" s="61"/>
      <c r="M51" s="61"/>
      <c r="N51" s="62"/>
      <c r="O51" s="63"/>
      <c r="P51" s="64"/>
      <c r="Q51" s="65"/>
      <c r="R51" s="66"/>
      <c r="S51" s="67"/>
      <c r="T51" s="68"/>
      <c r="U51" s="69"/>
      <c r="V51" s="70"/>
      <c r="W51" s="68"/>
      <c r="X51" s="69"/>
      <c r="Y51" s="71"/>
      <c r="Z51" s="72"/>
      <c r="AA51" s="72"/>
      <c r="AB51" s="73"/>
      <c r="AC51" s="74"/>
    </row>
    <row r="52" spans="1:29" s="78" customFormat="1" ht="15.75" thickTop="1" x14ac:dyDescent="0.25">
      <c r="A52" s="919" t="s">
        <v>634</v>
      </c>
      <c r="B52" s="919" t="str">
        <f>VLOOKUP(A52, 'Country names'!$A$5:$C$53,3,FALSE)</f>
        <v>SUI</v>
      </c>
      <c r="C52" s="1985" t="s">
        <v>77</v>
      </c>
      <c r="D52" s="766"/>
      <c r="E52" s="90"/>
      <c r="F52" s="90"/>
      <c r="G52" s="767"/>
      <c r="H52" s="40"/>
      <c r="I52" s="41"/>
      <c r="J52" s="42"/>
      <c r="K52" s="42"/>
      <c r="L52" s="42"/>
      <c r="M52" s="42" t="s">
        <v>38</v>
      </c>
      <c r="N52" s="43" t="s">
        <v>454</v>
      </c>
      <c r="O52" s="44"/>
      <c r="P52" s="45"/>
      <c r="Q52" s="46"/>
      <c r="R52" s="47"/>
      <c r="S52" s="48"/>
      <c r="T52" s="49"/>
      <c r="U52" s="50"/>
      <c r="V52" s="51"/>
      <c r="W52" s="49"/>
      <c r="X52" s="50"/>
      <c r="Y52" s="52"/>
      <c r="Z52" s="53"/>
      <c r="AA52" s="53"/>
      <c r="AB52" s="54"/>
      <c r="AC52" s="77"/>
    </row>
    <row r="53" spans="1:29" s="75" customFormat="1" ht="15.75" thickBot="1" x14ac:dyDescent="0.3">
      <c r="A53" s="919" t="s">
        <v>634</v>
      </c>
      <c r="B53" s="919" t="str">
        <f>VLOOKUP(A53, 'Country names'!$A$5:$C$53,3,FALSE)</f>
        <v>SUI</v>
      </c>
      <c r="C53" s="1984"/>
      <c r="D53" s="56"/>
      <c r="E53" s="57"/>
      <c r="F53" s="58"/>
      <c r="G53" s="58"/>
      <c r="H53" s="59"/>
      <c r="I53" s="60"/>
      <c r="J53" s="61"/>
      <c r="K53" s="61"/>
      <c r="L53" s="61"/>
      <c r="M53" s="61"/>
      <c r="N53" s="62"/>
      <c r="O53" s="63"/>
      <c r="P53" s="64"/>
      <c r="Q53" s="65"/>
      <c r="R53" s="66"/>
      <c r="S53" s="67"/>
      <c r="T53" s="68"/>
      <c r="U53" s="69"/>
      <c r="V53" s="70"/>
      <c r="W53" s="68"/>
      <c r="X53" s="69"/>
      <c r="Y53" s="71"/>
      <c r="Z53" s="72"/>
      <c r="AA53" s="72"/>
      <c r="AB53" s="73"/>
      <c r="AC53" s="74"/>
    </row>
    <row r="54" spans="1:29" s="78" customFormat="1" ht="15.75" thickTop="1" x14ac:dyDescent="0.25">
      <c r="A54" s="919" t="s">
        <v>634</v>
      </c>
      <c r="B54" s="919" t="str">
        <f>VLOOKUP(A54, 'Country names'!$A$5:$C$53,3,FALSE)</f>
        <v>SUI</v>
      </c>
      <c r="C54" s="1985" t="s">
        <v>78</v>
      </c>
      <c r="D54" s="79" t="s">
        <v>38</v>
      </c>
      <c r="E54" s="80"/>
      <c r="F54" s="81"/>
      <c r="G54" s="39"/>
      <c r="H54" s="40" t="s">
        <v>38</v>
      </c>
      <c r="I54" s="41"/>
      <c r="J54" s="42" t="s">
        <v>38</v>
      </c>
      <c r="K54" s="42" t="s">
        <v>38</v>
      </c>
      <c r="L54" s="42" t="s">
        <v>38</v>
      </c>
      <c r="M54" s="42"/>
      <c r="N54" s="43"/>
      <c r="O54" s="44"/>
      <c r="P54" s="45">
        <v>540</v>
      </c>
      <c r="Q54" s="46"/>
      <c r="R54" s="47" t="s">
        <v>79</v>
      </c>
      <c r="S54" s="48"/>
      <c r="T54" s="49" t="s">
        <v>38</v>
      </c>
      <c r="U54" s="50" t="s">
        <v>38</v>
      </c>
      <c r="V54" s="51">
        <v>1.8</v>
      </c>
      <c r="W54" s="49">
        <v>4.2</v>
      </c>
      <c r="X54" s="50">
        <v>6.8</v>
      </c>
      <c r="Y54" s="52">
        <v>100</v>
      </c>
      <c r="Z54" s="53"/>
      <c r="AA54" s="53"/>
      <c r="AB54" s="54"/>
      <c r="AC54" s="77"/>
    </row>
    <row r="55" spans="1:29" s="75" customFormat="1" ht="15.75" thickBot="1" x14ac:dyDescent="0.3">
      <c r="A55" s="919" t="s">
        <v>634</v>
      </c>
      <c r="B55" s="919" t="str">
        <f>VLOOKUP(A55, 'Country names'!$A$5:$C$53,3,FALSE)</f>
        <v>SUI</v>
      </c>
      <c r="C55" s="1984"/>
      <c r="D55" s="56"/>
      <c r="E55" s="57"/>
      <c r="F55" s="58"/>
      <c r="G55" s="58"/>
      <c r="H55" s="59"/>
      <c r="I55" s="60"/>
      <c r="J55" s="61"/>
      <c r="K55" s="61"/>
      <c r="L55" s="61"/>
      <c r="M55" s="61"/>
      <c r="N55" s="62"/>
      <c r="O55" s="63"/>
      <c r="P55" s="64"/>
      <c r="Q55" s="65"/>
      <c r="R55" s="66"/>
      <c r="S55" s="67"/>
      <c r="T55" s="68"/>
      <c r="U55" s="69"/>
      <c r="V55" s="70"/>
      <c r="W55" s="68"/>
      <c r="X55" s="69"/>
      <c r="Y55" s="71"/>
      <c r="Z55" s="72"/>
      <c r="AA55" s="72"/>
      <c r="AB55" s="73"/>
      <c r="AC55" s="74"/>
    </row>
    <row r="56" spans="1:29" s="78" customFormat="1" ht="15.75" thickTop="1" x14ac:dyDescent="0.25">
      <c r="A56" s="919" t="s">
        <v>634</v>
      </c>
      <c r="B56" s="919" t="str">
        <f>VLOOKUP(A56, 'Country names'!$A$5:$C$53,3,FALSE)</f>
        <v>SUI</v>
      </c>
      <c r="C56" s="1985" t="s">
        <v>80</v>
      </c>
      <c r="D56" s="79"/>
      <c r="E56" s="80"/>
      <c r="F56" s="81"/>
      <c r="G56" s="39"/>
      <c r="H56" s="40"/>
      <c r="I56" s="41"/>
      <c r="J56" s="42"/>
      <c r="K56" s="42"/>
      <c r="L56" s="42"/>
      <c r="M56" s="42"/>
      <c r="N56" s="43"/>
      <c r="O56" s="44"/>
      <c r="P56" s="45"/>
      <c r="Q56" s="46"/>
      <c r="R56" s="47" t="s">
        <v>81</v>
      </c>
      <c r="S56" s="48"/>
      <c r="T56" s="49"/>
      <c r="U56" s="50"/>
      <c r="V56" s="51"/>
      <c r="W56" s="49"/>
      <c r="X56" s="50"/>
      <c r="Y56" s="52"/>
      <c r="Z56" s="53"/>
      <c r="AA56" s="53"/>
      <c r="AB56" s="54" t="s">
        <v>457</v>
      </c>
      <c r="AC56" s="77"/>
    </row>
    <row r="57" spans="1:29" s="75" customFormat="1" ht="15.75" thickBot="1" x14ac:dyDescent="0.3">
      <c r="A57" s="919" t="s">
        <v>634</v>
      </c>
      <c r="B57" s="919" t="str">
        <f>VLOOKUP(A57, 'Country names'!$A$5:$C$53,3,FALSE)</f>
        <v>SUI</v>
      </c>
      <c r="C57" s="1984"/>
      <c r="D57" s="56"/>
      <c r="E57" s="57"/>
      <c r="F57" s="58"/>
      <c r="G57" s="58"/>
      <c r="H57" s="59"/>
      <c r="I57" s="60"/>
      <c r="J57" s="61"/>
      <c r="K57" s="61"/>
      <c r="L57" s="61"/>
      <c r="M57" s="61"/>
      <c r="N57" s="62"/>
      <c r="O57" s="63"/>
      <c r="P57" s="64"/>
      <c r="Q57" s="65"/>
      <c r="R57" s="66"/>
      <c r="S57" s="67"/>
      <c r="T57" s="68"/>
      <c r="U57" s="69"/>
      <c r="V57" s="70"/>
      <c r="W57" s="68"/>
      <c r="X57" s="69"/>
      <c r="Y57" s="71"/>
      <c r="Z57" s="72"/>
      <c r="AA57" s="72"/>
      <c r="AB57" s="73"/>
      <c r="AC57" s="74"/>
    </row>
    <row r="58" spans="1:29" s="78" customFormat="1" ht="15.75" thickTop="1" x14ac:dyDescent="0.25">
      <c r="A58" s="919" t="s">
        <v>634</v>
      </c>
      <c r="B58" s="919" t="str">
        <f>VLOOKUP(A58, 'Country names'!$A$5:$C$53,3,FALSE)</f>
        <v>SUI</v>
      </c>
      <c r="C58" s="1985" t="s">
        <v>82</v>
      </c>
      <c r="D58" s="79" t="s">
        <v>38</v>
      </c>
      <c r="E58" s="80"/>
      <c r="F58" s="81"/>
      <c r="G58" s="39"/>
      <c r="H58" s="40" t="s">
        <v>38</v>
      </c>
      <c r="I58" s="41"/>
      <c r="J58" s="42" t="s">
        <v>38</v>
      </c>
      <c r="K58" s="42" t="s">
        <v>38</v>
      </c>
      <c r="L58" s="42" t="s">
        <v>38</v>
      </c>
      <c r="M58" s="42"/>
      <c r="N58" s="43"/>
      <c r="O58" s="44"/>
      <c r="P58" s="45">
        <v>775</v>
      </c>
      <c r="Q58" s="46"/>
      <c r="R58" s="47" t="s">
        <v>83</v>
      </c>
      <c r="S58" s="48"/>
      <c r="T58" s="49"/>
      <c r="U58" s="50" t="s">
        <v>38</v>
      </c>
      <c r="V58" s="51">
        <v>0.5</v>
      </c>
      <c r="W58" s="49">
        <v>2.2999999999999998</v>
      </c>
      <c r="X58" s="50">
        <v>5.7</v>
      </c>
      <c r="Y58" s="52">
        <v>100</v>
      </c>
      <c r="Z58" s="53"/>
      <c r="AA58" s="53"/>
      <c r="AB58" s="54"/>
      <c r="AC58" s="77"/>
    </row>
    <row r="59" spans="1:29" s="75" customFormat="1" ht="15.75" thickBot="1" x14ac:dyDescent="0.3">
      <c r="A59" s="919" t="s">
        <v>634</v>
      </c>
      <c r="B59" s="919" t="str">
        <f>VLOOKUP(A59, 'Country names'!$A$5:$C$53,3,FALSE)</f>
        <v>SUI</v>
      </c>
      <c r="C59" s="1984"/>
      <c r="D59" s="83"/>
      <c r="E59" s="768"/>
      <c r="F59" s="769"/>
      <c r="G59" s="58"/>
      <c r="H59" s="59"/>
      <c r="I59" s="60"/>
      <c r="J59" s="61"/>
      <c r="K59" s="61"/>
      <c r="L59" s="61"/>
      <c r="M59" s="61"/>
      <c r="N59" s="62"/>
      <c r="O59" s="63"/>
      <c r="P59" s="64"/>
      <c r="Q59" s="65"/>
      <c r="R59" s="66"/>
      <c r="S59" s="67"/>
      <c r="T59" s="68"/>
      <c r="U59" s="69"/>
      <c r="V59" s="70"/>
      <c r="W59" s="68"/>
      <c r="X59" s="69"/>
      <c r="Y59" s="71"/>
      <c r="Z59" s="72"/>
      <c r="AA59" s="72"/>
      <c r="AB59" s="73"/>
      <c r="AC59" s="74"/>
    </row>
    <row r="60" spans="1:29" s="78" customFormat="1" ht="15.75" thickTop="1" x14ac:dyDescent="0.25">
      <c r="A60" s="919" t="s">
        <v>634</v>
      </c>
      <c r="B60" s="919" t="str">
        <f>VLOOKUP(A60, 'Country names'!$A$5:$C$53,3,FALSE)</f>
        <v>SUI</v>
      </c>
      <c r="C60" s="1985" t="s">
        <v>84</v>
      </c>
      <c r="D60" s="766"/>
      <c r="E60" s="90"/>
      <c r="F60" s="90"/>
      <c r="G60" s="767"/>
      <c r="H60" s="40"/>
      <c r="I60" s="41"/>
      <c r="J60" s="42"/>
      <c r="K60" s="42"/>
      <c r="L60" s="42"/>
      <c r="M60" s="42"/>
      <c r="N60" s="43" t="s">
        <v>454</v>
      </c>
      <c r="O60" s="44"/>
      <c r="P60" s="45"/>
      <c r="Q60" s="46"/>
      <c r="R60" s="47"/>
      <c r="S60" s="48"/>
      <c r="T60" s="49"/>
      <c r="U60" s="50"/>
      <c r="V60" s="51"/>
      <c r="W60" s="49"/>
      <c r="X60" s="50"/>
      <c r="Y60" s="52"/>
      <c r="Z60" s="53"/>
      <c r="AA60" s="53"/>
      <c r="AB60" s="54"/>
      <c r="AC60" s="77"/>
    </row>
    <row r="61" spans="1:29" s="75" customFormat="1" ht="15.75" thickBot="1" x14ac:dyDescent="0.3">
      <c r="A61" s="919" t="s">
        <v>634</v>
      </c>
      <c r="B61" s="919" t="str">
        <f>VLOOKUP(A61, 'Country names'!$A$5:$C$53,3,FALSE)</f>
        <v>SUI</v>
      </c>
      <c r="C61" s="1984"/>
      <c r="D61" s="56"/>
      <c r="E61" s="57"/>
      <c r="F61" s="58"/>
      <c r="G61" s="58"/>
      <c r="H61" s="59"/>
      <c r="I61" s="60"/>
      <c r="J61" s="61"/>
      <c r="K61" s="61"/>
      <c r="L61" s="61"/>
      <c r="M61" s="61"/>
      <c r="N61" s="62"/>
      <c r="O61" s="63"/>
      <c r="P61" s="64"/>
      <c r="Q61" s="65"/>
      <c r="R61" s="66"/>
      <c r="S61" s="67"/>
      <c r="T61" s="68"/>
      <c r="U61" s="69"/>
      <c r="V61" s="70"/>
      <c r="W61" s="68"/>
      <c r="X61" s="69"/>
      <c r="Y61" s="71"/>
      <c r="Z61" s="72"/>
      <c r="AA61" s="72"/>
      <c r="AB61" s="73"/>
      <c r="AC61" s="74"/>
    </row>
    <row r="62" spans="1:29" s="78" customFormat="1" ht="15.75" thickTop="1" x14ac:dyDescent="0.25">
      <c r="A62" s="919" t="s">
        <v>634</v>
      </c>
      <c r="B62" s="919" t="str">
        <f>VLOOKUP(A62, 'Country names'!$A$5:$C$53,3,FALSE)</f>
        <v>SUI</v>
      </c>
      <c r="C62" s="1985" t="s">
        <v>85</v>
      </c>
      <c r="D62" s="79" t="s">
        <v>38</v>
      </c>
      <c r="E62" s="80"/>
      <c r="F62" s="81"/>
      <c r="G62" s="39"/>
      <c r="H62" s="40" t="s">
        <v>38</v>
      </c>
      <c r="I62" s="41"/>
      <c r="J62" s="42" t="s">
        <v>38</v>
      </c>
      <c r="K62" s="42" t="s">
        <v>38</v>
      </c>
      <c r="L62" s="42" t="s">
        <v>38</v>
      </c>
      <c r="M62" s="42"/>
      <c r="N62" s="43"/>
      <c r="O62" s="44"/>
      <c r="P62" s="45">
        <v>1036</v>
      </c>
      <c r="Q62" s="46"/>
      <c r="R62" s="47" t="s">
        <v>86</v>
      </c>
      <c r="S62" s="48"/>
      <c r="T62" s="49" t="s">
        <v>38</v>
      </c>
      <c r="U62" s="50"/>
      <c r="V62" s="51">
        <v>0.3</v>
      </c>
      <c r="W62" s="49">
        <v>2.7</v>
      </c>
      <c r="X62" s="50">
        <v>7.9</v>
      </c>
      <c r="Y62" s="52">
        <v>50</v>
      </c>
      <c r="Z62" s="53" t="s">
        <v>458</v>
      </c>
      <c r="AA62" s="53"/>
      <c r="AB62" s="54"/>
      <c r="AC62" s="77"/>
    </row>
    <row r="63" spans="1:29" s="75" customFormat="1" ht="15.75" thickBot="1" x14ac:dyDescent="0.3">
      <c r="A63" s="919" t="s">
        <v>634</v>
      </c>
      <c r="B63" s="919" t="str">
        <f>VLOOKUP(A63, 'Country names'!$A$5:$C$53,3,FALSE)</f>
        <v>SUI</v>
      </c>
      <c r="C63" s="1984"/>
      <c r="D63" s="56"/>
      <c r="E63" s="762"/>
      <c r="F63" s="763"/>
      <c r="G63" s="58"/>
      <c r="H63" s="59"/>
      <c r="I63" s="60"/>
      <c r="J63" s="61"/>
      <c r="K63" s="61"/>
      <c r="L63" s="61"/>
      <c r="M63" s="61"/>
      <c r="N63" s="62"/>
      <c r="O63" s="63"/>
      <c r="P63" s="64"/>
      <c r="Q63" s="65"/>
      <c r="R63" s="66"/>
      <c r="S63" s="67"/>
      <c r="T63" s="68"/>
      <c r="U63" s="69"/>
      <c r="V63" s="70"/>
      <c r="W63" s="68"/>
      <c r="X63" s="69"/>
      <c r="Y63" s="71"/>
      <c r="Z63" s="72"/>
      <c r="AA63" s="72"/>
      <c r="AB63" s="73"/>
      <c r="AC63" s="74"/>
    </row>
    <row r="64" spans="1:29" s="78" customFormat="1" ht="15.75" thickTop="1" x14ac:dyDescent="0.25">
      <c r="A64" s="919" t="s">
        <v>634</v>
      </c>
      <c r="B64" s="919" t="str">
        <f>VLOOKUP(A64, 'Country names'!$A$5:$C$53,3,FALSE)</f>
        <v>SUI</v>
      </c>
      <c r="C64" s="1985" t="s">
        <v>87</v>
      </c>
      <c r="D64" s="766"/>
      <c r="E64" s="90"/>
      <c r="F64" s="90"/>
      <c r="G64" s="767"/>
      <c r="H64" s="40"/>
      <c r="I64" s="41"/>
      <c r="J64" s="42"/>
      <c r="K64" s="42"/>
      <c r="L64" s="42"/>
      <c r="M64" s="42"/>
      <c r="N64" s="43" t="s">
        <v>461</v>
      </c>
      <c r="O64" s="44"/>
      <c r="P64" s="45"/>
      <c r="Q64" s="46"/>
      <c r="R64" s="47"/>
      <c r="S64" s="48"/>
      <c r="T64" s="49"/>
      <c r="U64" s="50"/>
      <c r="V64" s="51"/>
      <c r="W64" s="49"/>
      <c r="X64" s="50"/>
      <c r="Y64" s="52"/>
      <c r="Z64" s="53"/>
      <c r="AA64" s="53"/>
      <c r="AB64" s="54"/>
      <c r="AC64" s="77"/>
    </row>
    <row r="65" spans="1:29" s="75" customFormat="1" ht="15.75" thickBot="1" x14ac:dyDescent="0.3">
      <c r="A65" s="919" t="s">
        <v>634</v>
      </c>
      <c r="B65" s="919" t="str">
        <f>VLOOKUP(A65, 'Country names'!$A$5:$C$53,3,FALSE)</f>
        <v>SUI</v>
      </c>
      <c r="C65" s="1984"/>
      <c r="D65" s="56"/>
      <c r="E65" s="57"/>
      <c r="F65" s="58"/>
      <c r="G65" s="58"/>
      <c r="H65" s="59"/>
      <c r="I65" s="60"/>
      <c r="J65" s="61"/>
      <c r="K65" s="61"/>
      <c r="L65" s="61"/>
      <c r="M65" s="61"/>
      <c r="N65" s="62"/>
      <c r="O65" s="63"/>
      <c r="P65" s="64"/>
      <c r="Q65" s="65"/>
      <c r="R65" s="66"/>
      <c r="S65" s="67"/>
      <c r="T65" s="68"/>
      <c r="U65" s="69"/>
      <c r="V65" s="70"/>
      <c r="W65" s="68"/>
      <c r="X65" s="69"/>
      <c r="Y65" s="71"/>
      <c r="Z65" s="72"/>
      <c r="AA65" s="72"/>
      <c r="AB65" s="73"/>
      <c r="AC65" s="74"/>
    </row>
    <row r="66" spans="1:29" s="78" customFormat="1" ht="15.75" thickTop="1" x14ac:dyDescent="0.25">
      <c r="A66" s="919" t="s">
        <v>634</v>
      </c>
      <c r="B66" s="919" t="str">
        <f>VLOOKUP(A66, 'Country names'!$A$5:$C$53,3,FALSE)</f>
        <v>SUI</v>
      </c>
      <c r="C66" s="1985" t="s">
        <v>88</v>
      </c>
      <c r="D66" s="79" t="s">
        <v>38</v>
      </c>
      <c r="E66" s="80"/>
      <c r="F66" s="81"/>
      <c r="G66" s="39"/>
      <c r="H66" s="40" t="s">
        <v>38</v>
      </c>
      <c r="I66" s="41"/>
      <c r="J66" s="42" t="s">
        <v>38</v>
      </c>
      <c r="K66" s="42" t="s">
        <v>38</v>
      </c>
      <c r="L66" s="42"/>
      <c r="M66" s="42"/>
      <c r="N66" s="43"/>
      <c r="O66" s="44"/>
      <c r="P66" s="45">
        <v>582</v>
      </c>
      <c r="Q66" s="46"/>
      <c r="R66" s="47" t="s">
        <v>89</v>
      </c>
      <c r="S66" s="48"/>
      <c r="T66" s="49"/>
      <c r="U66" s="50" t="s">
        <v>38</v>
      </c>
      <c r="V66" s="51">
        <v>0.5</v>
      </c>
      <c r="W66" s="49">
        <v>1.6</v>
      </c>
      <c r="X66" s="50">
        <v>3.8</v>
      </c>
      <c r="Y66" s="52">
        <v>200</v>
      </c>
      <c r="Z66" s="53"/>
      <c r="AA66" s="53"/>
      <c r="AB66" s="54"/>
      <c r="AC66" s="77"/>
    </row>
    <row r="67" spans="1:29" s="75" customFormat="1" ht="15.75" thickBot="1" x14ac:dyDescent="0.3">
      <c r="A67" s="919" t="s">
        <v>634</v>
      </c>
      <c r="B67" s="919" t="str">
        <f>VLOOKUP(A67, 'Country names'!$A$5:$C$53,3,FALSE)</f>
        <v>SUI</v>
      </c>
      <c r="C67" s="1984"/>
      <c r="D67" s="56"/>
      <c r="E67" s="762"/>
      <c r="F67" s="763"/>
      <c r="G67" s="58"/>
      <c r="H67" s="59"/>
      <c r="I67" s="60"/>
      <c r="J67" s="61"/>
      <c r="K67" s="61"/>
      <c r="L67" s="61"/>
      <c r="M67" s="61"/>
      <c r="N67" s="62"/>
      <c r="O67" s="63"/>
      <c r="P67" s="64"/>
      <c r="Q67" s="65"/>
      <c r="R67" s="66"/>
      <c r="S67" s="67"/>
      <c r="T67" s="68"/>
      <c r="U67" s="69"/>
      <c r="V67" s="70"/>
      <c r="W67" s="68"/>
      <c r="X67" s="69"/>
      <c r="Y67" s="71"/>
      <c r="Z67" s="72"/>
      <c r="AA67" s="72"/>
      <c r="AB67" s="73"/>
      <c r="AC67" s="74"/>
    </row>
    <row r="68" spans="1:29" s="78" customFormat="1" ht="15.75" thickTop="1" x14ac:dyDescent="0.25">
      <c r="A68" s="919" t="s">
        <v>634</v>
      </c>
      <c r="B68" s="919" t="str">
        <f>VLOOKUP(A68, 'Country names'!$A$5:$C$53,3,FALSE)</f>
        <v>SUI</v>
      </c>
      <c r="C68" s="1985" t="s">
        <v>90</v>
      </c>
      <c r="D68" s="766"/>
      <c r="E68" s="90"/>
      <c r="F68" s="90"/>
      <c r="G68" s="767"/>
      <c r="H68" s="40"/>
      <c r="I68" s="41"/>
      <c r="J68" s="42"/>
      <c r="K68" s="42"/>
      <c r="L68" s="42"/>
      <c r="M68" s="42"/>
      <c r="N68" s="43" t="s">
        <v>453</v>
      </c>
      <c r="O68" s="44"/>
      <c r="P68" s="45"/>
      <c r="Q68" s="46"/>
      <c r="R68" s="47"/>
      <c r="S68" s="48"/>
      <c r="T68" s="49"/>
      <c r="U68" s="50"/>
      <c r="V68" s="51"/>
      <c r="W68" s="49"/>
      <c r="X68" s="50"/>
      <c r="Y68" s="52"/>
      <c r="Z68" s="53"/>
      <c r="AA68" s="53"/>
      <c r="AB68" s="54" t="s">
        <v>457</v>
      </c>
      <c r="AC68" s="77"/>
    </row>
    <row r="69" spans="1:29" s="75" customFormat="1" ht="15.75" thickBot="1" x14ac:dyDescent="0.3">
      <c r="A69" s="919" t="s">
        <v>634</v>
      </c>
      <c r="B69" s="919" t="str">
        <f>VLOOKUP(A69, 'Country names'!$A$5:$C$53,3,FALSE)</f>
        <v>SUI</v>
      </c>
      <c r="C69" s="1984"/>
      <c r="D69" s="56"/>
      <c r="E69" s="57"/>
      <c r="F69" s="58"/>
      <c r="G69" s="58"/>
      <c r="H69" s="59"/>
      <c r="I69" s="60"/>
      <c r="J69" s="61"/>
      <c r="K69" s="61"/>
      <c r="L69" s="61"/>
      <c r="M69" s="61"/>
      <c r="N69" s="62"/>
      <c r="O69" s="63"/>
      <c r="P69" s="64"/>
      <c r="Q69" s="65"/>
      <c r="R69" s="66"/>
      <c r="S69" s="67"/>
      <c r="T69" s="68"/>
      <c r="U69" s="69"/>
      <c r="V69" s="70"/>
      <c r="W69" s="68"/>
      <c r="X69" s="69"/>
      <c r="Y69" s="71"/>
      <c r="Z69" s="72"/>
      <c r="AA69" s="72"/>
      <c r="AB69" s="73"/>
      <c r="AC69" s="74"/>
    </row>
    <row r="70" spans="1:29" s="78" customFormat="1" ht="15.75" thickTop="1" x14ac:dyDescent="0.25">
      <c r="A70" s="919" t="s">
        <v>634</v>
      </c>
      <c r="B70" s="919" t="str">
        <f>VLOOKUP(A70, 'Country names'!$A$5:$C$53,3,FALSE)</f>
        <v>SUI</v>
      </c>
      <c r="C70" s="1985" t="s">
        <v>91</v>
      </c>
      <c r="D70" s="79"/>
      <c r="E70" s="80"/>
      <c r="F70" s="81"/>
      <c r="G70" s="39"/>
      <c r="H70" s="40"/>
      <c r="I70" s="41"/>
      <c r="J70" s="42"/>
      <c r="K70" s="42"/>
      <c r="L70" s="42"/>
      <c r="M70" s="42"/>
      <c r="N70" s="43"/>
      <c r="O70" s="44"/>
      <c r="P70" s="45"/>
      <c r="Q70" s="46"/>
      <c r="R70" s="47" t="s">
        <v>92</v>
      </c>
      <c r="S70" s="48"/>
      <c r="T70" s="49"/>
      <c r="U70" s="50"/>
      <c r="V70" s="51"/>
      <c r="W70" s="49"/>
      <c r="X70" s="50"/>
      <c r="Y70" s="52"/>
      <c r="Z70" s="53"/>
      <c r="AA70" s="53"/>
      <c r="AB70" s="54" t="s">
        <v>457</v>
      </c>
      <c r="AC70" s="77"/>
    </row>
    <row r="71" spans="1:29" s="75" customFormat="1" ht="15.75" thickBot="1" x14ac:dyDescent="0.3">
      <c r="A71" s="919" t="s">
        <v>634</v>
      </c>
      <c r="B71" s="919" t="str">
        <f>VLOOKUP(A71, 'Country names'!$A$5:$C$53,3,FALSE)</f>
        <v>SUI</v>
      </c>
      <c r="C71" s="1984"/>
      <c r="D71" s="56"/>
      <c r="E71" s="57"/>
      <c r="F71" s="58"/>
      <c r="G71" s="58"/>
      <c r="H71" s="59"/>
      <c r="I71" s="60"/>
      <c r="J71" s="61"/>
      <c r="K71" s="61"/>
      <c r="L71" s="61"/>
      <c r="M71" s="61"/>
      <c r="N71" s="62"/>
      <c r="O71" s="63"/>
      <c r="P71" s="64"/>
      <c r="Q71" s="65"/>
      <c r="R71" s="66"/>
      <c r="S71" s="67"/>
      <c r="T71" s="68"/>
      <c r="U71" s="69"/>
      <c r="V71" s="70"/>
      <c r="W71" s="68"/>
      <c r="X71" s="69"/>
      <c r="Y71" s="71"/>
      <c r="Z71" s="72"/>
      <c r="AA71" s="72"/>
      <c r="AB71" s="73"/>
      <c r="AC71" s="74"/>
    </row>
    <row r="72" spans="1:29" s="78" customFormat="1" ht="15.75" thickTop="1" x14ac:dyDescent="0.25">
      <c r="A72" s="919" t="s">
        <v>634</v>
      </c>
      <c r="B72" s="919" t="str">
        <f>VLOOKUP(A72, 'Country names'!$A$5:$C$53,3,FALSE)</f>
        <v>SUI</v>
      </c>
      <c r="C72" s="1985" t="s">
        <v>93</v>
      </c>
      <c r="D72" s="79"/>
      <c r="E72" s="80"/>
      <c r="F72" s="81"/>
      <c r="G72" s="39"/>
      <c r="H72" s="40"/>
      <c r="I72" s="41"/>
      <c r="J72" s="42"/>
      <c r="K72" s="42"/>
      <c r="L72" s="42"/>
      <c r="M72" s="42"/>
      <c r="N72" s="43"/>
      <c r="O72" s="44"/>
      <c r="P72" s="45"/>
      <c r="Q72" s="46"/>
      <c r="R72" s="47"/>
      <c r="S72" s="48"/>
      <c r="T72" s="49"/>
      <c r="U72" s="50"/>
      <c r="V72" s="51"/>
      <c r="W72" s="49"/>
      <c r="X72" s="50"/>
      <c r="Y72" s="52"/>
      <c r="Z72" s="53"/>
      <c r="AA72" s="53"/>
      <c r="AB72" s="54" t="s">
        <v>457</v>
      </c>
      <c r="AC72" s="77"/>
    </row>
    <row r="73" spans="1:29" s="75" customFormat="1" ht="15.75" thickBot="1" x14ac:dyDescent="0.3">
      <c r="A73" s="919" t="s">
        <v>634</v>
      </c>
      <c r="B73" s="919" t="str">
        <f>VLOOKUP(A73, 'Country names'!$A$5:$C$53,3,FALSE)</f>
        <v>SUI</v>
      </c>
      <c r="C73" s="1984"/>
      <c r="D73" s="56"/>
      <c r="E73" s="57"/>
      <c r="F73" s="58"/>
      <c r="G73" s="58"/>
      <c r="H73" s="59"/>
      <c r="I73" s="60"/>
      <c r="J73" s="61"/>
      <c r="K73" s="61"/>
      <c r="L73" s="61"/>
      <c r="M73" s="61"/>
      <c r="N73" s="62"/>
      <c r="O73" s="63"/>
      <c r="P73" s="64"/>
      <c r="Q73" s="65"/>
      <c r="R73" s="66"/>
      <c r="S73" s="67"/>
      <c r="T73" s="68"/>
      <c r="U73" s="69"/>
      <c r="V73" s="70"/>
      <c r="W73" s="68"/>
      <c r="X73" s="69"/>
      <c r="Y73" s="71"/>
      <c r="Z73" s="72"/>
      <c r="AA73" s="72"/>
      <c r="AB73" s="73"/>
      <c r="AC73" s="74"/>
    </row>
    <row r="74" spans="1:29" s="78" customFormat="1" ht="15.75" thickTop="1" x14ac:dyDescent="0.25">
      <c r="A74" s="919" t="s">
        <v>634</v>
      </c>
      <c r="B74" s="919" t="str">
        <f>VLOOKUP(A74, 'Country names'!$A$5:$C$53,3,FALSE)</f>
        <v>SUI</v>
      </c>
      <c r="C74" s="1985" t="s">
        <v>94</v>
      </c>
      <c r="D74" s="79" t="s">
        <v>38</v>
      </c>
      <c r="E74" s="80"/>
      <c r="F74" s="81"/>
      <c r="G74" s="39"/>
      <c r="H74" s="40" t="s">
        <v>38</v>
      </c>
      <c r="I74" s="41"/>
      <c r="J74" s="42" t="s">
        <v>38</v>
      </c>
      <c r="K74" s="42" t="s">
        <v>38</v>
      </c>
      <c r="L74" s="42"/>
      <c r="M74" s="42"/>
      <c r="N74" s="43"/>
      <c r="O74" s="44"/>
      <c r="P74" s="45">
        <v>299</v>
      </c>
      <c r="Q74" s="46"/>
      <c r="R74" s="47" t="s">
        <v>92</v>
      </c>
      <c r="S74" s="48"/>
      <c r="T74" s="49" t="s">
        <v>38</v>
      </c>
      <c r="U74" s="50"/>
      <c r="V74" s="51">
        <v>0.15</v>
      </c>
      <c r="W74" s="49">
        <v>0.75</v>
      </c>
      <c r="X74" s="50">
        <v>2.8</v>
      </c>
      <c r="Y74" s="52">
        <v>-80</v>
      </c>
      <c r="Z74" s="53"/>
      <c r="AA74" s="53"/>
      <c r="AB74" s="54" t="s">
        <v>462</v>
      </c>
      <c r="AC74" s="77"/>
    </row>
    <row r="75" spans="1:29" s="75" customFormat="1" ht="15.75" thickBot="1" x14ac:dyDescent="0.3">
      <c r="A75" s="919" t="s">
        <v>634</v>
      </c>
      <c r="B75" s="919" t="str">
        <f>VLOOKUP(A75, 'Country names'!$A$5:$C$53,3,FALSE)</f>
        <v>SUI</v>
      </c>
      <c r="C75" s="1984"/>
      <c r="D75" s="56"/>
      <c r="E75" s="57"/>
      <c r="F75" s="58"/>
      <c r="G75" s="58"/>
      <c r="H75" s="59"/>
      <c r="I75" s="60"/>
      <c r="J75" s="61"/>
      <c r="K75" s="61"/>
      <c r="L75" s="61"/>
      <c r="M75" s="61"/>
      <c r="N75" s="62"/>
      <c r="O75" s="63"/>
      <c r="P75" s="64"/>
      <c r="Q75" s="65"/>
      <c r="R75" s="66"/>
      <c r="S75" s="67"/>
      <c r="T75" s="68"/>
      <c r="U75" s="69"/>
      <c r="V75" s="70"/>
      <c r="W75" s="68"/>
      <c r="X75" s="69"/>
      <c r="Y75" s="71"/>
      <c r="Z75" s="72"/>
      <c r="AA75" s="72"/>
      <c r="AB75" s="73"/>
      <c r="AC75" s="74"/>
    </row>
    <row r="76" spans="1:29" s="78" customFormat="1" ht="15.75" thickTop="1" x14ac:dyDescent="0.25">
      <c r="A76" s="919" t="s">
        <v>634</v>
      </c>
      <c r="B76" s="919" t="str">
        <f>VLOOKUP(A76, 'Country names'!$A$5:$C$53,3,FALSE)</f>
        <v>SUI</v>
      </c>
      <c r="C76" s="1985" t="s">
        <v>146</v>
      </c>
      <c r="D76" s="79" t="s">
        <v>38</v>
      </c>
      <c r="E76" s="80"/>
      <c r="F76" s="81"/>
      <c r="G76" s="39"/>
      <c r="H76" s="40" t="s">
        <v>38</v>
      </c>
      <c r="I76" s="41"/>
      <c r="J76" s="42" t="s">
        <v>38</v>
      </c>
      <c r="K76" s="42" t="s">
        <v>38</v>
      </c>
      <c r="L76" s="42"/>
      <c r="M76" s="42"/>
      <c r="N76" s="43"/>
      <c r="O76" s="44"/>
      <c r="P76" s="45">
        <v>0</v>
      </c>
      <c r="Q76" s="46"/>
      <c r="R76" s="47" t="s">
        <v>96</v>
      </c>
      <c r="S76" s="48"/>
      <c r="T76" s="49"/>
      <c r="U76" s="50"/>
      <c r="V76" s="51"/>
      <c r="W76" s="49"/>
      <c r="X76" s="50"/>
      <c r="Y76" s="52"/>
      <c r="Z76" s="53"/>
      <c r="AA76" s="53"/>
      <c r="AB76" s="54" t="s">
        <v>457</v>
      </c>
      <c r="AC76" s="77"/>
    </row>
    <row r="77" spans="1:29" s="75" customFormat="1" ht="15.75" thickBot="1" x14ac:dyDescent="0.3">
      <c r="A77" s="919" t="s">
        <v>634</v>
      </c>
      <c r="B77" s="919" t="str">
        <f>VLOOKUP(A77, 'Country names'!$A$5:$C$53,3,FALSE)</f>
        <v>SUI</v>
      </c>
      <c r="C77" s="1984"/>
      <c r="D77" s="56"/>
      <c r="E77" s="57"/>
      <c r="F77" s="58"/>
      <c r="G77" s="58"/>
      <c r="H77" s="59"/>
      <c r="I77" s="60"/>
      <c r="J77" s="61"/>
      <c r="K77" s="61"/>
      <c r="L77" s="61"/>
      <c r="M77" s="61"/>
      <c r="N77" s="62"/>
      <c r="O77" s="63"/>
      <c r="P77" s="64"/>
      <c r="Q77" s="65"/>
      <c r="R77" s="66"/>
      <c r="S77" s="67"/>
      <c r="T77" s="68"/>
      <c r="U77" s="69"/>
      <c r="V77" s="70"/>
      <c r="W77" s="68"/>
      <c r="X77" s="69"/>
      <c r="Y77" s="71"/>
      <c r="Z77" s="72"/>
      <c r="AA77" s="72"/>
      <c r="AB77" s="73"/>
      <c r="AC77" s="74"/>
    </row>
    <row r="78" spans="1:29" s="78" customFormat="1" ht="15.75" thickTop="1" x14ac:dyDescent="0.25">
      <c r="A78" s="919" t="s">
        <v>634</v>
      </c>
      <c r="B78" s="919" t="str">
        <f>VLOOKUP(A78, 'Country names'!$A$5:$C$53,3,FALSE)</f>
        <v>SUI</v>
      </c>
      <c r="C78" s="1985" t="s">
        <v>97</v>
      </c>
      <c r="D78" s="79" t="s">
        <v>38</v>
      </c>
      <c r="E78" s="80"/>
      <c r="F78" s="81"/>
      <c r="G78" s="39"/>
      <c r="H78" s="40" t="s">
        <v>38</v>
      </c>
      <c r="I78" s="41"/>
      <c r="J78" s="42" t="s">
        <v>38</v>
      </c>
      <c r="K78" s="42"/>
      <c r="L78" s="42"/>
      <c r="M78" s="42"/>
      <c r="N78" s="43"/>
      <c r="O78" s="44"/>
      <c r="P78" s="45">
        <v>109</v>
      </c>
      <c r="Q78" s="46"/>
      <c r="R78" s="47" t="s">
        <v>98</v>
      </c>
      <c r="S78" s="48" t="s">
        <v>38</v>
      </c>
      <c r="T78" s="49"/>
      <c r="U78" s="50"/>
      <c r="V78" s="51">
        <v>0.05</v>
      </c>
      <c r="W78" s="49">
        <v>0.3</v>
      </c>
      <c r="X78" s="50">
        <v>1</v>
      </c>
      <c r="Y78" s="52">
        <v>-100</v>
      </c>
      <c r="Z78" s="53"/>
      <c r="AA78" s="53"/>
      <c r="AB78" s="54" t="s">
        <v>462</v>
      </c>
      <c r="AC78" s="77"/>
    </row>
    <row r="79" spans="1:29" s="75" customFormat="1" ht="15.75" thickBot="1" x14ac:dyDescent="0.3">
      <c r="A79" s="919" t="s">
        <v>634</v>
      </c>
      <c r="B79" s="919" t="str">
        <f>VLOOKUP(A79, 'Country names'!$A$5:$C$53,3,FALSE)</f>
        <v>SUI</v>
      </c>
      <c r="C79" s="1984"/>
      <c r="D79" s="56"/>
      <c r="E79" s="57"/>
      <c r="F79" s="58"/>
      <c r="G79" s="58"/>
      <c r="H79" s="59"/>
      <c r="I79" s="60"/>
      <c r="J79" s="61"/>
      <c r="K79" s="61"/>
      <c r="L79" s="61"/>
      <c r="M79" s="61"/>
      <c r="N79" s="62"/>
      <c r="O79" s="63"/>
      <c r="P79" s="64"/>
      <c r="Q79" s="65"/>
      <c r="R79" s="66"/>
      <c r="S79" s="67"/>
      <c r="T79" s="68"/>
      <c r="U79" s="69"/>
      <c r="V79" s="70"/>
      <c r="W79" s="68"/>
      <c r="X79" s="69"/>
      <c r="Y79" s="71"/>
      <c r="Z79" s="72"/>
      <c r="AA79" s="72"/>
      <c r="AB79" s="73"/>
      <c r="AC79" s="74"/>
    </row>
    <row r="80" spans="1:29" s="78" customFormat="1" ht="15.75" thickTop="1" x14ac:dyDescent="0.25">
      <c r="A80" s="919" t="s">
        <v>634</v>
      </c>
      <c r="B80" s="919" t="str">
        <f>VLOOKUP(A80, 'Country names'!$A$5:$C$53,3,FALSE)</f>
        <v>SUI</v>
      </c>
      <c r="C80" s="1985" t="s">
        <v>99</v>
      </c>
      <c r="D80" s="79"/>
      <c r="E80" s="80"/>
      <c r="F80" s="81"/>
      <c r="G80" s="39" t="s">
        <v>38</v>
      </c>
      <c r="H80" s="40" t="s">
        <v>38</v>
      </c>
      <c r="I80" s="41"/>
      <c r="J80" s="42"/>
      <c r="K80" s="42"/>
      <c r="L80" s="42"/>
      <c r="M80" s="42"/>
      <c r="N80" s="43"/>
      <c r="O80" s="44"/>
      <c r="P80" s="45"/>
      <c r="Q80" s="46"/>
      <c r="R80" s="47" t="s">
        <v>98</v>
      </c>
      <c r="S80" s="48"/>
      <c r="T80" s="49"/>
      <c r="U80" s="50"/>
      <c r="V80" s="51"/>
      <c r="W80" s="49"/>
      <c r="X80" s="50"/>
      <c r="Y80" s="52"/>
      <c r="Z80" s="53"/>
      <c r="AA80" s="53"/>
      <c r="AB80" s="54"/>
      <c r="AC80" s="77"/>
    </row>
    <row r="81" spans="1:29" s="75" customFormat="1" ht="15.75" thickBot="1" x14ac:dyDescent="0.3">
      <c r="A81" s="919" t="s">
        <v>634</v>
      </c>
      <c r="B81" s="919" t="str">
        <f>VLOOKUP(A81, 'Country names'!$A$5:$C$53,3,FALSE)</f>
        <v>SUI</v>
      </c>
      <c r="C81" s="1984"/>
      <c r="D81" s="56"/>
      <c r="E81" s="57"/>
      <c r="F81" s="58"/>
      <c r="G81" s="58"/>
      <c r="H81" s="59"/>
      <c r="I81" s="60"/>
      <c r="J81" s="61"/>
      <c r="K81" s="61"/>
      <c r="L81" s="61"/>
      <c r="M81" s="61"/>
      <c r="N81" s="62"/>
      <c r="O81" s="63"/>
      <c r="P81" s="64"/>
      <c r="Q81" s="65"/>
      <c r="R81" s="66"/>
      <c r="S81" s="67"/>
      <c r="T81" s="68"/>
      <c r="U81" s="69"/>
      <c r="V81" s="70"/>
      <c r="W81" s="68"/>
      <c r="X81" s="69"/>
      <c r="Y81" s="71"/>
      <c r="Z81" s="72"/>
      <c r="AA81" s="72"/>
      <c r="AB81" s="73"/>
      <c r="AC81" s="74"/>
    </row>
    <row r="82" spans="1:29" s="78" customFormat="1" ht="15.75" thickTop="1" x14ac:dyDescent="0.25">
      <c r="A82" s="919" t="s">
        <v>634</v>
      </c>
      <c r="B82" s="919" t="str">
        <f>VLOOKUP(A82, 'Country names'!$A$5:$C$53,3,FALSE)</f>
        <v>SUI</v>
      </c>
      <c r="C82" s="1985" t="s">
        <v>100</v>
      </c>
      <c r="D82" s="79"/>
      <c r="E82" s="80"/>
      <c r="F82" s="81"/>
      <c r="G82" s="39" t="s">
        <v>38</v>
      </c>
      <c r="H82" s="40" t="s">
        <v>38</v>
      </c>
      <c r="I82" s="41"/>
      <c r="J82" s="42"/>
      <c r="K82" s="42"/>
      <c r="L82" s="42"/>
      <c r="M82" s="42"/>
      <c r="N82" s="43"/>
      <c r="O82" s="44"/>
      <c r="P82" s="45"/>
      <c r="Q82" s="46"/>
      <c r="R82" s="47" t="s">
        <v>101</v>
      </c>
      <c r="S82" s="48"/>
      <c r="T82" s="49"/>
      <c r="U82" s="50"/>
      <c r="V82" s="51"/>
      <c r="W82" s="49"/>
      <c r="X82" s="50"/>
      <c r="Y82" s="52"/>
      <c r="Z82" s="53"/>
      <c r="AA82" s="53"/>
      <c r="AB82" s="54"/>
      <c r="AC82" s="77"/>
    </row>
    <row r="83" spans="1:29" s="75" customFormat="1" ht="15.75" thickBot="1" x14ac:dyDescent="0.3">
      <c r="A83" s="919" t="s">
        <v>634</v>
      </c>
      <c r="B83" s="919" t="str">
        <f>VLOOKUP(A83, 'Country names'!$A$5:$C$53,3,FALSE)</f>
        <v>SUI</v>
      </c>
      <c r="C83" s="1984"/>
      <c r="D83" s="56"/>
      <c r="E83" s="57"/>
      <c r="F83" s="58"/>
      <c r="G83" s="58"/>
      <c r="H83" s="59"/>
      <c r="I83" s="60"/>
      <c r="J83" s="61"/>
      <c r="K83" s="61"/>
      <c r="L83" s="61"/>
      <c r="M83" s="61"/>
      <c r="N83" s="62"/>
      <c r="O83" s="63"/>
      <c r="P83" s="64"/>
      <c r="Q83" s="65"/>
      <c r="R83" s="66"/>
      <c r="S83" s="67"/>
      <c r="T83" s="68"/>
      <c r="U83" s="69"/>
      <c r="V83" s="70"/>
      <c r="W83" s="68"/>
      <c r="X83" s="69"/>
      <c r="Y83" s="71"/>
      <c r="Z83" s="72"/>
      <c r="AA83" s="72"/>
      <c r="AB83" s="73"/>
      <c r="AC83" s="74"/>
    </row>
    <row r="84" spans="1:29" s="78" customFormat="1" ht="15.75" thickTop="1" x14ac:dyDescent="0.25">
      <c r="A84" s="919" t="s">
        <v>634</v>
      </c>
      <c r="B84" s="919" t="str">
        <f>VLOOKUP(A84, 'Country names'!$A$5:$C$53,3,FALSE)</f>
        <v>SUI</v>
      </c>
      <c r="C84" s="1985" t="s">
        <v>102</v>
      </c>
      <c r="D84" s="79" t="s">
        <v>38</v>
      </c>
      <c r="E84" s="80"/>
      <c r="F84" s="81"/>
      <c r="G84" s="39"/>
      <c r="H84" s="40" t="s">
        <v>38</v>
      </c>
      <c r="I84" s="41"/>
      <c r="J84" s="42" t="s">
        <v>38</v>
      </c>
      <c r="K84" s="42" t="s">
        <v>38</v>
      </c>
      <c r="L84" s="42"/>
      <c r="M84" s="42"/>
      <c r="N84" s="43"/>
      <c r="O84" s="44"/>
      <c r="P84" s="45">
        <v>333</v>
      </c>
      <c r="Q84" s="46"/>
      <c r="R84" s="47" t="s">
        <v>103</v>
      </c>
      <c r="S84" s="48"/>
      <c r="T84" s="49"/>
      <c r="U84" s="50" t="s">
        <v>38</v>
      </c>
      <c r="V84" s="51">
        <v>0.1</v>
      </c>
      <c r="W84" s="49">
        <v>0.8</v>
      </c>
      <c r="X84" s="50">
        <v>4.9000000000000004</v>
      </c>
      <c r="Y84" s="52">
        <v>500</v>
      </c>
      <c r="Z84" s="53"/>
      <c r="AA84" s="53"/>
      <c r="AB84" s="54"/>
      <c r="AC84" s="77"/>
    </row>
    <row r="85" spans="1:29" s="75" customFormat="1" ht="15.75" thickBot="1" x14ac:dyDescent="0.3">
      <c r="A85" s="919" t="s">
        <v>634</v>
      </c>
      <c r="B85" s="919" t="str">
        <f>VLOOKUP(A85, 'Country names'!$A$5:$C$53,3,FALSE)</f>
        <v>SUI</v>
      </c>
      <c r="C85" s="1984"/>
      <c r="D85" s="56"/>
      <c r="E85" s="57"/>
      <c r="F85" s="58"/>
      <c r="G85" s="58"/>
      <c r="H85" s="59"/>
      <c r="I85" s="60"/>
      <c r="J85" s="61"/>
      <c r="K85" s="61"/>
      <c r="L85" s="61"/>
      <c r="M85" s="61"/>
      <c r="N85" s="62"/>
      <c r="O85" s="63"/>
      <c r="P85" s="64"/>
      <c r="Q85" s="65"/>
      <c r="R85" s="66"/>
      <c r="S85" s="67"/>
      <c r="T85" s="68"/>
      <c r="U85" s="69"/>
      <c r="V85" s="70"/>
      <c r="W85" s="68"/>
      <c r="X85" s="69"/>
      <c r="Y85" s="71"/>
      <c r="Z85" s="72"/>
      <c r="AA85" s="72"/>
      <c r="AB85" s="73"/>
      <c r="AC85" s="74"/>
    </row>
    <row r="86" spans="1:29" s="78" customFormat="1" ht="15.75" thickTop="1" x14ac:dyDescent="0.25">
      <c r="A86" s="919" t="s">
        <v>634</v>
      </c>
      <c r="B86" s="919" t="str">
        <f>VLOOKUP(A86, 'Country names'!$A$5:$C$53,3,FALSE)</f>
        <v>SUI</v>
      </c>
      <c r="C86" s="1985" t="s">
        <v>104</v>
      </c>
      <c r="D86" s="79" t="s">
        <v>38</v>
      </c>
      <c r="E86" s="80"/>
      <c r="F86" s="81"/>
      <c r="G86" s="39"/>
      <c r="H86" s="40" t="s">
        <v>38</v>
      </c>
      <c r="I86" s="41"/>
      <c r="J86" s="42" t="s">
        <v>38</v>
      </c>
      <c r="K86" s="42" t="s">
        <v>38</v>
      </c>
      <c r="L86" s="42"/>
      <c r="M86" s="42"/>
      <c r="N86" s="43"/>
      <c r="O86" s="44"/>
      <c r="P86" s="45">
        <v>0</v>
      </c>
      <c r="Q86" s="46"/>
      <c r="R86" s="47" t="s">
        <v>105</v>
      </c>
      <c r="S86" s="48"/>
      <c r="T86" s="49"/>
      <c r="U86" s="50" t="s">
        <v>38</v>
      </c>
      <c r="V86" s="51"/>
      <c r="W86" s="49"/>
      <c r="X86" s="50"/>
      <c r="Y86" s="52" t="s">
        <v>245</v>
      </c>
      <c r="Z86" s="53"/>
      <c r="AA86" s="53"/>
      <c r="AB86" s="54" t="s">
        <v>457</v>
      </c>
      <c r="AC86" s="77"/>
    </row>
    <row r="87" spans="1:29" s="75" customFormat="1" ht="15.75" thickBot="1" x14ac:dyDescent="0.3">
      <c r="A87" s="919" t="s">
        <v>634</v>
      </c>
      <c r="B87" s="919" t="str">
        <f>VLOOKUP(A87, 'Country names'!$A$5:$C$53,3,FALSE)</f>
        <v>SUI</v>
      </c>
      <c r="C87" s="1984"/>
      <c r="D87" s="56"/>
      <c r="E87" s="57"/>
      <c r="F87" s="58"/>
      <c r="G87" s="58"/>
      <c r="H87" s="59"/>
      <c r="I87" s="60"/>
      <c r="J87" s="61"/>
      <c r="K87" s="61"/>
      <c r="L87" s="61"/>
      <c r="M87" s="61"/>
      <c r="N87" s="62"/>
      <c r="O87" s="63"/>
      <c r="P87" s="64"/>
      <c r="Q87" s="65"/>
      <c r="R87" s="66"/>
      <c r="S87" s="67"/>
      <c r="T87" s="68"/>
      <c r="U87" s="69"/>
      <c r="V87" s="70"/>
      <c r="W87" s="68"/>
      <c r="X87" s="69"/>
      <c r="Y87" s="71"/>
      <c r="Z87" s="72"/>
      <c r="AA87" s="72"/>
      <c r="AB87" s="73"/>
      <c r="AC87" s="74"/>
    </row>
    <row r="88" spans="1:29" s="78" customFormat="1" x14ac:dyDescent="0.25">
      <c r="A88" s="919" t="s">
        <v>634</v>
      </c>
      <c r="B88" s="919" t="str">
        <f>VLOOKUP(A88, 'Country names'!$A$5:$C$53,3,FALSE)</f>
        <v>SUI</v>
      </c>
      <c r="C88" s="87"/>
      <c r="D88" s="37"/>
      <c r="E88" s="38"/>
      <c r="F88" s="39"/>
      <c r="G88" s="39"/>
      <c r="H88" s="40"/>
      <c r="I88" s="41"/>
      <c r="J88" s="42"/>
      <c r="K88" s="42"/>
      <c r="L88" s="42"/>
      <c r="M88" s="42"/>
      <c r="N88" s="43"/>
      <c r="O88" s="44"/>
      <c r="P88" s="45"/>
      <c r="Q88" s="46"/>
      <c r="R88" s="47"/>
      <c r="S88" s="48"/>
      <c r="T88" s="49"/>
      <c r="U88" s="50"/>
      <c r="V88" s="51"/>
      <c r="W88" s="49"/>
      <c r="X88" s="50"/>
      <c r="Y88" s="52"/>
      <c r="Z88" s="53"/>
      <c r="AA88" s="53"/>
      <c r="AB88" s="54"/>
      <c r="AC88" s="77"/>
    </row>
    <row r="89" spans="1:29" s="776" customFormat="1" ht="30.75" customHeight="1" x14ac:dyDescent="0.25">
      <c r="A89" s="919" t="s">
        <v>634</v>
      </c>
      <c r="B89" s="919" t="str">
        <f>VLOOKUP(A89, 'Country names'!$A$5:$C$53,3,FALSE)</f>
        <v>SUI</v>
      </c>
      <c r="C89" s="770" t="s">
        <v>463</v>
      </c>
      <c r="D89" s="771"/>
      <c r="E89" s="772"/>
      <c r="F89" s="773"/>
      <c r="G89" s="774"/>
      <c r="H89" s="775"/>
      <c r="N89" s="770"/>
      <c r="O89" s="777"/>
      <c r="P89" s="774"/>
      <c r="Q89" s="778"/>
      <c r="R89" s="779"/>
      <c r="S89" s="775"/>
      <c r="U89" s="770"/>
      <c r="V89" s="777"/>
      <c r="X89" s="770"/>
      <c r="Y89" s="777"/>
      <c r="AB89" s="770"/>
      <c r="AC89" s="777"/>
    </row>
    <row r="90" spans="1:29" x14ac:dyDescent="0.25">
      <c r="A90" s="919" t="s">
        <v>634</v>
      </c>
      <c r="B90" s="919" t="str">
        <f>VLOOKUP(A90, 'Country names'!$A$5:$C$53,3,FALSE)</f>
        <v>SUI</v>
      </c>
      <c r="C90" s="88"/>
      <c r="D90" s="108"/>
      <c r="F90" s="92"/>
      <c r="G90" s="92"/>
      <c r="H90" s="93"/>
      <c r="N90" s="96"/>
      <c r="O90" s="110"/>
      <c r="P90" s="111"/>
      <c r="Q90" s="112"/>
      <c r="R90" s="100"/>
      <c r="S90" s="113"/>
      <c r="T90" s="114"/>
      <c r="U90" s="115"/>
      <c r="V90" s="104"/>
      <c r="X90" s="103"/>
      <c r="Y90" s="105"/>
      <c r="AB90" s="107"/>
      <c r="AC90" s="2"/>
    </row>
    <row r="91" spans="1:29" x14ac:dyDescent="0.25">
      <c r="A91" s="919" t="s">
        <v>634</v>
      </c>
      <c r="B91" s="919" t="str">
        <f>VLOOKUP(A91, 'Country names'!$A$5:$C$53,3,FALSE)</f>
        <v>SUI</v>
      </c>
      <c r="C91" s="88"/>
      <c r="D91" s="108"/>
      <c r="F91" s="92"/>
      <c r="G91" s="92"/>
      <c r="H91" s="93"/>
      <c r="N91" s="96"/>
      <c r="O91" s="97"/>
      <c r="P91" s="98"/>
      <c r="Q91" s="99"/>
      <c r="R91" s="100"/>
      <c r="S91" s="101"/>
      <c r="U91" s="103"/>
      <c r="V91" s="104"/>
      <c r="X91" s="103"/>
      <c r="Y91" s="105"/>
      <c r="AB91" s="107"/>
      <c r="AC91" s="2"/>
    </row>
    <row r="92" spans="1:29" x14ac:dyDescent="0.25">
      <c r="A92" s="919" t="s">
        <v>634</v>
      </c>
      <c r="B92" s="919" t="str">
        <f>VLOOKUP(A92, 'Country names'!$A$5:$C$53,3,FALSE)</f>
        <v>SUI</v>
      </c>
      <c r="C92" s="88"/>
      <c r="D92" s="108"/>
      <c r="F92" s="92"/>
      <c r="G92" s="92"/>
      <c r="H92" s="93"/>
      <c r="N92" s="96"/>
      <c r="O92" s="97"/>
      <c r="P92" s="98">
        <f>SUM(P4:P91)</f>
        <v>6739</v>
      </c>
      <c r="Q92" s="99"/>
      <c r="R92" s="100"/>
      <c r="S92" s="101"/>
      <c r="U92" s="103"/>
      <c r="V92" s="104"/>
      <c r="X92" s="103"/>
      <c r="Y92" s="105"/>
      <c r="AB92" s="107"/>
      <c r="AC92" s="2"/>
    </row>
    <row r="93" spans="1:29" x14ac:dyDescent="0.25">
      <c r="A93" s="919"/>
      <c r="B93" s="919"/>
      <c r="C93" s="88"/>
      <c r="D93" s="108"/>
      <c r="F93" s="92"/>
      <c r="G93" s="92"/>
      <c r="H93" s="93"/>
      <c r="N93" s="96"/>
      <c r="O93" s="97"/>
      <c r="P93" s="98"/>
      <c r="Q93" s="99"/>
      <c r="R93" s="100"/>
      <c r="S93" s="101"/>
      <c r="U93" s="103"/>
      <c r="V93" s="104"/>
      <c r="X93" s="103"/>
      <c r="Y93" s="105"/>
      <c r="AB93" s="107"/>
      <c r="AC93" s="2"/>
    </row>
    <row r="94" spans="1:29" x14ac:dyDescent="0.25">
      <c r="A94" s="919"/>
      <c r="B94" s="919"/>
      <c r="C94" s="88"/>
      <c r="D94" s="108"/>
      <c r="F94" s="92"/>
      <c r="G94" s="92"/>
      <c r="H94" s="93"/>
      <c r="N94" s="96"/>
      <c r="O94" s="97"/>
      <c r="P94" s="98"/>
      <c r="Q94" s="99"/>
      <c r="R94" s="100"/>
      <c r="S94" s="101"/>
      <c r="U94" s="103"/>
      <c r="V94" s="104"/>
      <c r="X94" s="103"/>
      <c r="Y94" s="105"/>
      <c r="AB94" s="107"/>
      <c r="AC94" s="2"/>
    </row>
    <row r="95" spans="1:29" x14ac:dyDescent="0.25">
      <c r="A95" s="919"/>
      <c r="B95" s="919"/>
      <c r="C95" s="88"/>
      <c r="D95" s="108"/>
      <c r="F95" s="92"/>
      <c r="G95" s="92"/>
      <c r="H95" s="93"/>
      <c r="N95" s="96"/>
      <c r="O95" s="97"/>
      <c r="P95" s="98"/>
      <c r="Q95" s="99"/>
      <c r="R95" s="100"/>
      <c r="S95" s="101"/>
      <c r="U95" s="103"/>
      <c r="V95" s="104"/>
      <c r="X95" s="103"/>
      <c r="Y95" s="105"/>
      <c r="AB95" s="107"/>
      <c r="AC95" s="2"/>
    </row>
    <row r="96" spans="1:29" x14ac:dyDescent="0.25">
      <c r="A96" s="919"/>
      <c r="B96" s="919"/>
      <c r="C96" s="88"/>
      <c r="D96" s="108"/>
      <c r="F96" s="92"/>
      <c r="G96" s="92"/>
      <c r="H96" s="93"/>
      <c r="N96" s="96"/>
      <c r="O96" s="97"/>
      <c r="P96" s="98"/>
      <c r="Q96" s="99"/>
      <c r="R96" s="100"/>
      <c r="S96" s="101"/>
      <c r="U96" s="103"/>
      <c r="V96" s="104"/>
      <c r="X96" s="103"/>
      <c r="Y96" s="105"/>
      <c r="AB96" s="107"/>
      <c r="AC96" s="2"/>
    </row>
    <row r="97" spans="1:29" x14ac:dyDescent="0.25">
      <c r="A97" s="919"/>
      <c r="B97" s="919"/>
      <c r="C97" s="88"/>
      <c r="D97" s="108"/>
      <c r="F97" s="92"/>
      <c r="G97" s="92"/>
      <c r="H97" s="93"/>
      <c r="N97" s="96"/>
      <c r="O97" s="97"/>
      <c r="P97" s="98"/>
      <c r="Q97" s="99"/>
      <c r="R97" s="100"/>
      <c r="S97" s="101"/>
      <c r="U97" s="103"/>
      <c r="V97" s="104"/>
      <c r="X97" s="103"/>
      <c r="Y97" s="105"/>
      <c r="AB97" s="107"/>
      <c r="AC97" s="2"/>
    </row>
    <row r="98" spans="1:29" x14ac:dyDescent="0.25">
      <c r="A98" s="919"/>
      <c r="B98" s="919"/>
      <c r="C98" s="88"/>
      <c r="D98" s="108"/>
      <c r="F98" s="92"/>
      <c r="G98" s="92"/>
      <c r="H98" s="93"/>
      <c r="N98" s="96"/>
      <c r="O98" s="97"/>
      <c r="P98" s="98"/>
      <c r="Q98" s="99"/>
      <c r="R98" s="100"/>
      <c r="S98" s="101"/>
      <c r="U98" s="103"/>
      <c r="V98" s="104"/>
      <c r="X98" s="103"/>
      <c r="Y98" s="105"/>
      <c r="AB98" s="107"/>
      <c r="AC98" s="2"/>
    </row>
    <row r="99" spans="1:29" x14ac:dyDescent="0.25">
      <c r="A99" s="919"/>
      <c r="B99" s="919"/>
      <c r="C99" s="88"/>
      <c r="D99" s="108"/>
      <c r="F99" s="92"/>
      <c r="G99" s="92"/>
      <c r="H99" s="93"/>
      <c r="N99" s="96"/>
      <c r="O99" s="97"/>
      <c r="P99" s="98"/>
      <c r="Q99" s="99"/>
      <c r="R99" s="100"/>
      <c r="S99" s="101"/>
      <c r="U99" s="103"/>
      <c r="V99" s="104"/>
      <c r="X99" s="103"/>
      <c r="Y99" s="105"/>
      <c r="AB99" s="107"/>
      <c r="AC99" s="2"/>
    </row>
    <row r="100" spans="1:29" x14ac:dyDescent="0.25">
      <c r="A100" s="919"/>
      <c r="B100" s="919"/>
      <c r="C100" s="88"/>
      <c r="D100" s="108"/>
      <c r="F100" s="92"/>
      <c r="G100" s="92"/>
      <c r="H100" s="93"/>
      <c r="N100" s="96"/>
      <c r="O100" s="97"/>
      <c r="P100" s="98"/>
      <c r="Q100" s="99"/>
      <c r="R100" s="100"/>
      <c r="S100" s="101"/>
      <c r="U100" s="103"/>
      <c r="V100" s="104"/>
      <c r="X100" s="103"/>
      <c r="Y100" s="105"/>
      <c r="AB100" s="107"/>
      <c r="AC100" s="2"/>
    </row>
    <row r="101" spans="1:29" x14ac:dyDescent="0.25">
      <c r="A101" s="919"/>
      <c r="B101" s="919"/>
      <c r="C101" s="88"/>
      <c r="D101" s="108"/>
      <c r="F101" s="92"/>
      <c r="G101" s="92"/>
      <c r="H101" s="93"/>
      <c r="N101" s="96"/>
      <c r="O101" s="97"/>
      <c r="P101" s="98"/>
      <c r="Q101" s="99"/>
      <c r="R101" s="100"/>
      <c r="S101" s="101"/>
      <c r="U101" s="103"/>
      <c r="V101" s="104"/>
      <c r="X101" s="103"/>
      <c r="Y101" s="105"/>
      <c r="AB101" s="107"/>
      <c r="AC101" s="2"/>
    </row>
    <row r="102" spans="1:29" x14ac:dyDescent="0.25">
      <c r="A102" s="919"/>
      <c r="B102" s="919"/>
      <c r="C102" s="88"/>
      <c r="D102" s="108"/>
      <c r="F102" s="92"/>
      <c r="G102" s="92"/>
      <c r="H102" s="93"/>
      <c r="N102" s="96"/>
      <c r="O102" s="97"/>
      <c r="P102" s="98"/>
      <c r="Q102" s="99"/>
      <c r="R102" s="100"/>
      <c r="S102" s="101"/>
      <c r="U102" s="103"/>
      <c r="V102" s="104"/>
      <c r="X102" s="103"/>
      <c r="Y102" s="105"/>
      <c r="AB102" s="107"/>
      <c r="AC102" s="2"/>
    </row>
    <row r="103" spans="1:29" x14ac:dyDescent="0.25">
      <c r="A103" s="919"/>
      <c r="B103" s="919"/>
      <c r="C103" s="88"/>
      <c r="D103" s="108"/>
      <c r="F103" s="92"/>
      <c r="G103" s="92"/>
      <c r="H103" s="93"/>
      <c r="N103" s="96"/>
      <c r="O103" s="97"/>
      <c r="P103" s="98"/>
      <c r="Q103" s="99"/>
      <c r="R103" s="100"/>
      <c r="S103" s="101"/>
      <c r="U103" s="103"/>
      <c r="V103" s="104"/>
      <c r="X103" s="103"/>
      <c r="Y103" s="105"/>
      <c r="AB103" s="107"/>
      <c r="AC103" s="2"/>
    </row>
    <row r="104" spans="1:29" x14ac:dyDescent="0.25">
      <c r="A104" s="919"/>
      <c r="B104" s="919"/>
      <c r="C104" s="88"/>
      <c r="D104" s="108"/>
      <c r="F104" s="92"/>
      <c r="G104" s="92"/>
      <c r="H104" s="93"/>
      <c r="N104" s="96"/>
      <c r="O104" s="97"/>
      <c r="P104" s="98"/>
      <c r="Q104" s="99"/>
      <c r="R104" s="100"/>
      <c r="S104" s="101"/>
      <c r="U104" s="103"/>
      <c r="V104" s="104"/>
      <c r="X104" s="103"/>
      <c r="Y104" s="105"/>
      <c r="AB104" s="107"/>
      <c r="AC104" s="2"/>
    </row>
    <row r="105" spans="1:29" x14ac:dyDescent="0.25">
      <c r="A105" s="919"/>
      <c r="B105" s="919"/>
      <c r="C105" s="88"/>
      <c r="D105" s="108"/>
      <c r="F105" s="92"/>
      <c r="G105" s="92"/>
      <c r="H105" s="93"/>
      <c r="N105" s="96"/>
      <c r="O105" s="97"/>
      <c r="P105" s="98"/>
      <c r="Q105" s="99"/>
      <c r="R105" s="100"/>
      <c r="S105" s="101"/>
      <c r="U105" s="103"/>
      <c r="V105" s="104"/>
      <c r="X105" s="103"/>
      <c r="Y105" s="105"/>
      <c r="AB105" s="107"/>
      <c r="AC105" s="2"/>
    </row>
    <row r="106" spans="1:29" x14ac:dyDescent="0.25">
      <c r="A106" s="919"/>
      <c r="B106" s="919"/>
      <c r="C106" s="88"/>
      <c r="D106" s="108"/>
      <c r="F106" s="92"/>
      <c r="G106" s="92"/>
      <c r="H106" s="93"/>
      <c r="N106" s="96"/>
      <c r="O106" s="97"/>
      <c r="P106" s="98"/>
      <c r="Q106" s="99"/>
      <c r="R106" s="100"/>
      <c r="S106" s="101"/>
      <c r="U106" s="103"/>
      <c r="V106" s="104"/>
      <c r="X106" s="103"/>
      <c r="Y106" s="105"/>
      <c r="AB106" s="107"/>
      <c r="AC106" s="2"/>
    </row>
    <row r="107" spans="1:29" x14ac:dyDescent="0.25">
      <c r="A107" s="919"/>
      <c r="B107" s="919"/>
      <c r="C107" s="88"/>
      <c r="D107" s="108"/>
      <c r="F107" s="92"/>
      <c r="G107" s="92"/>
      <c r="H107" s="93"/>
      <c r="N107" s="96"/>
      <c r="O107" s="97"/>
      <c r="P107" s="98"/>
      <c r="Q107" s="99"/>
      <c r="R107" s="100"/>
      <c r="S107" s="101"/>
      <c r="U107" s="103"/>
      <c r="V107" s="104"/>
      <c r="X107" s="103"/>
      <c r="Y107" s="105"/>
      <c r="AB107" s="107"/>
      <c r="AC107" s="2"/>
    </row>
    <row r="108" spans="1:29" x14ac:dyDescent="0.25">
      <c r="A108" s="919"/>
      <c r="B108" s="919"/>
      <c r="C108" s="88"/>
      <c r="D108" s="108"/>
      <c r="F108" s="92"/>
      <c r="G108" s="92"/>
      <c r="H108" s="93"/>
      <c r="N108" s="96"/>
      <c r="O108" s="97"/>
      <c r="P108" s="98"/>
      <c r="Q108" s="99"/>
      <c r="R108" s="100"/>
      <c r="S108" s="101"/>
      <c r="U108" s="103"/>
      <c r="V108" s="104"/>
      <c r="X108" s="103"/>
      <c r="Y108" s="105"/>
      <c r="AB108" s="107"/>
      <c r="AC108" s="2"/>
    </row>
    <row r="109" spans="1:29" x14ac:dyDescent="0.25">
      <c r="A109" s="919"/>
      <c r="B109" s="919"/>
      <c r="C109" s="88"/>
      <c r="D109" s="108"/>
      <c r="F109" s="92"/>
      <c r="G109" s="92"/>
      <c r="H109" s="93"/>
      <c r="N109" s="96"/>
      <c r="O109" s="97"/>
      <c r="P109" s="98"/>
      <c r="Q109" s="99"/>
      <c r="R109" s="100"/>
      <c r="S109" s="101"/>
      <c r="U109" s="103"/>
      <c r="V109" s="104"/>
      <c r="X109" s="103"/>
      <c r="Y109" s="105"/>
      <c r="AB109" s="107"/>
      <c r="AC109" s="2"/>
    </row>
    <row r="110" spans="1:29" x14ac:dyDescent="0.25">
      <c r="A110" s="919"/>
      <c r="B110" s="919"/>
      <c r="H110" s="41"/>
      <c r="I110" s="41"/>
      <c r="J110" s="42"/>
      <c r="K110" s="42"/>
      <c r="L110" s="42"/>
      <c r="M110" s="42"/>
      <c r="N110" s="42"/>
      <c r="Q110" s="117"/>
      <c r="S110" s="49"/>
      <c r="T110" s="49"/>
      <c r="U110" s="49"/>
      <c r="V110" s="49"/>
      <c r="W110" s="49"/>
      <c r="X110" s="49"/>
    </row>
    <row r="111" spans="1:29" x14ac:dyDescent="0.25">
      <c r="A111" s="919"/>
      <c r="B111" s="919"/>
    </row>
    <row r="112" spans="1:29" x14ac:dyDescent="0.25">
      <c r="A112" s="919"/>
      <c r="B112" s="919"/>
    </row>
    <row r="113" spans="1:2" x14ac:dyDescent="0.25">
      <c r="A113" s="919"/>
      <c r="B113" s="919"/>
    </row>
    <row r="114" spans="1:2" x14ac:dyDescent="0.25">
      <c r="A114" s="919"/>
      <c r="B114" s="919"/>
    </row>
    <row r="115" spans="1:2" x14ac:dyDescent="0.25">
      <c r="A115" s="919"/>
      <c r="B115" s="919"/>
    </row>
    <row r="116" spans="1:2" x14ac:dyDescent="0.25">
      <c r="A116" s="919"/>
      <c r="B116" s="919"/>
    </row>
    <row r="117" spans="1:2" x14ac:dyDescent="0.25">
      <c r="A117" s="919"/>
      <c r="B117" s="919"/>
    </row>
    <row r="118" spans="1:2" x14ac:dyDescent="0.25">
      <c r="A118" s="919"/>
      <c r="B118" s="919"/>
    </row>
    <row r="119" spans="1:2" x14ac:dyDescent="0.25">
      <c r="A119" s="919"/>
      <c r="B119" s="919"/>
    </row>
    <row r="120" spans="1:2" x14ac:dyDescent="0.25">
      <c r="A120" s="919"/>
      <c r="B120" s="919"/>
    </row>
    <row r="121" spans="1:2" x14ac:dyDescent="0.25">
      <c r="A121" s="919"/>
      <c r="B121" s="919"/>
    </row>
    <row r="122" spans="1:2" x14ac:dyDescent="0.25">
      <c r="A122" s="919"/>
      <c r="B122" s="919"/>
    </row>
    <row r="123" spans="1:2" x14ac:dyDescent="0.25">
      <c r="A123" s="919"/>
      <c r="B123" s="919"/>
    </row>
    <row r="124" spans="1:2" x14ac:dyDescent="0.25">
      <c r="A124" s="919"/>
      <c r="B124" s="919"/>
    </row>
    <row r="125" spans="1:2" x14ac:dyDescent="0.25">
      <c r="A125" s="919"/>
      <c r="B125" s="919"/>
    </row>
    <row r="126" spans="1:2" x14ac:dyDescent="0.25">
      <c r="A126" s="919"/>
      <c r="B126" s="919"/>
    </row>
    <row r="127" spans="1:2" x14ac:dyDescent="0.25">
      <c r="A127" s="919"/>
      <c r="B127" s="919"/>
    </row>
    <row r="128" spans="1:2" x14ac:dyDescent="0.25">
      <c r="A128" s="919"/>
      <c r="B128" s="919"/>
    </row>
    <row r="129" spans="1:2" x14ac:dyDescent="0.25">
      <c r="A129" s="919"/>
      <c r="B129" s="919"/>
    </row>
    <row r="130" spans="1:2" x14ac:dyDescent="0.25">
      <c r="A130" s="919"/>
      <c r="B130" s="919"/>
    </row>
    <row r="131" spans="1:2" x14ac:dyDescent="0.25">
      <c r="A131" s="919"/>
      <c r="B131" s="919"/>
    </row>
    <row r="132" spans="1:2" x14ac:dyDescent="0.25">
      <c r="A132" s="919"/>
      <c r="B132" s="919"/>
    </row>
    <row r="133" spans="1:2" x14ac:dyDescent="0.25">
      <c r="A133" s="919"/>
      <c r="B133" s="919"/>
    </row>
    <row r="134" spans="1:2" x14ac:dyDescent="0.25">
      <c r="A134" s="919"/>
      <c r="B134" s="919"/>
    </row>
    <row r="135" spans="1:2" x14ac:dyDescent="0.25">
      <c r="A135" s="919"/>
      <c r="B135" s="919"/>
    </row>
    <row r="136" spans="1:2" x14ac:dyDescent="0.25">
      <c r="A136" s="919"/>
      <c r="B136" s="919"/>
    </row>
    <row r="137" spans="1:2" x14ac:dyDescent="0.25">
      <c r="A137" s="919"/>
      <c r="B137" s="919"/>
    </row>
    <row r="138" spans="1:2" x14ac:dyDescent="0.25">
      <c r="A138" s="919"/>
      <c r="B138" s="919"/>
    </row>
    <row r="139" spans="1:2" x14ac:dyDescent="0.25">
      <c r="A139" s="919"/>
      <c r="B139" s="919"/>
    </row>
    <row r="140" spans="1:2" x14ac:dyDescent="0.25">
      <c r="A140" s="919"/>
      <c r="B140" s="919"/>
    </row>
    <row r="141" spans="1:2" x14ac:dyDescent="0.25">
      <c r="A141" s="919"/>
      <c r="B141" s="919"/>
    </row>
    <row r="142" spans="1:2" x14ac:dyDescent="0.25">
      <c r="A142" s="919"/>
      <c r="B142" s="919"/>
    </row>
    <row r="143" spans="1:2" x14ac:dyDescent="0.25">
      <c r="A143" s="919"/>
      <c r="B143" s="919"/>
    </row>
    <row r="144" spans="1:2" x14ac:dyDescent="0.25">
      <c r="A144" s="919"/>
      <c r="B144" s="919"/>
    </row>
    <row r="145" spans="1:2" x14ac:dyDescent="0.25">
      <c r="A145" s="919"/>
      <c r="B145" s="919"/>
    </row>
    <row r="146" spans="1:2" x14ac:dyDescent="0.25">
      <c r="A146" s="919"/>
      <c r="B146" s="919"/>
    </row>
    <row r="147" spans="1:2" x14ac:dyDescent="0.25">
      <c r="A147" s="919"/>
      <c r="B147" s="919"/>
    </row>
    <row r="148" spans="1:2" x14ac:dyDescent="0.25">
      <c r="A148" s="919"/>
      <c r="B148" s="919"/>
    </row>
    <row r="149" spans="1:2" x14ac:dyDescent="0.25">
      <c r="A149" s="919"/>
      <c r="B149" s="919"/>
    </row>
  </sheetData>
  <mergeCells count="52">
    <mergeCell ref="C80:C81"/>
    <mergeCell ref="C82:C83"/>
    <mergeCell ref="C84:C85"/>
    <mergeCell ref="C86:C87"/>
    <mergeCell ref="C68:C69"/>
    <mergeCell ref="C70:C71"/>
    <mergeCell ref="C72:C73"/>
    <mergeCell ref="C74:C75"/>
    <mergeCell ref="C76:C77"/>
    <mergeCell ref="C78:C79"/>
    <mergeCell ref="C66:C67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14:C15"/>
    <mergeCell ref="C16:C17"/>
    <mergeCell ref="C42:C43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18:C19"/>
    <mergeCell ref="Y1:AB1"/>
    <mergeCell ref="C8:C9"/>
    <mergeCell ref="C10:C11"/>
    <mergeCell ref="C12:C13"/>
    <mergeCell ref="C1:C3"/>
    <mergeCell ref="D1:G1"/>
    <mergeCell ref="H2:I2"/>
    <mergeCell ref="J2:K2"/>
    <mergeCell ref="S2:U2"/>
    <mergeCell ref="V2:X2"/>
    <mergeCell ref="R1:R3"/>
    <mergeCell ref="H1:I1"/>
    <mergeCell ref="J1:N1"/>
    <mergeCell ref="O1:P1"/>
    <mergeCell ref="S1:X1"/>
  </mergeCells>
  <pageMargins left="0.31496062992125984" right="0.31496062992125984" top="0.55118110236220474" bottom="0.15748031496062992" header="0.31496062992125984" footer="0.31496062992125984"/>
  <pageSetup paperSize="8" scale="4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C149"/>
  <sheetViews>
    <sheetView topLeftCell="A4" zoomScaleNormal="100" workbookViewId="0">
      <selection activeCell="C34" sqref="C34:C35"/>
    </sheetView>
  </sheetViews>
  <sheetFormatPr defaultRowHeight="15" x14ac:dyDescent="0.25"/>
  <cols>
    <col min="1" max="2" width="9.140625" style="3"/>
    <col min="3" max="3" width="29.5703125" style="3" bestFit="1" customWidth="1"/>
    <col min="4" max="7" width="5.140625" style="109" customWidth="1"/>
    <col min="8" max="9" width="4.7109375" style="94" customWidth="1"/>
    <col min="10" max="14" width="4.7109375" style="95" customWidth="1"/>
    <col min="15" max="15" width="7.140625" style="116" customWidth="1"/>
    <col min="16" max="16" width="13.140625" style="116" customWidth="1"/>
    <col min="17" max="17" width="14.5703125" style="116" customWidth="1"/>
    <col min="18" max="18" width="24.7109375" style="118" customWidth="1"/>
    <col min="19" max="20" width="7.7109375" style="102" customWidth="1"/>
    <col min="21" max="21" width="6.5703125" style="102" customWidth="1"/>
    <col min="22" max="22" width="5.85546875" style="102" customWidth="1"/>
    <col min="23" max="23" width="5.7109375" style="102" customWidth="1"/>
    <col min="24" max="24" width="5.28515625" style="102" customWidth="1"/>
    <col min="25" max="25" width="7.5703125" style="106" customWidth="1"/>
    <col min="26" max="26" width="5.7109375" style="106" customWidth="1"/>
    <col min="27" max="27" width="6.28515625" style="106" customWidth="1"/>
    <col min="28" max="28" width="11.7109375" style="106" customWidth="1"/>
    <col min="29" max="29" width="27" style="3" customWidth="1"/>
    <col min="30" max="16384" width="9.140625" style="3"/>
  </cols>
  <sheetData>
    <row r="1" spans="1:29" ht="36.75" customHeight="1" thickTop="1" thickBot="1" x14ac:dyDescent="0.3">
      <c r="A1" s="918"/>
      <c r="B1" s="918"/>
      <c r="C1" s="1953" t="s">
        <v>0</v>
      </c>
      <c r="D1" s="1956" t="s">
        <v>1</v>
      </c>
      <c r="E1" s="1957"/>
      <c r="F1" s="1957"/>
      <c r="G1" s="1958"/>
      <c r="H1" s="1959" t="s">
        <v>2</v>
      </c>
      <c r="I1" s="1960"/>
      <c r="J1" s="1961" t="s">
        <v>3</v>
      </c>
      <c r="K1" s="1962"/>
      <c r="L1" s="1962"/>
      <c r="M1" s="1962"/>
      <c r="N1" s="1963"/>
      <c r="O1" s="1964" t="s">
        <v>4</v>
      </c>
      <c r="P1" s="1965"/>
      <c r="Q1" s="1" t="s">
        <v>5</v>
      </c>
      <c r="R1" s="1980" t="s">
        <v>6</v>
      </c>
      <c r="S1" s="1966" t="s">
        <v>7</v>
      </c>
      <c r="T1" s="1967"/>
      <c r="U1" s="1967"/>
      <c r="V1" s="1967"/>
      <c r="W1" s="1967"/>
      <c r="X1" s="1968"/>
      <c r="Y1" s="1969" t="s">
        <v>8</v>
      </c>
      <c r="Z1" s="1970"/>
      <c r="AA1" s="1970"/>
      <c r="AB1" s="1971"/>
      <c r="AC1" s="2"/>
    </row>
    <row r="2" spans="1:29" ht="45.75" customHeight="1" thickTop="1" thickBot="1" x14ac:dyDescent="0.3">
      <c r="A2" s="918"/>
      <c r="B2" s="918"/>
      <c r="C2" s="1954"/>
      <c r="D2" s="4"/>
      <c r="E2" s="5"/>
      <c r="F2" s="6"/>
      <c r="G2" s="6"/>
      <c r="H2" s="1972" t="s">
        <v>9</v>
      </c>
      <c r="I2" s="1973"/>
      <c r="J2" s="1974" t="s">
        <v>10</v>
      </c>
      <c r="K2" s="1975"/>
      <c r="L2" s="7"/>
      <c r="M2" s="8"/>
      <c r="N2" s="9"/>
      <c r="O2" s="10"/>
      <c r="P2" s="11"/>
      <c r="Q2" s="12"/>
      <c r="R2" s="1981"/>
      <c r="S2" s="1976" t="s">
        <v>11</v>
      </c>
      <c r="T2" s="1977"/>
      <c r="U2" s="1978"/>
      <c r="V2" s="1979" t="s">
        <v>12</v>
      </c>
      <c r="W2" s="1977"/>
      <c r="X2" s="1978"/>
      <c r="Y2" s="13"/>
      <c r="Z2" s="14"/>
      <c r="AA2" s="14"/>
      <c r="AB2" s="15"/>
      <c r="AC2" s="2"/>
    </row>
    <row r="3" spans="1:29" ht="240" thickTop="1" thickBot="1" x14ac:dyDescent="0.3">
      <c r="A3" s="918"/>
      <c r="B3" s="918"/>
      <c r="C3" s="1955"/>
      <c r="D3" s="16" t="s">
        <v>13</v>
      </c>
      <c r="E3" s="17" t="s">
        <v>14</v>
      </c>
      <c r="F3" s="18" t="s">
        <v>15</v>
      </c>
      <c r="G3" s="18" t="s">
        <v>16</v>
      </c>
      <c r="H3" s="19" t="s">
        <v>17</v>
      </c>
      <c r="I3" s="20" t="s">
        <v>18</v>
      </c>
      <c r="J3" s="21" t="s">
        <v>19</v>
      </c>
      <c r="K3" s="22" t="s">
        <v>20</v>
      </c>
      <c r="L3" s="23" t="s">
        <v>21</v>
      </c>
      <c r="M3" s="24" t="s">
        <v>22</v>
      </c>
      <c r="N3" s="25" t="s">
        <v>23</v>
      </c>
      <c r="O3" s="26" t="s">
        <v>24</v>
      </c>
      <c r="P3" s="27" t="s">
        <v>25</v>
      </c>
      <c r="Q3" s="28" t="s">
        <v>26</v>
      </c>
      <c r="R3" s="1982"/>
      <c r="S3" s="29" t="s">
        <v>27</v>
      </c>
      <c r="T3" s="30" t="s">
        <v>28</v>
      </c>
      <c r="U3" s="31" t="s">
        <v>29</v>
      </c>
      <c r="V3" s="32" t="s">
        <v>30</v>
      </c>
      <c r="W3" s="33" t="s">
        <v>31</v>
      </c>
      <c r="X3" s="31" t="s">
        <v>32</v>
      </c>
      <c r="Y3" s="34" t="s">
        <v>33</v>
      </c>
      <c r="Z3" s="35" t="s">
        <v>34</v>
      </c>
      <c r="AA3" s="35" t="s">
        <v>35</v>
      </c>
      <c r="AB3" s="36" t="s">
        <v>36</v>
      </c>
      <c r="AC3" s="721" t="s">
        <v>428</v>
      </c>
    </row>
    <row r="4" spans="1:29" ht="15.75" thickTop="1" x14ac:dyDescent="0.25">
      <c r="A4" s="919" t="s">
        <v>586</v>
      </c>
      <c r="B4" s="919" t="str">
        <f>VLOOKUP(A4, 'Country names'!$A$5:$C$53,3,FALSE)</f>
        <v>HNG</v>
      </c>
      <c r="C4" s="1988" t="s">
        <v>37</v>
      </c>
      <c r="D4" s="37"/>
      <c r="E4" s="38"/>
      <c r="F4" s="39"/>
      <c r="G4" s="39"/>
      <c r="H4" s="40"/>
      <c r="I4" s="41"/>
      <c r="J4" s="42"/>
      <c r="K4" s="42"/>
      <c r="L4" s="42"/>
      <c r="M4" s="42"/>
      <c r="N4" s="43"/>
      <c r="O4" s="44"/>
      <c r="P4" s="45"/>
      <c r="Q4" s="46"/>
      <c r="R4" s="47" t="s">
        <v>39</v>
      </c>
      <c r="S4" s="48"/>
      <c r="T4" s="49"/>
      <c r="U4" s="50"/>
      <c r="V4" s="51"/>
      <c r="W4" s="49"/>
      <c r="X4" s="50"/>
      <c r="Y4" s="52"/>
      <c r="Z4" s="53"/>
      <c r="AA4" s="53"/>
      <c r="AB4" s="54"/>
      <c r="AC4" s="2"/>
    </row>
    <row r="5" spans="1:29" s="75" customFormat="1" ht="15.75" thickBot="1" x14ac:dyDescent="0.3">
      <c r="A5" s="919" t="s">
        <v>586</v>
      </c>
      <c r="B5" s="919" t="str">
        <f>VLOOKUP(A5, 'Country names'!$A$5:$C$53,3,FALSE)</f>
        <v>HNG</v>
      </c>
      <c r="C5" s="1984"/>
      <c r="D5" s="56"/>
      <c r="E5" s="57"/>
      <c r="F5" s="58"/>
      <c r="G5" s="58"/>
      <c r="H5" s="59"/>
      <c r="I5" s="60"/>
      <c r="J5" s="61"/>
      <c r="K5" s="61"/>
      <c r="L5" s="61"/>
      <c r="M5" s="61"/>
      <c r="N5" s="62"/>
      <c r="O5" s="63"/>
      <c r="P5" s="64"/>
      <c r="Q5" s="65"/>
      <c r="R5" s="66"/>
      <c r="S5" s="67"/>
      <c r="T5" s="68"/>
      <c r="U5" s="69"/>
      <c r="V5" s="70"/>
      <c r="W5" s="68"/>
      <c r="X5" s="69"/>
      <c r="Y5" s="71"/>
      <c r="Z5" s="72"/>
      <c r="AA5" s="72"/>
      <c r="AB5" s="73"/>
      <c r="AC5" s="74"/>
    </row>
    <row r="6" spans="1:29" s="78" customFormat="1" ht="15.75" thickTop="1" x14ac:dyDescent="0.25">
      <c r="A6" s="919" t="s">
        <v>586</v>
      </c>
      <c r="B6" s="919" t="str">
        <f>VLOOKUP(A6, 'Country names'!$A$5:$C$53,3,FALSE)</f>
        <v>HNG</v>
      </c>
      <c r="C6" s="1985" t="s">
        <v>40</v>
      </c>
      <c r="D6" s="79" t="s">
        <v>108</v>
      </c>
      <c r="E6" s="38"/>
      <c r="F6" s="39"/>
      <c r="G6" s="39"/>
      <c r="H6" s="722" t="s">
        <v>108</v>
      </c>
      <c r="I6" s="41"/>
      <c r="J6" s="42"/>
      <c r="K6" s="42"/>
      <c r="L6" s="42"/>
      <c r="M6" s="42"/>
      <c r="N6" s="43"/>
      <c r="O6" s="44"/>
      <c r="P6" s="45">
        <v>0</v>
      </c>
      <c r="Q6" s="46"/>
      <c r="R6" s="47" t="s">
        <v>41</v>
      </c>
      <c r="S6" s="48"/>
      <c r="T6" s="49"/>
      <c r="U6" s="50"/>
      <c r="V6" s="51"/>
      <c r="W6" s="49"/>
      <c r="X6" s="50"/>
      <c r="Y6" s="52"/>
      <c r="Z6" s="53"/>
      <c r="AA6" s="53"/>
      <c r="AB6" s="54"/>
      <c r="AC6" s="77"/>
    </row>
    <row r="7" spans="1:29" s="75" customFormat="1" ht="15.75" thickBot="1" x14ac:dyDescent="0.3">
      <c r="A7" s="919" t="s">
        <v>586</v>
      </c>
      <c r="B7" s="919" t="str">
        <f>VLOOKUP(A7, 'Country names'!$A$5:$C$53,3,FALSE)</f>
        <v>HNG</v>
      </c>
      <c r="C7" s="1984"/>
      <c r="D7" s="56"/>
      <c r="E7" s="57"/>
      <c r="F7" s="58"/>
      <c r="G7" s="58"/>
      <c r="H7" s="59"/>
      <c r="I7" s="60"/>
      <c r="J7" s="61"/>
      <c r="K7" s="61"/>
      <c r="L7" s="61"/>
      <c r="M7" s="61"/>
      <c r="N7" s="62"/>
      <c r="O7" s="63"/>
      <c r="P7" s="64"/>
      <c r="Q7" s="65"/>
      <c r="R7" s="66"/>
      <c r="S7" s="67"/>
      <c r="T7" s="68"/>
      <c r="U7" s="69"/>
      <c r="V7" s="70"/>
      <c r="W7" s="68"/>
      <c r="X7" s="69"/>
      <c r="Y7" s="71"/>
      <c r="Z7" s="72"/>
      <c r="AA7" s="72"/>
      <c r="AB7" s="73"/>
      <c r="AC7" s="74"/>
    </row>
    <row r="8" spans="1:29" s="78" customFormat="1" ht="15.75" thickTop="1" x14ac:dyDescent="0.25">
      <c r="A8" s="919" t="s">
        <v>586</v>
      </c>
      <c r="B8" s="919" t="str">
        <f>VLOOKUP(A8, 'Country names'!$A$5:$C$53,3,FALSE)</f>
        <v>HNG</v>
      </c>
      <c r="C8" s="1985" t="s">
        <v>42</v>
      </c>
      <c r="D8" s="79" t="s">
        <v>108</v>
      </c>
      <c r="E8" s="80"/>
      <c r="F8" s="81"/>
      <c r="G8" s="39"/>
      <c r="H8" s="722" t="s">
        <v>108</v>
      </c>
      <c r="I8" s="41"/>
      <c r="J8" s="42"/>
      <c r="K8" s="42"/>
      <c r="L8" s="42"/>
      <c r="M8" s="42"/>
      <c r="N8" s="43"/>
      <c r="O8" s="44"/>
      <c r="P8" s="45">
        <v>0</v>
      </c>
      <c r="Q8" s="46"/>
      <c r="R8" s="47" t="s">
        <v>43</v>
      </c>
      <c r="S8" s="48"/>
      <c r="T8" s="49"/>
      <c r="U8" s="50"/>
      <c r="V8" s="51"/>
      <c r="W8" s="49"/>
      <c r="X8" s="50"/>
      <c r="Y8" s="52"/>
      <c r="Z8" s="53"/>
      <c r="AA8" s="53"/>
      <c r="AB8" s="54"/>
      <c r="AC8" s="77"/>
    </row>
    <row r="9" spans="1:29" s="75" customFormat="1" ht="15.75" thickBot="1" x14ac:dyDescent="0.3">
      <c r="A9" s="919" t="s">
        <v>586</v>
      </c>
      <c r="B9" s="919" t="str">
        <f>VLOOKUP(A9, 'Country names'!$A$5:$C$53,3,FALSE)</f>
        <v>HNG</v>
      </c>
      <c r="C9" s="1984"/>
      <c r="D9" s="56"/>
      <c r="E9" s="57"/>
      <c r="F9" s="58"/>
      <c r="G9" s="58"/>
      <c r="H9" s="59"/>
      <c r="I9" s="60"/>
      <c r="J9" s="61"/>
      <c r="K9" s="61"/>
      <c r="L9" s="61"/>
      <c r="M9" s="61"/>
      <c r="N9" s="62"/>
      <c r="O9" s="63"/>
      <c r="P9" s="64"/>
      <c r="Q9" s="65"/>
      <c r="R9" s="66"/>
      <c r="S9" s="67"/>
      <c r="T9" s="68"/>
      <c r="U9" s="69"/>
      <c r="V9" s="70"/>
      <c r="W9" s="68"/>
      <c r="X9" s="69"/>
      <c r="Y9" s="71"/>
      <c r="Z9" s="72"/>
      <c r="AA9" s="72"/>
      <c r="AB9" s="73"/>
      <c r="AC9" s="74"/>
    </row>
    <row r="10" spans="1:29" s="78" customFormat="1" ht="15.75" thickTop="1" x14ac:dyDescent="0.25">
      <c r="A10" s="919" t="s">
        <v>586</v>
      </c>
      <c r="B10" s="919" t="str">
        <f>VLOOKUP(A10, 'Country names'!$A$5:$C$53,3,FALSE)</f>
        <v>HNG</v>
      </c>
      <c r="C10" s="1985" t="s">
        <v>44</v>
      </c>
      <c r="D10" s="79"/>
      <c r="E10" s="80" t="s">
        <v>108</v>
      </c>
      <c r="F10" s="81"/>
      <c r="G10" s="39"/>
      <c r="H10" s="723" t="s">
        <v>108</v>
      </c>
      <c r="I10" s="724" t="s">
        <v>108</v>
      </c>
      <c r="J10" s="42"/>
      <c r="K10" s="42"/>
      <c r="L10" s="42"/>
      <c r="M10" s="42"/>
      <c r="N10" s="43"/>
      <c r="O10" s="44"/>
      <c r="P10" s="725"/>
      <c r="Q10" s="46"/>
      <c r="R10" s="47" t="s">
        <v>45</v>
      </c>
      <c r="S10" s="48"/>
      <c r="T10" s="49"/>
      <c r="U10" s="50"/>
      <c r="V10" s="51"/>
      <c r="W10" s="49"/>
      <c r="X10" s="50"/>
      <c r="Y10" s="52"/>
      <c r="Z10" s="53"/>
      <c r="AA10" s="53"/>
      <c r="AB10" s="54"/>
      <c r="AC10" s="77" t="s">
        <v>429</v>
      </c>
    </row>
    <row r="11" spans="1:29" s="75" customFormat="1" ht="15.75" thickBot="1" x14ac:dyDescent="0.3">
      <c r="A11" s="919" t="s">
        <v>586</v>
      </c>
      <c r="B11" s="919" t="str">
        <f>VLOOKUP(A11, 'Country names'!$A$5:$C$53,3,FALSE)</f>
        <v>HNG</v>
      </c>
      <c r="C11" s="1984"/>
      <c r="D11" s="56"/>
      <c r="E11" s="57"/>
      <c r="F11" s="58"/>
      <c r="G11" s="58"/>
      <c r="H11" s="59"/>
      <c r="I11" s="60"/>
      <c r="J11" s="61"/>
      <c r="K11" s="61"/>
      <c r="L11" s="61"/>
      <c r="M11" s="61"/>
      <c r="N11" s="62"/>
      <c r="O11" s="63"/>
      <c r="P11" s="64"/>
      <c r="Q11" s="65"/>
      <c r="R11" s="66"/>
      <c r="S11" s="67"/>
      <c r="T11" s="68"/>
      <c r="U11" s="69"/>
      <c r="V11" s="70"/>
      <c r="W11" s="68"/>
      <c r="X11" s="69"/>
      <c r="Y11" s="71"/>
      <c r="Z11" s="72"/>
      <c r="AA11" s="72"/>
      <c r="AB11" s="73"/>
      <c r="AC11" s="74"/>
    </row>
    <row r="12" spans="1:29" s="78" customFormat="1" ht="15.75" thickTop="1" x14ac:dyDescent="0.25">
      <c r="A12" s="919" t="s">
        <v>586</v>
      </c>
      <c r="B12" s="919" t="str">
        <f>VLOOKUP(A12, 'Country names'!$A$5:$C$53,3,FALSE)</f>
        <v>HNG</v>
      </c>
      <c r="C12" s="1986" t="s">
        <v>46</v>
      </c>
      <c r="D12" s="79"/>
      <c r="E12" s="80"/>
      <c r="F12" s="81"/>
      <c r="G12" s="39"/>
      <c r="H12" s="40"/>
      <c r="I12" s="41"/>
      <c r="J12" s="42"/>
      <c r="K12" s="42"/>
      <c r="L12" s="42"/>
      <c r="M12" s="42"/>
      <c r="N12" s="43"/>
      <c r="O12" s="44"/>
      <c r="P12" s="725">
        <v>17</v>
      </c>
      <c r="Q12" s="46"/>
      <c r="R12" s="47" t="s">
        <v>47</v>
      </c>
      <c r="S12" s="48"/>
      <c r="T12" s="49"/>
      <c r="U12" s="50"/>
      <c r="V12" s="51"/>
      <c r="W12" s="49"/>
      <c r="X12" s="50"/>
      <c r="Y12" s="52"/>
      <c r="Z12" s="53"/>
      <c r="AA12" s="53"/>
      <c r="AB12" s="54"/>
      <c r="AC12" s="77" t="s">
        <v>430</v>
      </c>
    </row>
    <row r="13" spans="1:29" s="75" customFormat="1" ht="15.75" thickBot="1" x14ac:dyDescent="0.3">
      <c r="A13" s="919" t="s">
        <v>586</v>
      </c>
      <c r="B13" s="919" t="str">
        <f>VLOOKUP(A13, 'Country names'!$A$5:$C$53,3,FALSE)</f>
        <v>HNG</v>
      </c>
      <c r="C13" s="1987"/>
      <c r="D13" s="56"/>
      <c r="E13" s="57"/>
      <c r="F13" s="58"/>
      <c r="G13" s="58"/>
      <c r="H13" s="59"/>
      <c r="I13" s="60"/>
      <c r="J13" s="61"/>
      <c r="K13" s="61"/>
      <c r="L13" s="61"/>
      <c r="M13" s="61"/>
      <c r="N13" s="62"/>
      <c r="O13" s="63"/>
      <c r="P13" s="64"/>
      <c r="Q13" s="65"/>
      <c r="R13" s="66"/>
      <c r="S13" s="67"/>
      <c r="T13" s="68"/>
      <c r="U13" s="69"/>
      <c r="V13" s="70"/>
      <c r="W13" s="68"/>
      <c r="X13" s="69"/>
      <c r="Y13" s="71"/>
      <c r="Z13" s="72"/>
      <c r="AA13" s="72"/>
      <c r="AB13" s="73"/>
      <c r="AC13" s="74"/>
    </row>
    <row r="14" spans="1:29" s="78" customFormat="1" ht="15.75" thickTop="1" x14ac:dyDescent="0.25">
      <c r="A14" s="919" t="s">
        <v>586</v>
      </c>
      <c r="B14" s="919" t="str">
        <f>VLOOKUP(A14, 'Country names'!$A$5:$C$53,3,FALSE)</f>
        <v>HNG</v>
      </c>
      <c r="C14" s="1985" t="s">
        <v>48</v>
      </c>
      <c r="D14" s="79"/>
      <c r="E14" s="80"/>
      <c r="F14" s="81"/>
      <c r="G14" s="39"/>
      <c r="H14" s="40"/>
      <c r="I14" s="41"/>
      <c r="J14" s="42"/>
      <c r="K14" s="42"/>
      <c r="L14" s="42"/>
      <c r="M14" s="42"/>
      <c r="N14" s="43"/>
      <c r="O14" s="44"/>
      <c r="P14" s="45"/>
      <c r="Q14" s="46"/>
      <c r="R14" s="47"/>
      <c r="S14" s="48"/>
      <c r="T14" s="49"/>
      <c r="U14" s="50"/>
      <c r="V14" s="51"/>
      <c r="W14" s="49"/>
      <c r="X14" s="50"/>
      <c r="Y14" s="52"/>
      <c r="Z14" s="53"/>
      <c r="AA14" s="53"/>
      <c r="AB14" s="54"/>
      <c r="AC14" s="77"/>
    </row>
    <row r="15" spans="1:29" s="75" customFormat="1" ht="15.75" thickBot="1" x14ac:dyDescent="0.3">
      <c r="A15" s="919" t="s">
        <v>586</v>
      </c>
      <c r="B15" s="919" t="str">
        <f>VLOOKUP(A15, 'Country names'!$A$5:$C$53,3,FALSE)</f>
        <v>HNG</v>
      </c>
      <c r="C15" s="1984"/>
      <c r="D15" s="56"/>
      <c r="E15" s="57"/>
      <c r="F15" s="58"/>
      <c r="G15" s="58"/>
      <c r="H15" s="59"/>
      <c r="I15" s="60"/>
      <c r="J15" s="61"/>
      <c r="K15" s="61"/>
      <c r="L15" s="61"/>
      <c r="M15" s="61"/>
      <c r="N15" s="62"/>
      <c r="O15" s="63"/>
      <c r="P15" s="64"/>
      <c r="Q15" s="65"/>
      <c r="R15" s="66"/>
      <c r="S15" s="67"/>
      <c r="T15" s="68"/>
      <c r="U15" s="69"/>
      <c r="V15" s="70"/>
      <c r="W15" s="68"/>
      <c r="X15" s="69"/>
      <c r="Y15" s="71"/>
      <c r="Z15" s="72"/>
      <c r="AA15" s="72"/>
      <c r="AB15" s="73"/>
      <c r="AC15" s="74"/>
    </row>
    <row r="16" spans="1:29" s="78" customFormat="1" ht="15.75" thickTop="1" x14ac:dyDescent="0.25">
      <c r="A16" s="919" t="s">
        <v>586</v>
      </c>
      <c r="B16" s="919" t="str">
        <f>VLOOKUP(A16, 'Country names'!$A$5:$C$53,3,FALSE)</f>
        <v>HNG</v>
      </c>
      <c r="C16" s="1985" t="s">
        <v>49</v>
      </c>
      <c r="D16" s="79"/>
      <c r="E16" s="80"/>
      <c r="F16" s="81"/>
      <c r="G16" s="39"/>
      <c r="H16" s="40"/>
      <c r="I16" s="41"/>
      <c r="J16" s="42"/>
      <c r="K16" s="42"/>
      <c r="L16" s="42"/>
      <c r="M16" s="42"/>
      <c r="N16" s="43"/>
      <c r="O16" s="44"/>
      <c r="P16" s="45"/>
      <c r="Q16" s="46"/>
      <c r="R16" s="47"/>
      <c r="S16" s="48"/>
      <c r="T16" s="49"/>
      <c r="U16" s="50"/>
      <c r="V16" s="51"/>
      <c r="W16" s="49"/>
      <c r="X16" s="50"/>
      <c r="Y16" s="52"/>
      <c r="Z16" s="53"/>
      <c r="AA16" s="53"/>
      <c r="AB16" s="54"/>
      <c r="AC16" s="77"/>
    </row>
    <row r="17" spans="1:29" s="75" customFormat="1" ht="15.75" thickBot="1" x14ac:dyDescent="0.3">
      <c r="A17" s="919" t="s">
        <v>586</v>
      </c>
      <c r="B17" s="919" t="str">
        <f>VLOOKUP(A17, 'Country names'!$A$5:$C$53,3,FALSE)</f>
        <v>HNG</v>
      </c>
      <c r="C17" s="1984"/>
      <c r="D17" s="56"/>
      <c r="E17" s="57"/>
      <c r="F17" s="58"/>
      <c r="G17" s="58"/>
      <c r="H17" s="59"/>
      <c r="I17" s="60"/>
      <c r="J17" s="61"/>
      <c r="K17" s="61"/>
      <c r="L17" s="61"/>
      <c r="M17" s="61"/>
      <c r="N17" s="62"/>
      <c r="O17" s="63"/>
      <c r="P17" s="64"/>
      <c r="Q17" s="65"/>
      <c r="R17" s="66"/>
      <c r="S17" s="67"/>
      <c r="T17" s="68"/>
      <c r="U17" s="69"/>
      <c r="V17" s="70"/>
      <c r="W17" s="68"/>
      <c r="X17" s="69"/>
      <c r="Y17" s="71"/>
      <c r="Z17" s="72"/>
      <c r="AA17" s="72"/>
      <c r="AB17" s="73"/>
      <c r="AC17" s="74"/>
    </row>
    <row r="18" spans="1:29" s="78" customFormat="1" ht="30.75" thickTop="1" x14ac:dyDescent="0.25">
      <c r="A18" s="919" t="s">
        <v>586</v>
      </c>
      <c r="B18" s="919" t="str">
        <f>VLOOKUP(A18, 'Country names'!$A$5:$C$53,3,FALSE)</f>
        <v>HNG</v>
      </c>
      <c r="C18" s="1985" t="s">
        <v>50</v>
      </c>
      <c r="D18" s="726" t="s">
        <v>108</v>
      </c>
      <c r="E18" s="727"/>
      <c r="F18" s="728"/>
      <c r="G18" s="729"/>
      <c r="H18" s="722" t="s">
        <v>108</v>
      </c>
      <c r="I18" s="730"/>
      <c r="J18" s="731"/>
      <c r="K18" s="731"/>
      <c r="L18" s="731"/>
      <c r="M18" s="731"/>
      <c r="N18" s="732"/>
      <c r="O18" s="44"/>
      <c r="P18" s="45">
        <v>135</v>
      </c>
      <c r="Q18" s="46"/>
      <c r="R18" s="82" t="s">
        <v>299</v>
      </c>
      <c r="S18" s="48"/>
      <c r="T18" s="49"/>
      <c r="U18" s="733" t="s">
        <v>108</v>
      </c>
      <c r="V18" s="51"/>
      <c r="W18" s="49">
        <v>60</v>
      </c>
      <c r="X18" s="50"/>
      <c r="Y18" s="52"/>
      <c r="Z18" s="53"/>
      <c r="AA18" s="53"/>
      <c r="AB18" s="54"/>
      <c r="AC18" s="77"/>
    </row>
    <row r="19" spans="1:29" s="75" customFormat="1" ht="15.75" thickBot="1" x14ac:dyDescent="0.3">
      <c r="A19" s="919" t="s">
        <v>586</v>
      </c>
      <c r="B19" s="919" t="str">
        <f>VLOOKUP(A19, 'Country names'!$A$5:$C$53,3,FALSE)</f>
        <v>HNG</v>
      </c>
      <c r="C19" s="1984"/>
      <c r="D19" s="56"/>
      <c r="E19" s="57"/>
      <c r="F19" s="58"/>
      <c r="G19" s="58"/>
      <c r="H19" s="59"/>
      <c r="I19" s="60"/>
      <c r="J19" s="61"/>
      <c r="K19" s="61"/>
      <c r="L19" s="61"/>
      <c r="M19" s="61"/>
      <c r="N19" s="62"/>
      <c r="O19" s="63"/>
      <c r="P19" s="64"/>
      <c r="Q19" s="65"/>
      <c r="R19" s="66"/>
      <c r="S19" s="67"/>
      <c r="T19" s="68"/>
      <c r="U19" s="69"/>
      <c r="V19" s="70"/>
      <c r="W19" s="68"/>
      <c r="X19" s="69"/>
      <c r="Y19" s="71"/>
      <c r="Z19" s="72"/>
      <c r="AA19" s="72"/>
      <c r="AB19" s="73"/>
      <c r="AC19" s="74"/>
    </row>
    <row r="20" spans="1:29" s="78" customFormat="1" ht="15.75" thickTop="1" x14ac:dyDescent="0.25">
      <c r="A20" s="919" t="s">
        <v>586</v>
      </c>
      <c r="B20" s="919" t="str">
        <f>VLOOKUP(A20, 'Country names'!$A$5:$C$53,3,FALSE)</f>
        <v>HNG</v>
      </c>
      <c r="C20" s="1985" t="s">
        <v>52</v>
      </c>
      <c r="D20" s="79" t="s">
        <v>108</v>
      </c>
      <c r="E20" s="80"/>
      <c r="F20" s="81"/>
      <c r="G20" s="39"/>
      <c r="H20" s="722" t="s">
        <v>108</v>
      </c>
      <c r="I20" s="41"/>
      <c r="J20" s="42"/>
      <c r="K20" s="734" t="s">
        <v>108</v>
      </c>
      <c r="L20" s="42"/>
      <c r="M20" s="42"/>
      <c r="N20" s="43"/>
      <c r="O20" s="44"/>
      <c r="P20" s="45">
        <v>205</v>
      </c>
      <c r="Q20" s="46"/>
      <c r="R20" s="47" t="s">
        <v>56</v>
      </c>
      <c r="S20" s="48"/>
      <c r="T20" s="735" t="s">
        <v>108</v>
      </c>
      <c r="U20" s="50"/>
      <c r="V20" s="51"/>
      <c r="W20" s="49">
        <v>40</v>
      </c>
      <c r="X20" s="50"/>
      <c r="Y20" s="52"/>
      <c r="Z20" s="53"/>
      <c r="AA20" s="53"/>
      <c r="AB20" s="54"/>
      <c r="AC20" s="77" t="s">
        <v>431</v>
      </c>
    </row>
    <row r="21" spans="1:29" s="75" customFormat="1" ht="15.75" thickBot="1" x14ac:dyDescent="0.3">
      <c r="A21" s="919" t="s">
        <v>586</v>
      </c>
      <c r="B21" s="919" t="str">
        <f>VLOOKUP(A21, 'Country names'!$A$5:$C$53,3,FALSE)</f>
        <v>HNG</v>
      </c>
      <c r="C21" s="1984"/>
      <c r="D21" s="56"/>
      <c r="E21" s="57"/>
      <c r="F21" s="58"/>
      <c r="G21" s="58"/>
      <c r="H21" s="59"/>
      <c r="I21" s="60"/>
      <c r="J21" s="61"/>
      <c r="K21" s="61"/>
      <c r="L21" s="61"/>
      <c r="M21" s="61"/>
      <c r="N21" s="62"/>
      <c r="O21" s="63"/>
      <c r="P21" s="64"/>
      <c r="Q21" s="65"/>
      <c r="R21" s="66"/>
      <c r="S21" s="67"/>
      <c r="T21" s="68"/>
      <c r="U21" s="69"/>
      <c r="V21" s="70"/>
      <c r="W21" s="68"/>
      <c r="X21" s="69"/>
      <c r="Y21" s="71"/>
      <c r="Z21" s="72"/>
      <c r="AA21" s="72"/>
      <c r="AB21" s="73"/>
      <c r="AC21" s="74"/>
    </row>
    <row r="22" spans="1:29" s="78" customFormat="1" ht="15.75" thickTop="1" x14ac:dyDescent="0.25">
      <c r="A22" s="919" t="s">
        <v>586</v>
      </c>
      <c r="B22" s="919" t="str">
        <f>VLOOKUP(A22, 'Country names'!$A$5:$C$53,3,FALSE)</f>
        <v>HNG</v>
      </c>
      <c r="C22" s="1985" t="s">
        <v>54</v>
      </c>
      <c r="D22" s="79" t="s">
        <v>108</v>
      </c>
      <c r="E22" s="80"/>
      <c r="F22" s="81"/>
      <c r="G22" s="39"/>
      <c r="H22" s="722" t="s">
        <v>108</v>
      </c>
      <c r="I22" s="41"/>
      <c r="J22" s="42"/>
      <c r="K22" s="736"/>
      <c r="L22" s="734" t="s">
        <v>108</v>
      </c>
      <c r="M22" s="42"/>
      <c r="N22" s="43"/>
      <c r="O22" s="44"/>
      <c r="P22" s="45">
        <v>0</v>
      </c>
      <c r="Q22" s="46"/>
      <c r="R22" s="47" t="s">
        <v>56</v>
      </c>
      <c r="S22" s="48"/>
      <c r="T22" s="735" t="s">
        <v>108</v>
      </c>
      <c r="U22" s="50"/>
      <c r="V22" s="51"/>
      <c r="W22" s="49">
        <v>40</v>
      </c>
      <c r="X22" s="50"/>
      <c r="Y22" s="52"/>
      <c r="Z22" s="53"/>
      <c r="AA22" s="53"/>
      <c r="AB22" s="54"/>
      <c r="AC22" s="77"/>
    </row>
    <row r="23" spans="1:29" s="75" customFormat="1" ht="15.75" thickBot="1" x14ac:dyDescent="0.3">
      <c r="A23" s="919" t="s">
        <v>586</v>
      </c>
      <c r="B23" s="919" t="str">
        <f>VLOOKUP(A23, 'Country names'!$A$5:$C$53,3,FALSE)</f>
        <v>HNG</v>
      </c>
      <c r="C23" s="1984"/>
      <c r="D23" s="56"/>
      <c r="E23" s="57"/>
      <c r="F23" s="58"/>
      <c r="G23" s="58"/>
      <c r="H23" s="59"/>
      <c r="I23" s="60"/>
      <c r="J23" s="61"/>
      <c r="K23" s="61"/>
      <c r="L23" s="61"/>
      <c r="M23" s="61"/>
      <c r="N23" s="62"/>
      <c r="O23" s="63"/>
      <c r="P23" s="64"/>
      <c r="Q23" s="65"/>
      <c r="R23" s="66"/>
      <c r="S23" s="67"/>
      <c r="T23" s="68"/>
      <c r="U23" s="69"/>
      <c r="V23" s="70"/>
      <c r="W23" s="68"/>
      <c r="X23" s="69"/>
      <c r="Y23" s="71"/>
      <c r="Z23" s="72"/>
      <c r="AA23" s="72"/>
      <c r="AB23" s="73"/>
      <c r="AC23" s="74"/>
    </row>
    <row r="24" spans="1:29" s="78" customFormat="1" ht="15.75" thickTop="1" x14ac:dyDescent="0.25">
      <c r="A24" s="919" t="s">
        <v>586</v>
      </c>
      <c r="B24" s="919" t="str">
        <f>VLOOKUP(A24, 'Country names'!$A$5:$C$53,3,FALSE)</f>
        <v>HNG</v>
      </c>
      <c r="C24" s="1985" t="s">
        <v>55</v>
      </c>
      <c r="D24" s="79" t="s">
        <v>108</v>
      </c>
      <c r="E24" s="80"/>
      <c r="F24" s="81"/>
      <c r="G24" s="39"/>
      <c r="H24" s="722" t="s">
        <v>108</v>
      </c>
      <c r="I24" s="41"/>
      <c r="J24" s="42"/>
      <c r="K24" s="42"/>
      <c r="L24" s="42"/>
      <c r="M24" s="42"/>
      <c r="N24" s="43"/>
      <c r="O24" s="44"/>
      <c r="P24" s="45">
        <v>0</v>
      </c>
      <c r="Q24" s="46"/>
      <c r="R24" s="47" t="s">
        <v>56</v>
      </c>
      <c r="S24" s="48"/>
      <c r="T24" s="49"/>
      <c r="U24" s="50"/>
      <c r="V24" s="51"/>
      <c r="W24" s="49"/>
      <c r="X24" s="50"/>
      <c r="Y24" s="52"/>
      <c r="Z24" s="53"/>
      <c r="AA24" s="53"/>
      <c r="AB24" s="54"/>
    </row>
    <row r="25" spans="1:29" s="75" customFormat="1" ht="15.75" thickBot="1" x14ac:dyDescent="0.3">
      <c r="A25" s="919" t="s">
        <v>586</v>
      </c>
      <c r="B25" s="919" t="str">
        <f>VLOOKUP(A25, 'Country names'!$A$5:$C$53,3,FALSE)</f>
        <v>HNG</v>
      </c>
      <c r="C25" s="1984"/>
      <c r="D25" s="56"/>
      <c r="E25" s="57"/>
      <c r="F25" s="58"/>
      <c r="G25" s="58"/>
      <c r="H25" s="59"/>
      <c r="I25" s="60"/>
      <c r="J25" s="61"/>
      <c r="K25" s="61"/>
      <c r="L25" s="61"/>
      <c r="M25" s="61"/>
      <c r="N25" s="62"/>
      <c r="O25" s="63"/>
      <c r="P25" s="64"/>
      <c r="Q25" s="65"/>
      <c r="R25" s="66"/>
      <c r="S25" s="67"/>
      <c r="T25" s="68"/>
      <c r="U25" s="69"/>
      <c r="V25" s="70"/>
      <c r="W25" s="68"/>
      <c r="X25" s="69"/>
      <c r="Y25" s="71"/>
      <c r="Z25" s="72"/>
      <c r="AA25" s="72"/>
      <c r="AB25" s="73"/>
      <c r="AC25" s="74"/>
    </row>
    <row r="26" spans="1:29" s="78" customFormat="1" ht="15.75" thickTop="1" x14ac:dyDescent="0.25">
      <c r="A26" s="919" t="s">
        <v>586</v>
      </c>
      <c r="B26" s="919" t="str">
        <f>VLOOKUP(A26, 'Country names'!$A$5:$C$53,3,FALSE)</f>
        <v>HNG</v>
      </c>
      <c r="C26" s="1985" t="s">
        <v>57</v>
      </c>
      <c r="D26" s="79" t="s">
        <v>108</v>
      </c>
      <c r="E26" s="80"/>
      <c r="F26" s="81"/>
      <c r="G26" s="39"/>
      <c r="H26" s="722" t="s">
        <v>108</v>
      </c>
      <c r="I26" s="41"/>
      <c r="J26" s="42"/>
      <c r="K26" s="42"/>
      <c r="L26" s="734" t="s">
        <v>108</v>
      </c>
      <c r="M26" s="42"/>
      <c r="N26" s="43"/>
      <c r="O26" s="44">
        <v>58</v>
      </c>
      <c r="P26" s="45"/>
      <c r="Q26" s="46"/>
      <c r="R26" s="47" t="s">
        <v>145</v>
      </c>
      <c r="S26" s="48"/>
      <c r="T26" s="735" t="s">
        <v>108</v>
      </c>
      <c r="U26" s="50"/>
      <c r="V26" s="51"/>
      <c r="W26" s="49">
        <v>20</v>
      </c>
      <c r="X26" s="50"/>
      <c r="Y26" s="52"/>
      <c r="Z26" s="53"/>
      <c r="AA26" s="53"/>
      <c r="AB26" s="54"/>
      <c r="AC26" s="77"/>
    </row>
    <row r="27" spans="1:29" s="75" customFormat="1" ht="15.75" thickBot="1" x14ac:dyDescent="0.3">
      <c r="A27" s="919" t="s">
        <v>586</v>
      </c>
      <c r="B27" s="919" t="str">
        <f>VLOOKUP(A27, 'Country names'!$A$5:$C$53,3,FALSE)</f>
        <v>HNG</v>
      </c>
      <c r="C27" s="1984"/>
      <c r="D27" s="83"/>
      <c r="E27" s="84"/>
      <c r="F27" s="85"/>
      <c r="G27" s="58"/>
      <c r="H27" s="59"/>
      <c r="I27" s="60"/>
      <c r="J27" s="61"/>
      <c r="K27" s="61"/>
      <c r="L27" s="61"/>
      <c r="M27" s="61"/>
      <c r="N27" s="62"/>
      <c r="O27" s="63"/>
      <c r="P27" s="64"/>
      <c r="Q27" s="65"/>
      <c r="R27" s="66"/>
      <c r="S27" s="67"/>
      <c r="T27" s="68"/>
      <c r="U27" s="69"/>
      <c r="V27" s="70"/>
      <c r="W27" s="68"/>
      <c r="X27" s="69"/>
      <c r="Y27" s="71"/>
      <c r="Z27" s="72"/>
      <c r="AA27" s="72"/>
      <c r="AB27" s="73"/>
      <c r="AC27" s="74"/>
    </row>
    <row r="28" spans="1:29" s="78" customFormat="1" ht="15.75" thickTop="1" x14ac:dyDescent="0.25">
      <c r="A28" s="919" t="s">
        <v>586</v>
      </c>
      <c r="B28" s="919" t="str">
        <f>VLOOKUP(A28, 'Country names'!$A$5:$C$53,3,FALSE)</f>
        <v>HNG</v>
      </c>
      <c r="C28" s="1985" t="s">
        <v>58</v>
      </c>
      <c r="D28" s="79" t="s">
        <v>108</v>
      </c>
      <c r="E28" s="80"/>
      <c r="F28" s="81"/>
      <c r="G28" s="39"/>
      <c r="H28" s="722" t="s">
        <v>108</v>
      </c>
      <c r="I28" s="41"/>
      <c r="J28" s="734" t="s">
        <v>108</v>
      </c>
      <c r="K28" s="42"/>
      <c r="L28" s="42"/>
      <c r="M28" s="42"/>
      <c r="N28" s="43"/>
      <c r="O28" s="44"/>
      <c r="P28" s="45">
        <v>341</v>
      </c>
      <c r="Q28" s="46"/>
      <c r="R28" s="47" t="s">
        <v>59</v>
      </c>
      <c r="S28" s="48"/>
      <c r="T28" s="49"/>
      <c r="U28" s="733" t="s">
        <v>108</v>
      </c>
      <c r="V28" s="51"/>
      <c r="W28" s="49">
        <v>40</v>
      </c>
      <c r="X28" s="50"/>
      <c r="Y28" s="52"/>
      <c r="Z28" s="53"/>
      <c r="AA28" s="53"/>
      <c r="AB28" s="54"/>
      <c r="AC28" s="77"/>
    </row>
    <row r="29" spans="1:29" s="75" customFormat="1" ht="15.75" thickBot="1" x14ac:dyDescent="0.3">
      <c r="A29" s="919" t="s">
        <v>586</v>
      </c>
      <c r="B29" s="919" t="str">
        <f>VLOOKUP(A29, 'Country names'!$A$5:$C$53,3,FALSE)</f>
        <v>HNG</v>
      </c>
      <c r="C29" s="1984"/>
      <c r="D29" s="56"/>
      <c r="E29" s="57"/>
      <c r="F29" s="58"/>
      <c r="G29" s="58"/>
      <c r="H29" s="59"/>
      <c r="I29" s="60"/>
      <c r="J29" s="61"/>
      <c r="K29" s="61"/>
      <c r="L29" s="61"/>
      <c r="M29" s="61"/>
      <c r="N29" s="62"/>
      <c r="O29" s="63"/>
      <c r="P29" s="64"/>
      <c r="Q29" s="65"/>
      <c r="R29" s="66"/>
      <c r="S29" s="67"/>
      <c r="T29" s="68"/>
      <c r="U29" s="69"/>
      <c r="V29" s="70"/>
      <c r="W29" s="68"/>
      <c r="X29" s="69"/>
      <c r="Y29" s="71"/>
      <c r="Z29" s="72"/>
      <c r="AA29" s="72"/>
      <c r="AB29" s="73"/>
      <c r="AC29" s="74"/>
    </row>
    <row r="30" spans="1:29" s="78" customFormat="1" ht="15.75" thickTop="1" x14ac:dyDescent="0.25">
      <c r="A30" s="919" t="s">
        <v>586</v>
      </c>
      <c r="B30" s="919" t="str">
        <f>VLOOKUP(A30, 'Country names'!$A$5:$C$53,3,FALSE)</f>
        <v>HNG</v>
      </c>
      <c r="C30" s="1986" t="s">
        <v>60</v>
      </c>
      <c r="D30" s="37"/>
      <c r="E30" s="38"/>
      <c r="F30" s="39"/>
      <c r="G30" s="39"/>
      <c r="H30" s="40"/>
      <c r="I30" s="724" t="s">
        <v>108</v>
      </c>
      <c r="J30" s="42"/>
      <c r="K30" s="42"/>
      <c r="L30" s="734" t="s">
        <v>108</v>
      </c>
      <c r="M30" s="42"/>
      <c r="N30" s="43"/>
      <c r="O30" s="44"/>
      <c r="P30" s="45"/>
      <c r="Q30" s="46">
        <v>150</v>
      </c>
      <c r="R30" s="47" t="s">
        <v>53</v>
      </c>
      <c r="S30" s="48"/>
      <c r="T30" s="49"/>
      <c r="U30" s="733" t="s">
        <v>108</v>
      </c>
      <c r="V30" s="51"/>
      <c r="W30" s="49"/>
      <c r="X30" s="50"/>
      <c r="Y30" s="52"/>
      <c r="Z30" s="53"/>
      <c r="AA30" s="53"/>
      <c r="AB30" s="54"/>
      <c r="AC30" s="77" t="s">
        <v>432</v>
      </c>
    </row>
    <row r="31" spans="1:29" s="75" customFormat="1" ht="15.75" thickBot="1" x14ac:dyDescent="0.3">
      <c r="A31" s="919" t="s">
        <v>586</v>
      </c>
      <c r="B31" s="919" t="str">
        <f>VLOOKUP(A31, 'Country names'!$A$5:$C$53,3,FALSE)</f>
        <v>HNG</v>
      </c>
      <c r="C31" s="1987"/>
      <c r="D31" s="56"/>
      <c r="E31" s="57"/>
      <c r="F31" s="58"/>
      <c r="G31" s="58"/>
      <c r="H31" s="59"/>
      <c r="I31" s="60"/>
      <c r="J31" s="61"/>
      <c r="K31" s="61"/>
      <c r="L31" s="61"/>
      <c r="M31" s="61"/>
      <c r="N31" s="62"/>
      <c r="O31" s="63"/>
      <c r="P31" s="64"/>
      <c r="Q31" s="65"/>
      <c r="R31" s="66"/>
      <c r="S31" s="67"/>
      <c r="T31" s="68"/>
      <c r="U31" s="69"/>
      <c r="V31" s="70"/>
      <c r="W31" s="68"/>
      <c r="X31" s="69"/>
      <c r="Y31" s="71"/>
      <c r="Z31" s="72"/>
      <c r="AA31" s="72"/>
      <c r="AB31" s="73"/>
      <c r="AC31" s="74"/>
    </row>
    <row r="32" spans="1:29" s="78" customFormat="1" ht="15.75" thickTop="1" x14ac:dyDescent="0.25">
      <c r="A32" s="919" t="s">
        <v>586</v>
      </c>
      <c r="B32" s="919" t="str">
        <f>VLOOKUP(A32, 'Country names'!$A$5:$C$53,3,FALSE)</f>
        <v>HNG</v>
      </c>
      <c r="C32" s="1985" t="s">
        <v>61</v>
      </c>
      <c r="D32" s="79" t="s">
        <v>108</v>
      </c>
      <c r="E32" s="80"/>
      <c r="F32" s="81"/>
      <c r="G32" s="39"/>
      <c r="H32" s="722" t="s">
        <v>108</v>
      </c>
      <c r="I32" s="41"/>
      <c r="J32" s="42"/>
      <c r="K32" s="42"/>
      <c r="L32" s="42"/>
      <c r="M32" s="42"/>
      <c r="N32" s="43"/>
      <c r="O32" s="44"/>
      <c r="P32" s="45">
        <v>2806</v>
      </c>
      <c r="Q32" s="46"/>
      <c r="R32" s="47" t="s">
        <v>62</v>
      </c>
      <c r="S32" s="48"/>
      <c r="T32" s="49"/>
      <c r="U32" s="733" t="s">
        <v>108</v>
      </c>
      <c r="V32" s="51"/>
      <c r="W32" s="49">
        <v>30</v>
      </c>
      <c r="X32" s="50"/>
      <c r="Y32" s="52"/>
      <c r="Z32" s="737" t="s">
        <v>108</v>
      </c>
      <c r="AA32" s="53"/>
      <c r="AB32" s="54"/>
      <c r="AC32" s="77" t="s">
        <v>433</v>
      </c>
    </row>
    <row r="33" spans="1:29" s="75" customFormat="1" ht="15.75" thickBot="1" x14ac:dyDescent="0.3">
      <c r="A33" s="919" t="s">
        <v>586</v>
      </c>
      <c r="B33" s="919" t="str">
        <f>VLOOKUP(A33, 'Country names'!$A$5:$C$53,3,FALSE)</f>
        <v>HNG</v>
      </c>
      <c r="C33" s="1984"/>
      <c r="D33" s="83"/>
      <c r="E33" s="84"/>
      <c r="F33" s="85"/>
      <c r="G33" s="58"/>
      <c r="H33" s="59"/>
      <c r="I33" s="60"/>
      <c r="J33" s="61"/>
      <c r="K33" s="61"/>
      <c r="L33" s="61"/>
      <c r="M33" s="61"/>
      <c r="N33" s="62"/>
      <c r="O33" s="63"/>
      <c r="P33" s="64"/>
      <c r="Q33" s="65"/>
      <c r="R33" s="66"/>
      <c r="S33" s="67"/>
      <c r="T33" s="68"/>
      <c r="U33" s="69"/>
      <c r="V33" s="70"/>
      <c r="W33" s="68"/>
      <c r="X33" s="69"/>
      <c r="Y33" s="71"/>
      <c r="Z33" s="72"/>
      <c r="AA33" s="72"/>
      <c r="AB33" s="73"/>
      <c r="AC33" s="74"/>
    </row>
    <row r="34" spans="1:29" s="78" customFormat="1" ht="15.75" thickTop="1" x14ac:dyDescent="0.25">
      <c r="A34" s="919" t="s">
        <v>586</v>
      </c>
      <c r="B34" s="919" t="str">
        <f>VLOOKUP(A34, 'Country names'!$A$5:$C$53,3,FALSE)</f>
        <v>HNG</v>
      </c>
      <c r="C34" s="1986" t="s">
        <v>64</v>
      </c>
      <c r="D34" s="79"/>
      <c r="E34" s="80"/>
      <c r="F34" s="81"/>
      <c r="G34" s="39"/>
      <c r="H34" s="40"/>
      <c r="I34" s="41"/>
      <c r="J34" s="42"/>
      <c r="K34" s="42"/>
      <c r="L34" s="42"/>
      <c r="M34" s="42"/>
      <c r="N34" s="43"/>
      <c r="O34" s="44"/>
      <c r="P34" s="45"/>
      <c r="Q34" s="46"/>
      <c r="R34" s="47"/>
      <c r="S34" s="48"/>
      <c r="T34" s="49"/>
      <c r="U34" s="50"/>
      <c r="V34" s="51"/>
      <c r="W34" s="49"/>
      <c r="X34" s="50"/>
      <c r="Y34" s="52"/>
      <c r="Z34" s="53"/>
      <c r="AA34" s="53"/>
      <c r="AB34" s="54"/>
      <c r="AC34" s="77"/>
    </row>
    <row r="35" spans="1:29" s="75" customFormat="1" ht="15.75" thickBot="1" x14ac:dyDescent="0.3">
      <c r="A35" s="919" t="s">
        <v>586</v>
      </c>
      <c r="B35" s="919" t="str">
        <f>VLOOKUP(A35, 'Country names'!$A$5:$C$53,3,FALSE)</f>
        <v>HNG</v>
      </c>
      <c r="C35" s="1987"/>
      <c r="D35" s="83"/>
      <c r="E35" s="84"/>
      <c r="F35" s="85"/>
      <c r="G35" s="58"/>
      <c r="H35" s="59"/>
      <c r="I35" s="60"/>
      <c r="J35" s="61"/>
      <c r="K35" s="61"/>
      <c r="L35" s="61"/>
      <c r="M35" s="61"/>
      <c r="N35" s="62"/>
      <c r="O35" s="63"/>
      <c r="P35" s="64"/>
      <c r="Q35" s="65"/>
      <c r="R35" s="66"/>
      <c r="S35" s="67"/>
      <c r="T35" s="68"/>
      <c r="U35" s="69"/>
      <c r="V35" s="70"/>
      <c r="W35" s="68"/>
      <c r="X35" s="69"/>
      <c r="Y35" s="71"/>
      <c r="Z35" s="72"/>
      <c r="AA35" s="72"/>
      <c r="AB35" s="73"/>
      <c r="AC35" s="74"/>
    </row>
    <row r="36" spans="1:29" s="78" customFormat="1" ht="15.75" thickTop="1" x14ac:dyDescent="0.25">
      <c r="A36" s="919" t="s">
        <v>586</v>
      </c>
      <c r="B36" s="919" t="str">
        <f>VLOOKUP(A36, 'Country names'!$A$5:$C$53,3,FALSE)</f>
        <v>HNG</v>
      </c>
      <c r="C36" s="1985" t="s">
        <v>65</v>
      </c>
      <c r="D36" s="79" t="s">
        <v>108</v>
      </c>
      <c r="E36" s="80"/>
      <c r="F36" s="81"/>
      <c r="G36" s="39"/>
      <c r="H36" s="722" t="s">
        <v>108</v>
      </c>
      <c r="I36" s="41"/>
      <c r="J36" s="42"/>
      <c r="K36" s="42"/>
      <c r="L36" s="42"/>
      <c r="M36" s="42"/>
      <c r="N36" s="43"/>
      <c r="O36" s="44"/>
      <c r="P36" s="45">
        <v>114</v>
      </c>
      <c r="Q36" s="46"/>
      <c r="R36" s="47" t="s">
        <v>66</v>
      </c>
      <c r="S36" s="48"/>
      <c r="T36" s="735" t="s">
        <v>108</v>
      </c>
      <c r="U36" s="50"/>
      <c r="V36" s="51"/>
      <c r="W36" s="49">
        <v>25</v>
      </c>
      <c r="X36" s="50"/>
      <c r="Y36" s="52"/>
      <c r="Z36" s="53"/>
      <c r="AA36" s="53"/>
      <c r="AB36" s="54"/>
      <c r="AC36" s="77" t="s">
        <v>434</v>
      </c>
    </row>
    <row r="37" spans="1:29" s="75" customFormat="1" ht="15.75" thickBot="1" x14ac:dyDescent="0.3">
      <c r="A37" s="919" t="s">
        <v>586</v>
      </c>
      <c r="B37" s="919" t="str">
        <f>VLOOKUP(A37, 'Country names'!$A$5:$C$53,3,FALSE)</f>
        <v>HNG</v>
      </c>
      <c r="C37" s="1984"/>
      <c r="D37" s="56"/>
      <c r="E37" s="57"/>
      <c r="F37" s="58"/>
      <c r="G37" s="58"/>
      <c r="H37" s="59"/>
      <c r="I37" s="60"/>
      <c r="J37" s="61"/>
      <c r="K37" s="61"/>
      <c r="L37" s="61"/>
      <c r="M37" s="61"/>
      <c r="N37" s="62"/>
      <c r="O37" s="63"/>
      <c r="P37" s="64"/>
      <c r="Q37" s="65"/>
      <c r="R37" s="66"/>
      <c r="S37" s="67"/>
      <c r="T37" s="68"/>
      <c r="U37" s="69"/>
      <c r="V37" s="70"/>
      <c r="W37" s="68"/>
      <c r="X37" s="69"/>
      <c r="Y37" s="71"/>
      <c r="Z37" s="72"/>
      <c r="AA37" s="72"/>
      <c r="AB37" s="73"/>
      <c r="AC37" s="74"/>
    </row>
    <row r="38" spans="1:29" s="78" customFormat="1" ht="15.75" thickTop="1" x14ac:dyDescent="0.25">
      <c r="A38" s="919" t="s">
        <v>586</v>
      </c>
      <c r="B38" s="919" t="str">
        <f>VLOOKUP(A38, 'Country names'!$A$5:$C$53,3,FALSE)</f>
        <v>HNG</v>
      </c>
      <c r="C38" s="1985" t="s">
        <v>67</v>
      </c>
      <c r="D38" s="79"/>
      <c r="E38" s="80"/>
      <c r="F38" s="81"/>
      <c r="G38" s="39"/>
      <c r="H38" s="40"/>
      <c r="I38" s="41"/>
      <c r="J38" s="42"/>
      <c r="K38" s="42"/>
      <c r="L38" s="42"/>
      <c r="M38" s="42"/>
      <c r="N38" s="43"/>
      <c r="O38" s="44"/>
      <c r="P38" s="45"/>
      <c r="Q38" s="46"/>
      <c r="R38" s="47"/>
      <c r="S38" s="48"/>
      <c r="T38" s="49"/>
      <c r="U38" s="50"/>
      <c r="V38" s="51"/>
      <c r="W38" s="49"/>
      <c r="X38" s="50"/>
      <c r="Y38" s="52"/>
      <c r="Z38" s="53"/>
      <c r="AA38" s="53"/>
      <c r="AB38" s="54"/>
      <c r="AC38" s="77"/>
    </row>
    <row r="39" spans="1:29" s="75" customFormat="1" ht="15.75" thickBot="1" x14ac:dyDescent="0.3">
      <c r="A39" s="919" t="s">
        <v>586</v>
      </c>
      <c r="B39" s="919" t="str">
        <f>VLOOKUP(A39, 'Country names'!$A$5:$C$53,3,FALSE)</f>
        <v>HNG</v>
      </c>
      <c r="C39" s="1984"/>
      <c r="D39" s="83"/>
      <c r="E39" s="84"/>
      <c r="F39" s="85"/>
      <c r="G39" s="58"/>
      <c r="H39" s="59"/>
      <c r="I39" s="60"/>
      <c r="J39" s="61"/>
      <c r="K39" s="61"/>
      <c r="L39" s="61"/>
      <c r="M39" s="61"/>
      <c r="N39" s="62"/>
      <c r="O39" s="63"/>
      <c r="P39" s="64"/>
      <c r="Q39" s="65"/>
      <c r="R39" s="66"/>
      <c r="S39" s="67"/>
      <c r="T39" s="68"/>
      <c r="U39" s="69"/>
      <c r="V39" s="70"/>
      <c r="W39" s="68"/>
      <c r="X39" s="69"/>
      <c r="Y39" s="71"/>
      <c r="Z39" s="72"/>
      <c r="AA39" s="72"/>
      <c r="AB39" s="73"/>
      <c r="AC39" s="74"/>
    </row>
    <row r="40" spans="1:29" s="78" customFormat="1" ht="15.75" thickTop="1" x14ac:dyDescent="0.25">
      <c r="A40" s="919" t="s">
        <v>586</v>
      </c>
      <c r="B40" s="919" t="str">
        <f>VLOOKUP(A40, 'Country names'!$A$5:$C$53,3,FALSE)</f>
        <v>HNG</v>
      </c>
      <c r="C40" s="1985" t="s">
        <v>68</v>
      </c>
      <c r="D40" s="79" t="s">
        <v>108</v>
      </c>
      <c r="E40" s="80"/>
      <c r="F40" s="81"/>
      <c r="G40" s="39"/>
      <c r="H40" s="722" t="s">
        <v>108</v>
      </c>
      <c r="I40" s="41"/>
      <c r="J40" s="42"/>
      <c r="K40" s="42"/>
      <c r="L40" s="42"/>
      <c r="M40" s="42"/>
      <c r="N40" s="43"/>
      <c r="O40" s="44"/>
      <c r="P40" s="45">
        <v>2159</v>
      </c>
      <c r="Q40" s="46"/>
      <c r="R40" s="47" t="s">
        <v>69</v>
      </c>
      <c r="S40" s="48"/>
      <c r="T40" s="49"/>
      <c r="U40" s="733" t="s">
        <v>108</v>
      </c>
      <c r="V40" s="51"/>
      <c r="W40" s="49">
        <v>20</v>
      </c>
      <c r="X40" s="50"/>
      <c r="Y40" s="52"/>
      <c r="Z40" s="737" t="s">
        <v>108</v>
      </c>
      <c r="AA40" s="53"/>
      <c r="AB40" s="54"/>
      <c r="AC40" s="77" t="s">
        <v>433</v>
      </c>
    </row>
    <row r="41" spans="1:29" s="75" customFormat="1" ht="15.75" thickBot="1" x14ac:dyDescent="0.3">
      <c r="A41" s="919" t="s">
        <v>586</v>
      </c>
      <c r="B41" s="919" t="str">
        <f>VLOOKUP(A41, 'Country names'!$A$5:$C$53,3,FALSE)</f>
        <v>HNG</v>
      </c>
      <c r="C41" s="1984"/>
      <c r="D41" s="83"/>
      <c r="E41" s="84"/>
      <c r="F41" s="85"/>
      <c r="G41" s="58"/>
      <c r="H41" s="59"/>
      <c r="I41" s="60"/>
      <c r="J41" s="61"/>
      <c r="K41" s="61"/>
      <c r="L41" s="61"/>
      <c r="M41" s="61"/>
      <c r="N41" s="62"/>
      <c r="O41" s="63"/>
      <c r="P41" s="64"/>
      <c r="Q41" s="65"/>
      <c r="R41" s="66"/>
      <c r="S41" s="67"/>
      <c r="T41" s="68"/>
      <c r="U41" s="69"/>
      <c r="V41" s="70"/>
      <c r="W41" s="68"/>
      <c r="X41" s="69"/>
      <c r="Y41" s="71"/>
      <c r="Z41" s="72"/>
      <c r="AA41" s="72"/>
      <c r="AB41" s="73"/>
      <c r="AC41" s="74"/>
    </row>
    <row r="42" spans="1:29" s="78" customFormat="1" ht="15.75" thickTop="1" x14ac:dyDescent="0.25">
      <c r="A42" s="919" t="s">
        <v>586</v>
      </c>
      <c r="B42" s="919" t="str">
        <f>VLOOKUP(A42, 'Country names'!$A$5:$C$53,3,FALSE)</f>
        <v>HNG</v>
      </c>
      <c r="C42" s="1986" t="s">
        <v>70</v>
      </c>
      <c r="D42" s="79" t="s">
        <v>108</v>
      </c>
      <c r="E42" s="80"/>
      <c r="F42" s="81"/>
      <c r="G42" s="39"/>
      <c r="H42" s="722" t="s">
        <v>108</v>
      </c>
      <c r="I42" s="41"/>
      <c r="J42" s="42"/>
      <c r="K42" s="42"/>
      <c r="L42" s="42"/>
      <c r="M42" s="42"/>
      <c r="N42" s="43"/>
      <c r="O42" s="44"/>
      <c r="P42" s="45"/>
      <c r="Q42" s="46"/>
      <c r="R42" s="47"/>
      <c r="S42" s="48"/>
      <c r="T42" s="49"/>
      <c r="U42" s="50"/>
      <c r="V42" s="51"/>
      <c r="W42" s="49"/>
      <c r="X42" s="50"/>
      <c r="Y42" s="52"/>
      <c r="Z42" s="53"/>
      <c r="AA42" s="53"/>
      <c r="AB42" s="54"/>
      <c r="AC42" s="77" t="s">
        <v>435</v>
      </c>
    </row>
    <row r="43" spans="1:29" s="75" customFormat="1" ht="15.75" thickBot="1" x14ac:dyDescent="0.3">
      <c r="A43" s="919" t="s">
        <v>586</v>
      </c>
      <c r="B43" s="919" t="str">
        <f>VLOOKUP(A43, 'Country names'!$A$5:$C$53,3,FALSE)</f>
        <v>HNG</v>
      </c>
      <c r="C43" s="1987"/>
      <c r="D43" s="56"/>
      <c r="E43" s="57"/>
      <c r="F43" s="58"/>
      <c r="G43" s="58"/>
      <c r="H43" s="59"/>
      <c r="I43" s="60"/>
      <c r="J43" s="61"/>
      <c r="K43" s="61"/>
      <c r="L43" s="61"/>
      <c r="M43" s="61"/>
      <c r="N43" s="62"/>
      <c r="O43" s="63"/>
      <c r="P43" s="64"/>
      <c r="Q43" s="65"/>
      <c r="R43" s="66"/>
      <c r="S43" s="67"/>
      <c r="T43" s="68"/>
      <c r="U43" s="69"/>
      <c r="V43" s="70"/>
      <c r="W43" s="68"/>
      <c r="X43" s="69"/>
      <c r="Y43" s="71"/>
      <c r="Z43" s="72"/>
      <c r="AA43" s="72"/>
      <c r="AB43" s="73"/>
      <c r="AC43" s="74"/>
    </row>
    <row r="44" spans="1:29" s="78" customFormat="1" ht="15.75" thickTop="1" x14ac:dyDescent="0.25">
      <c r="A44" s="919" t="s">
        <v>586</v>
      </c>
      <c r="B44" s="919" t="str">
        <f>VLOOKUP(A44, 'Country names'!$A$5:$C$53,3,FALSE)</f>
        <v>HNG</v>
      </c>
      <c r="C44" s="1986" t="s">
        <v>71</v>
      </c>
      <c r="D44" s="79" t="s">
        <v>108</v>
      </c>
      <c r="E44" s="80"/>
      <c r="F44" s="81"/>
      <c r="G44" s="39"/>
      <c r="H44" s="722" t="s">
        <v>108</v>
      </c>
      <c r="I44" s="41"/>
      <c r="J44" s="42"/>
      <c r="K44" s="42"/>
      <c r="L44" s="42"/>
      <c r="M44" s="42"/>
      <c r="N44" s="43"/>
      <c r="O44" s="44"/>
      <c r="P44" s="45">
        <v>2209</v>
      </c>
      <c r="Q44" s="46"/>
      <c r="R44" s="82" t="s">
        <v>436</v>
      </c>
      <c r="S44" s="48"/>
      <c r="T44" s="735" t="s">
        <v>108</v>
      </c>
      <c r="U44" s="50"/>
      <c r="V44" s="51"/>
      <c r="W44" s="49">
        <v>10</v>
      </c>
      <c r="X44" s="50"/>
      <c r="Y44" s="52"/>
      <c r="Z44" s="53"/>
      <c r="AA44" s="53"/>
      <c r="AB44" s="54"/>
      <c r="AC44" s="77" t="s">
        <v>437</v>
      </c>
    </row>
    <row r="45" spans="1:29" s="75" customFormat="1" ht="15.75" thickBot="1" x14ac:dyDescent="0.3">
      <c r="A45" s="919" t="s">
        <v>586</v>
      </c>
      <c r="B45" s="919" t="str">
        <f>VLOOKUP(A45, 'Country names'!$A$5:$C$53,3,FALSE)</f>
        <v>HNG</v>
      </c>
      <c r="C45" s="1987"/>
      <c r="D45" s="56"/>
      <c r="E45" s="57"/>
      <c r="F45" s="58"/>
      <c r="G45" s="58"/>
      <c r="H45" s="59"/>
      <c r="I45" s="60"/>
      <c r="J45" s="61"/>
      <c r="K45" s="61"/>
      <c r="L45" s="61"/>
      <c r="M45" s="61"/>
      <c r="N45" s="62"/>
      <c r="O45" s="63"/>
      <c r="P45" s="64"/>
      <c r="Q45" s="65"/>
      <c r="R45" s="66"/>
      <c r="S45" s="67"/>
      <c r="T45" s="68"/>
      <c r="U45" s="69"/>
      <c r="V45" s="70"/>
      <c r="W45" s="68"/>
      <c r="X45" s="69"/>
      <c r="Y45" s="71"/>
      <c r="Z45" s="72"/>
      <c r="AA45" s="72"/>
      <c r="AB45" s="73"/>
      <c r="AC45" s="74"/>
    </row>
    <row r="46" spans="1:29" s="78" customFormat="1" ht="15.75" thickTop="1" x14ac:dyDescent="0.25">
      <c r="A46" s="919" t="s">
        <v>586</v>
      </c>
      <c r="B46" s="919" t="str">
        <f>VLOOKUP(A46, 'Country names'!$A$5:$C$53,3,FALSE)</f>
        <v>HNG</v>
      </c>
      <c r="C46" s="1985" t="s">
        <v>73</v>
      </c>
      <c r="D46" s="79" t="s">
        <v>108</v>
      </c>
      <c r="E46" s="80"/>
      <c r="F46" s="81"/>
      <c r="G46" s="39"/>
      <c r="H46" s="722" t="s">
        <v>108</v>
      </c>
      <c r="I46" s="41"/>
      <c r="J46" s="42"/>
      <c r="K46" s="42"/>
      <c r="L46" s="734" t="s">
        <v>108</v>
      </c>
      <c r="M46" s="42"/>
      <c r="N46" s="43"/>
      <c r="O46" s="44">
        <v>1</v>
      </c>
      <c r="P46" s="45"/>
      <c r="Q46" s="46"/>
      <c r="R46" s="47" t="s">
        <v>438</v>
      </c>
      <c r="S46" s="48"/>
      <c r="T46" s="49"/>
      <c r="U46" s="50"/>
      <c r="V46" s="51"/>
      <c r="W46" s="49"/>
      <c r="X46" s="50"/>
      <c r="Y46" s="52"/>
      <c r="Z46" s="53"/>
      <c r="AA46" s="53"/>
      <c r="AB46" s="54"/>
      <c r="AC46" s="77" t="s">
        <v>439</v>
      </c>
    </row>
    <row r="47" spans="1:29" s="75" customFormat="1" ht="15.75" thickBot="1" x14ac:dyDescent="0.3">
      <c r="A47" s="919" t="s">
        <v>586</v>
      </c>
      <c r="B47" s="919" t="str">
        <f>VLOOKUP(A47, 'Country names'!$A$5:$C$53,3,FALSE)</f>
        <v>HNG</v>
      </c>
      <c r="C47" s="1984"/>
      <c r="D47" s="56"/>
      <c r="E47" s="57"/>
      <c r="F47" s="58"/>
      <c r="G47" s="58"/>
      <c r="H47" s="59"/>
      <c r="I47" s="60"/>
      <c r="J47" s="61"/>
      <c r="K47" s="61"/>
      <c r="L47" s="61"/>
      <c r="M47" s="61"/>
      <c r="N47" s="62"/>
      <c r="O47" s="63"/>
      <c r="P47" s="64"/>
      <c r="Q47" s="65"/>
      <c r="R47" s="66"/>
      <c r="S47" s="67"/>
      <c r="T47" s="68"/>
      <c r="U47" s="69"/>
      <c r="V47" s="70"/>
      <c r="W47" s="68"/>
      <c r="X47" s="69"/>
      <c r="Y47" s="71"/>
      <c r="Z47" s="72"/>
      <c r="AA47" s="72"/>
      <c r="AB47" s="73"/>
      <c r="AC47" s="74"/>
    </row>
    <row r="48" spans="1:29" s="78" customFormat="1" ht="15.75" thickTop="1" x14ac:dyDescent="0.25">
      <c r="A48" s="919" t="s">
        <v>586</v>
      </c>
      <c r="B48" s="919" t="str">
        <f>VLOOKUP(A48, 'Country names'!$A$5:$C$53,3,FALSE)</f>
        <v>HNG</v>
      </c>
      <c r="C48" s="1985" t="s">
        <v>74</v>
      </c>
      <c r="D48" s="79" t="s">
        <v>108</v>
      </c>
      <c r="E48" s="80"/>
      <c r="F48" s="81"/>
      <c r="G48" s="39"/>
      <c r="H48" s="722" t="s">
        <v>108</v>
      </c>
      <c r="I48" s="41"/>
      <c r="J48" s="42"/>
      <c r="K48" s="42"/>
      <c r="L48" s="734" t="s">
        <v>108</v>
      </c>
      <c r="M48" s="42"/>
      <c r="N48" s="43"/>
      <c r="O48" s="44">
        <v>0</v>
      </c>
      <c r="P48" s="45"/>
      <c r="Q48" s="46"/>
      <c r="R48" s="47" t="s">
        <v>411</v>
      </c>
      <c r="S48" s="48"/>
      <c r="T48" s="49"/>
      <c r="U48" s="50"/>
      <c r="V48" s="51"/>
      <c r="W48" s="49"/>
      <c r="X48" s="50"/>
      <c r="Y48" s="52"/>
      <c r="Z48" s="53"/>
      <c r="AA48" s="53"/>
      <c r="AB48" s="54"/>
      <c r="AC48" s="77" t="s">
        <v>440</v>
      </c>
    </row>
    <row r="49" spans="1:29" s="75" customFormat="1" ht="15.75" thickBot="1" x14ac:dyDescent="0.3">
      <c r="A49" s="919" t="s">
        <v>586</v>
      </c>
      <c r="B49" s="919" t="str">
        <f>VLOOKUP(A49, 'Country names'!$A$5:$C$53,3,FALSE)</f>
        <v>HNG</v>
      </c>
      <c r="C49" s="1984"/>
      <c r="D49" s="56"/>
      <c r="E49" s="57"/>
      <c r="F49" s="58"/>
      <c r="G49" s="58"/>
      <c r="H49" s="59"/>
      <c r="I49" s="60"/>
      <c r="J49" s="61"/>
      <c r="K49" s="61"/>
      <c r="L49" s="61"/>
      <c r="M49" s="61"/>
      <c r="N49" s="62"/>
      <c r="O49" s="63"/>
      <c r="P49" s="64"/>
      <c r="Q49" s="65"/>
      <c r="R49" s="66"/>
      <c r="S49" s="67"/>
      <c r="T49" s="68"/>
      <c r="U49" s="69"/>
      <c r="V49" s="70"/>
      <c r="W49" s="68"/>
      <c r="X49" s="69"/>
      <c r="Y49" s="71"/>
      <c r="Z49" s="72"/>
      <c r="AA49" s="72"/>
      <c r="AB49" s="73"/>
      <c r="AC49" s="74"/>
    </row>
    <row r="50" spans="1:29" s="78" customFormat="1" ht="15.75" thickTop="1" x14ac:dyDescent="0.25">
      <c r="A50" s="919" t="s">
        <v>586</v>
      </c>
      <c r="B50" s="919" t="str">
        <f>VLOOKUP(A50, 'Country names'!$A$5:$C$53,3,FALSE)</f>
        <v>HNG</v>
      </c>
      <c r="C50" s="1985" t="s">
        <v>75</v>
      </c>
      <c r="D50" s="79"/>
      <c r="E50" s="80" t="s">
        <v>108</v>
      </c>
      <c r="F50" s="81"/>
      <c r="G50" s="39"/>
      <c r="H50" s="723" t="s">
        <v>108</v>
      </c>
      <c r="I50" s="724" t="s">
        <v>108</v>
      </c>
      <c r="J50" s="734" t="s">
        <v>108</v>
      </c>
      <c r="K50" s="42"/>
      <c r="L50" s="42"/>
      <c r="M50" s="42"/>
      <c r="N50" s="43"/>
      <c r="O50" s="44"/>
      <c r="P50" s="725" t="s">
        <v>147</v>
      </c>
      <c r="Q50" s="46" t="s">
        <v>147</v>
      </c>
      <c r="R50" s="47" t="s">
        <v>76</v>
      </c>
      <c r="S50" s="48"/>
      <c r="T50" s="49"/>
      <c r="U50" s="733" t="s">
        <v>108</v>
      </c>
      <c r="V50" s="51"/>
      <c r="W50" s="49">
        <v>10</v>
      </c>
      <c r="X50" s="50"/>
      <c r="Y50" s="52"/>
      <c r="Z50" s="53"/>
      <c r="AA50" s="53"/>
      <c r="AB50" s="54"/>
      <c r="AC50" s="77" t="s">
        <v>441</v>
      </c>
    </row>
    <row r="51" spans="1:29" s="75" customFormat="1" ht="15.75" thickBot="1" x14ac:dyDescent="0.3">
      <c r="A51" s="919" t="s">
        <v>586</v>
      </c>
      <c r="B51" s="919" t="str">
        <f>VLOOKUP(A51, 'Country names'!$A$5:$C$53,3,FALSE)</f>
        <v>HNG</v>
      </c>
      <c r="C51" s="1984"/>
      <c r="D51" s="56"/>
      <c r="E51" s="57"/>
      <c r="F51" s="58"/>
      <c r="G51" s="58"/>
      <c r="H51" s="59"/>
      <c r="I51" s="60"/>
      <c r="J51" s="61"/>
      <c r="K51" s="61"/>
      <c r="L51" s="61"/>
      <c r="M51" s="61"/>
      <c r="N51" s="62"/>
      <c r="O51" s="63"/>
      <c r="P51" s="64"/>
      <c r="Q51" s="65"/>
      <c r="R51" s="66"/>
      <c r="S51" s="67"/>
      <c r="T51" s="68"/>
      <c r="U51" s="69"/>
      <c r="V51" s="70"/>
      <c r="W51" s="68"/>
      <c r="X51" s="69"/>
      <c r="Y51" s="71"/>
      <c r="Z51" s="72"/>
      <c r="AA51" s="72"/>
      <c r="AB51" s="73"/>
      <c r="AC51" s="74"/>
    </row>
    <row r="52" spans="1:29" s="78" customFormat="1" ht="15.75" thickTop="1" x14ac:dyDescent="0.25">
      <c r="A52" s="919" t="s">
        <v>586</v>
      </c>
      <c r="B52" s="919" t="str">
        <f>VLOOKUP(A52, 'Country names'!$A$5:$C$53,3,FALSE)</f>
        <v>HNG</v>
      </c>
      <c r="C52" s="1985" t="s">
        <v>77</v>
      </c>
      <c r="D52" s="79"/>
      <c r="E52" s="80"/>
      <c r="F52" s="81"/>
      <c r="G52" s="39"/>
      <c r="H52" s="40"/>
      <c r="I52" s="41"/>
      <c r="J52" s="42"/>
      <c r="K52" s="42"/>
      <c r="L52" s="42"/>
      <c r="M52" s="42"/>
      <c r="N52" s="43"/>
      <c r="O52" s="44"/>
      <c r="P52" s="45"/>
      <c r="Q52" s="46"/>
      <c r="R52" s="47"/>
      <c r="S52" s="48"/>
      <c r="T52" s="49"/>
      <c r="U52" s="50"/>
      <c r="V52" s="51"/>
      <c r="W52" s="49"/>
      <c r="X52" s="50"/>
      <c r="Y52" s="52"/>
      <c r="Z52" s="53"/>
      <c r="AA52" s="53"/>
      <c r="AB52" s="54"/>
      <c r="AC52" s="77"/>
    </row>
    <row r="53" spans="1:29" s="75" customFormat="1" ht="15.75" thickBot="1" x14ac:dyDescent="0.3">
      <c r="A53" s="919" t="s">
        <v>586</v>
      </c>
      <c r="B53" s="919" t="str">
        <f>VLOOKUP(A53, 'Country names'!$A$5:$C$53,3,FALSE)</f>
        <v>HNG</v>
      </c>
      <c r="C53" s="1984"/>
      <c r="D53" s="56"/>
      <c r="E53" s="57"/>
      <c r="F53" s="58"/>
      <c r="G53" s="58"/>
      <c r="H53" s="59"/>
      <c r="I53" s="60"/>
      <c r="J53" s="61"/>
      <c r="K53" s="61"/>
      <c r="L53" s="61"/>
      <c r="M53" s="61"/>
      <c r="N53" s="62"/>
      <c r="O53" s="63"/>
      <c r="P53" s="64"/>
      <c r="Q53" s="65"/>
      <c r="R53" s="66"/>
      <c r="S53" s="67"/>
      <c r="T53" s="68"/>
      <c r="U53" s="69"/>
      <c r="V53" s="70"/>
      <c r="W53" s="68"/>
      <c r="X53" s="69"/>
      <c r="Y53" s="71"/>
      <c r="Z53" s="72"/>
      <c r="AA53" s="72"/>
      <c r="AB53" s="73"/>
      <c r="AC53" s="74"/>
    </row>
    <row r="54" spans="1:29" s="78" customFormat="1" ht="15.75" thickTop="1" x14ac:dyDescent="0.25">
      <c r="A54" s="919" t="s">
        <v>586</v>
      </c>
      <c r="B54" s="919" t="str">
        <f>VLOOKUP(A54, 'Country names'!$A$5:$C$53,3,FALSE)</f>
        <v>HNG</v>
      </c>
      <c r="C54" s="1985" t="s">
        <v>78</v>
      </c>
      <c r="D54" s="79"/>
      <c r="E54" s="80"/>
      <c r="F54" s="81"/>
      <c r="G54" s="39"/>
      <c r="H54" s="40"/>
      <c r="I54" s="41"/>
      <c r="J54" s="42"/>
      <c r="K54" s="42"/>
      <c r="L54" s="42"/>
      <c r="M54" s="42"/>
      <c r="N54" s="43"/>
      <c r="O54" s="44"/>
      <c r="P54" s="45"/>
      <c r="Q54" s="46"/>
      <c r="R54" s="47" t="s">
        <v>182</v>
      </c>
      <c r="S54" s="48"/>
      <c r="T54" s="49"/>
      <c r="U54" s="50"/>
      <c r="V54" s="51"/>
      <c r="W54" s="49"/>
      <c r="X54" s="50"/>
      <c r="Y54" s="52"/>
      <c r="Z54" s="53"/>
      <c r="AA54" s="53"/>
      <c r="AB54" s="54"/>
      <c r="AC54" s="77" t="s">
        <v>442</v>
      </c>
    </row>
    <row r="55" spans="1:29" s="75" customFormat="1" ht="15.75" thickBot="1" x14ac:dyDescent="0.3">
      <c r="A55" s="919" t="s">
        <v>586</v>
      </c>
      <c r="B55" s="919" t="str">
        <f>VLOOKUP(A55, 'Country names'!$A$5:$C$53,3,FALSE)</f>
        <v>HNG</v>
      </c>
      <c r="C55" s="1984"/>
      <c r="D55" s="56"/>
      <c r="E55" s="57"/>
      <c r="F55" s="58"/>
      <c r="G55" s="58"/>
      <c r="H55" s="59"/>
      <c r="I55" s="60"/>
      <c r="J55" s="61"/>
      <c r="K55" s="61"/>
      <c r="L55" s="61"/>
      <c r="M55" s="61"/>
      <c r="N55" s="62"/>
      <c r="O55" s="63"/>
      <c r="P55" s="64"/>
      <c r="Q55" s="65"/>
      <c r="R55" s="66"/>
      <c r="S55" s="67"/>
      <c r="T55" s="68"/>
      <c r="U55" s="69"/>
      <c r="V55" s="70"/>
      <c r="W55" s="68"/>
      <c r="X55" s="69"/>
      <c r="Y55" s="71"/>
      <c r="Z55" s="72"/>
      <c r="AA55" s="72"/>
      <c r="AB55" s="73"/>
      <c r="AC55" s="74"/>
    </row>
    <row r="56" spans="1:29" s="78" customFormat="1" ht="15.75" thickTop="1" x14ac:dyDescent="0.25">
      <c r="A56" s="919" t="s">
        <v>586</v>
      </c>
      <c r="B56" s="919" t="str">
        <f>VLOOKUP(A56, 'Country names'!$A$5:$C$53,3,FALSE)</f>
        <v>HNG</v>
      </c>
      <c r="C56" s="1985" t="s">
        <v>80</v>
      </c>
      <c r="D56" s="79" t="s">
        <v>108</v>
      </c>
      <c r="E56" s="80"/>
      <c r="F56" s="81"/>
      <c r="G56" s="39"/>
      <c r="H56" s="723" t="s">
        <v>108</v>
      </c>
      <c r="I56" s="41"/>
      <c r="J56" s="42"/>
      <c r="K56" s="42"/>
      <c r="L56" s="42"/>
      <c r="M56" s="42"/>
      <c r="N56" s="43"/>
      <c r="O56" s="44"/>
      <c r="P56" s="45">
        <v>0</v>
      </c>
      <c r="Q56" s="46"/>
      <c r="R56" s="47" t="s">
        <v>81</v>
      </c>
      <c r="S56" s="48"/>
      <c r="T56" s="49"/>
      <c r="U56" s="50"/>
      <c r="V56" s="51"/>
      <c r="W56" s="49"/>
      <c r="X56" s="50"/>
      <c r="Y56" s="52"/>
      <c r="Z56" s="53"/>
      <c r="AA56" s="53"/>
      <c r="AB56" s="54"/>
      <c r="AC56" s="77"/>
    </row>
    <row r="57" spans="1:29" s="75" customFormat="1" ht="15.75" thickBot="1" x14ac:dyDescent="0.3">
      <c r="A57" s="919" t="s">
        <v>586</v>
      </c>
      <c r="B57" s="919" t="str">
        <f>VLOOKUP(A57, 'Country names'!$A$5:$C$53,3,FALSE)</f>
        <v>HNG</v>
      </c>
      <c r="C57" s="1984"/>
      <c r="D57" s="56"/>
      <c r="E57" s="57"/>
      <c r="F57" s="58"/>
      <c r="G57" s="58"/>
      <c r="H57" s="59"/>
      <c r="I57" s="60"/>
      <c r="J57" s="61"/>
      <c r="K57" s="61"/>
      <c r="L57" s="61"/>
      <c r="M57" s="61"/>
      <c r="N57" s="62"/>
      <c r="O57" s="63"/>
      <c r="P57" s="64"/>
      <c r="Q57" s="65"/>
      <c r="R57" s="66"/>
      <c r="S57" s="67"/>
      <c r="T57" s="68"/>
      <c r="U57" s="69"/>
      <c r="V57" s="70"/>
      <c r="W57" s="68"/>
      <c r="X57" s="69"/>
      <c r="Y57" s="71"/>
      <c r="Z57" s="72"/>
      <c r="AA57" s="72"/>
      <c r="AB57" s="73"/>
      <c r="AC57" s="74"/>
    </row>
    <row r="58" spans="1:29" s="78" customFormat="1" ht="15.75" thickTop="1" x14ac:dyDescent="0.25">
      <c r="A58" s="919" t="s">
        <v>586</v>
      </c>
      <c r="B58" s="919" t="str">
        <f>VLOOKUP(A58, 'Country names'!$A$5:$C$53,3,FALSE)</f>
        <v>HNG</v>
      </c>
      <c r="C58" s="1985" t="s">
        <v>82</v>
      </c>
      <c r="D58" s="79"/>
      <c r="E58" s="80"/>
      <c r="F58" s="81"/>
      <c r="G58" s="39"/>
      <c r="H58" s="40"/>
      <c r="I58" s="41"/>
      <c r="J58" s="42"/>
      <c r="K58" s="42"/>
      <c r="L58" s="42"/>
      <c r="M58" s="42"/>
      <c r="N58" s="43"/>
      <c r="O58" s="44"/>
      <c r="P58" s="45"/>
      <c r="Q58" s="46"/>
      <c r="R58" s="47" t="s">
        <v>83</v>
      </c>
      <c r="S58" s="48"/>
      <c r="T58" s="49"/>
      <c r="U58" s="50"/>
      <c r="V58" s="51"/>
      <c r="W58" s="49"/>
      <c r="X58" s="50"/>
      <c r="Y58" s="52"/>
      <c r="Z58" s="53"/>
      <c r="AA58" s="53"/>
      <c r="AB58" s="54"/>
      <c r="AC58" s="77" t="s">
        <v>442</v>
      </c>
    </row>
    <row r="59" spans="1:29" s="75" customFormat="1" ht="15.75" thickBot="1" x14ac:dyDescent="0.3">
      <c r="A59" s="919" t="s">
        <v>586</v>
      </c>
      <c r="B59" s="919" t="str">
        <f>VLOOKUP(A59, 'Country names'!$A$5:$C$53,3,FALSE)</f>
        <v>HNG</v>
      </c>
      <c r="C59" s="1984"/>
      <c r="D59" s="83"/>
      <c r="E59" s="84"/>
      <c r="F59" s="85"/>
      <c r="G59" s="58"/>
      <c r="H59" s="59"/>
      <c r="I59" s="60"/>
      <c r="J59" s="61"/>
      <c r="K59" s="61"/>
      <c r="L59" s="61"/>
      <c r="M59" s="61"/>
      <c r="N59" s="62"/>
      <c r="O59" s="63"/>
      <c r="P59" s="64"/>
      <c r="Q59" s="65"/>
      <c r="R59" s="66"/>
      <c r="S59" s="67"/>
      <c r="T59" s="68"/>
      <c r="U59" s="69"/>
      <c r="V59" s="70"/>
      <c r="W59" s="68"/>
      <c r="X59" s="69"/>
      <c r="Y59" s="71"/>
      <c r="Z59" s="72"/>
      <c r="AA59" s="72"/>
      <c r="AB59" s="73"/>
      <c r="AC59" s="74"/>
    </row>
    <row r="60" spans="1:29" s="78" customFormat="1" ht="15.75" thickTop="1" x14ac:dyDescent="0.25">
      <c r="A60" s="919" t="s">
        <v>586</v>
      </c>
      <c r="B60" s="919" t="str">
        <f>VLOOKUP(A60, 'Country names'!$A$5:$C$53,3,FALSE)</f>
        <v>HNG</v>
      </c>
      <c r="C60" s="1985" t="s">
        <v>84</v>
      </c>
      <c r="D60" s="79"/>
      <c r="E60" s="80"/>
      <c r="F60" s="81"/>
      <c r="G60" s="39"/>
      <c r="H60" s="40"/>
      <c r="I60" s="41"/>
      <c r="J60" s="42"/>
      <c r="K60" s="42"/>
      <c r="L60" s="42"/>
      <c r="M60" s="42"/>
      <c r="N60" s="43"/>
      <c r="O60" s="44"/>
      <c r="P60" s="45"/>
      <c r="Q60" s="46"/>
      <c r="R60" s="47"/>
      <c r="S60" s="48"/>
      <c r="T60" s="49"/>
      <c r="U60" s="50"/>
      <c r="V60" s="51"/>
      <c r="W60" s="49"/>
      <c r="X60" s="50"/>
      <c r="Y60" s="52"/>
      <c r="Z60" s="53"/>
      <c r="AA60" s="53"/>
      <c r="AB60" s="54"/>
      <c r="AC60" s="77"/>
    </row>
    <row r="61" spans="1:29" s="75" customFormat="1" ht="15.75" thickBot="1" x14ac:dyDescent="0.3">
      <c r="A61" s="919" t="s">
        <v>586</v>
      </c>
      <c r="B61" s="919" t="str">
        <f>VLOOKUP(A61, 'Country names'!$A$5:$C$53,3,FALSE)</f>
        <v>HNG</v>
      </c>
      <c r="C61" s="1984"/>
      <c r="D61" s="56"/>
      <c r="E61" s="57"/>
      <c r="F61" s="58"/>
      <c r="G61" s="58"/>
      <c r="H61" s="59"/>
      <c r="I61" s="60"/>
      <c r="J61" s="61"/>
      <c r="K61" s="61"/>
      <c r="L61" s="61"/>
      <c r="M61" s="61"/>
      <c r="N61" s="62"/>
      <c r="O61" s="63"/>
      <c r="P61" s="64"/>
      <c r="Q61" s="65"/>
      <c r="R61" s="66"/>
      <c r="S61" s="67"/>
      <c r="T61" s="68"/>
      <c r="U61" s="69"/>
      <c r="V61" s="70"/>
      <c r="W61" s="68"/>
      <c r="X61" s="69"/>
      <c r="Y61" s="71"/>
      <c r="Z61" s="72"/>
      <c r="AA61" s="72"/>
      <c r="AB61" s="73"/>
      <c r="AC61" s="74"/>
    </row>
    <row r="62" spans="1:29" s="78" customFormat="1" ht="15.75" thickTop="1" x14ac:dyDescent="0.25">
      <c r="A62" s="919" t="s">
        <v>586</v>
      </c>
      <c r="B62" s="919" t="str">
        <f>VLOOKUP(A62, 'Country names'!$A$5:$C$53,3,FALSE)</f>
        <v>HNG</v>
      </c>
      <c r="C62" s="1985" t="s">
        <v>85</v>
      </c>
      <c r="D62" s="79" t="s">
        <v>108</v>
      </c>
      <c r="E62" s="80"/>
      <c r="F62" s="81"/>
      <c r="G62" s="39"/>
      <c r="H62" s="723" t="s">
        <v>108</v>
      </c>
      <c r="I62" s="41"/>
      <c r="J62" s="734" t="s">
        <v>108</v>
      </c>
      <c r="K62" s="42"/>
      <c r="L62" s="42"/>
      <c r="M62" s="42"/>
      <c r="N62" s="43"/>
      <c r="O62" s="44"/>
      <c r="P62" s="45">
        <v>6356</v>
      </c>
      <c r="Q62" s="46"/>
      <c r="R62" s="47" t="s">
        <v>86</v>
      </c>
      <c r="S62" s="48"/>
      <c r="T62" s="735" t="s">
        <v>108</v>
      </c>
      <c r="U62" s="733" t="s">
        <v>108</v>
      </c>
      <c r="V62" s="51"/>
      <c r="W62" s="49">
        <v>5</v>
      </c>
      <c r="X62" s="50"/>
      <c r="Y62" s="52"/>
      <c r="Z62" s="737" t="s">
        <v>108</v>
      </c>
      <c r="AA62" s="53"/>
      <c r="AB62" s="54"/>
      <c r="AC62" s="77" t="s">
        <v>443</v>
      </c>
    </row>
    <row r="63" spans="1:29" s="75" customFormat="1" ht="15.75" thickBot="1" x14ac:dyDescent="0.3">
      <c r="A63" s="919" t="s">
        <v>586</v>
      </c>
      <c r="B63" s="919" t="str">
        <f>VLOOKUP(A63, 'Country names'!$A$5:$C$53,3,FALSE)</f>
        <v>HNG</v>
      </c>
      <c r="C63" s="1984"/>
      <c r="D63" s="56"/>
      <c r="E63" s="57"/>
      <c r="F63" s="58"/>
      <c r="G63" s="58"/>
      <c r="H63" s="59"/>
      <c r="I63" s="60"/>
      <c r="J63" s="61"/>
      <c r="K63" s="61"/>
      <c r="L63" s="61"/>
      <c r="M63" s="61"/>
      <c r="N63" s="62"/>
      <c r="O63" s="63"/>
      <c r="P63" s="64"/>
      <c r="Q63" s="65"/>
      <c r="R63" s="66"/>
      <c r="S63" s="67"/>
      <c r="T63" s="68"/>
      <c r="U63" s="69"/>
      <c r="V63" s="70"/>
      <c r="W63" s="68"/>
      <c r="X63" s="69"/>
      <c r="Y63" s="71"/>
      <c r="Z63" s="72"/>
      <c r="AA63" s="72"/>
      <c r="AB63" s="73"/>
      <c r="AC63" s="77" t="s">
        <v>433</v>
      </c>
    </row>
    <row r="64" spans="1:29" s="78" customFormat="1" ht="15.75" thickTop="1" x14ac:dyDescent="0.25">
      <c r="A64" s="919" t="s">
        <v>586</v>
      </c>
      <c r="B64" s="919" t="str">
        <f>VLOOKUP(A64, 'Country names'!$A$5:$C$53,3,FALSE)</f>
        <v>HNG</v>
      </c>
      <c r="C64" s="1985" t="s">
        <v>87</v>
      </c>
      <c r="D64" s="79"/>
      <c r="E64" s="80"/>
      <c r="F64" s="81"/>
      <c r="G64" s="39"/>
      <c r="H64" s="40"/>
      <c r="I64" s="41"/>
      <c r="J64" s="42"/>
      <c r="K64" s="42"/>
      <c r="L64" s="42"/>
      <c r="M64" s="42"/>
      <c r="N64" s="43"/>
      <c r="O64" s="44"/>
      <c r="P64" s="45"/>
      <c r="Q64" s="46"/>
      <c r="R64" s="47"/>
      <c r="S64" s="48"/>
      <c r="T64" s="49"/>
      <c r="U64" s="50"/>
      <c r="V64" s="51"/>
      <c r="W64" s="49"/>
      <c r="X64" s="50"/>
      <c r="Y64" s="52"/>
      <c r="Z64" s="53"/>
      <c r="AA64" s="53"/>
      <c r="AB64" s="54"/>
      <c r="AC64" s="77"/>
    </row>
    <row r="65" spans="1:29" s="75" customFormat="1" ht="15.75" thickBot="1" x14ac:dyDescent="0.3">
      <c r="A65" s="919" t="s">
        <v>586</v>
      </c>
      <c r="B65" s="919" t="str">
        <f>VLOOKUP(A65, 'Country names'!$A$5:$C$53,3,FALSE)</f>
        <v>HNG</v>
      </c>
      <c r="C65" s="1984"/>
      <c r="D65" s="56"/>
      <c r="E65" s="57"/>
      <c r="F65" s="58"/>
      <c r="G65" s="58"/>
      <c r="H65" s="59"/>
      <c r="I65" s="60"/>
      <c r="J65" s="61"/>
      <c r="K65" s="61"/>
      <c r="L65" s="61"/>
      <c r="M65" s="61"/>
      <c r="N65" s="62"/>
      <c r="O65" s="63"/>
      <c r="P65" s="64"/>
      <c r="Q65" s="65"/>
      <c r="R65" s="66"/>
      <c r="S65" s="67"/>
      <c r="T65" s="68"/>
      <c r="U65" s="69"/>
      <c r="V65" s="70"/>
      <c r="W65" s="68"/>
      <c r="X65" s="69"/>
      <c r="Y65" s="71"/>
      <c r="Z65" s="72"/>
      <c r="AA65" s="72"/>
      <c r="AB65" s="73"/>
      <c r="AC65" s="74"/>
    </row>
    <row r="66" spans="1:29" s="78" customFormat="1" ht="15.75" thickTop="1" x14ac:dyDescent="0.25">
      <c r="A66" s="919" t="s">
        <v>586</v>
      </c>
      <c r="B66" s="919" t="str">
        <f>VLOOKUP(A66, 'Country names'!$A$5:$C$53,3,FALSE)</f>
        <v>HNG</v>
      </c>
      <c r="C66" s="1985" t="s">
        <v>88</v>
      </c>
      <c r="D66" s="79"/>
      <c r="E66" s="80"/>
      <c r="F66" s="81"/>
      <c r="G66" s="39"/>
      <c r="H66" s="40"/>
      <c r="I66" s="41"/>
      <c r="J66" s="42"/>
      <c r="K66" s="42"/>
      <c r="L66" s="42"/>
      <c r="M66" s="42"/>
      <c r="N66" s="43"/>
      <c r="O66" s="44"/>
      <c r="P66" s="45"/>
      <c r="Q66" s="46"/>
      <c r="R66" s="47" t="s">
        <v>444</v>
      </c>
      <c r="S66" s="48"/>
      <c r="T66" s="49"/>
      <c r="U66" s="50"/>
      <c r="V66" s="51"/>
      <c r="W66" s="49"/>
      <c r="X66" s="50"/>
      <c r="Y66" s="52"/>
      <c r="Z66" s="53"/>
      <c r="AA66" s="53"/>
      <c r="AB66" s="54"/>
      <c r="AC66" s="77" t="s">
        <v>445</v>
      </c>
    </row>
    <row r="67" spans="1:29" s="75" customFormat="1" ht="15.75" thickBot="1" x14ac:dyDescent="0.3">
      <c r="A67" s="919" t="s">
        <v>586</v>
      </c>
      <c r="B67" s="919" t="str">
        <f>VLOOKUP(A67, 'Country names'!$A$5:$C$53,3,FALSE)</f>
        <v>HNG</v>
      </c>
      <c r="C67" s="1984"/>
      <c r="D67" s="56"/>
      <c r="E67" s="57"/>
      <c r="F67" s="58"/>
      <c r="G67" s="58"/>
      <c r="H67" s="59"/>
      <c r="I67" s="60"/>
      <c r="J67" s="61"/>
      <c r="K67" s="61"/>
      <c r="L67" s="61"/>
      <c r="M67" s="61"/>
      <c r="N67" s="62"/>
      <c r="O67" s="63"/>
      <c r="P67" s="64"/>
      <c r="Q67" s="65"/>
      <c r="R67" s="66"/>
      <c r="S67" s="67"/>
      <c r="T67" s="68"/>
      <c r="U67" s="69"/>
      <c r="V67" s="70"/>
      <c r="W67" s="68"/>
      <c r="X67" s="69"/>
      <c r="Y67" s="71"/>
      <c r="Z67" s="72"/>
      <c r="AA67" s="72"/>
      <c r="AB67" s="73"/>
      <c r="AC67" s="74"/>
    </row>
    <row r="68" spans="1:29" s="78" customFormat="1" ht="15.75" thickTop="1" x14ac:dyDescent="0.25">
      <c r="A68" s="919" t="s">
        <v>586</v>
      </c>
      <c r="B68" s="919" t="str">
        <f>VLOOKUP(A68, 'Country names'!$A$5:$C$53,3,FALSE)</f>
        <v>HNG</v>
      </c>
      <c r="C68" s="1985" t="s">
        <v>90</v>
      </c>
      <c r="D68" s="79"/>
      <c r="E68" s="80"/>
      <c r="F68" s="81"/>
      <c r="G68" s="39"/>
      <c r="H68" s="40"/>
      <c r="I68" s="41"/>
      <c r="J68" s="42"/>
      <c r="K68" s="42"/>
      <c r="L68" s="42"/>
      <c r="M68" s="42"/>
      <c r="N68" s="43"/>
      <c r="O68" s="44"/>
      <c r="P68" s="45"/>
      <c r="Q68" s="46"/>
      <c r="R68" s="47"/>
      <c r="S68" s="48"/>
      <c r="T68" s="49"/>
      <c r="U68" s="50"/>
      <c r="V68" s="51"/>
      <c r="W68" s="49"/>
      <c r="X68" s="50"/>
      <c r="Y68" s="52"/>
      <c r="Z68" s="53"/>
      <c r="AA68" s="53"/>
      <c r="AB68" s="54"/>
      <c r="AC68" s="77"/>
    </row>
    <row r="69" spans="1:29" s="75" customFormat="1" ht="15.75" thickBot="1" x14ac:dyDescent="0.3">
      <c r="A69" s="919" t="s">
        <v>586</v>
      </c>
      <c r="B69" s="919" t="str">
        <f>VLOOKUP(A69, 'Country names'!$A$5:$C$53,3,FALSE)</f>
        <v>HNG</v>
      </c>
      <c r="C69" s="1984"/>
      <c r="D69" s="56"/>
      <c r="E69" s="57"/>
      <c r="F69" s="58"/>
      <c r="G69" s="58"/>
      <c r="H69" s="59"/>
      <c r="I69" s="60"/>
      <c r="J69" s="61"/>
      <c r="K69" s="61"/>
      <c r="L69" s="61"/>
      <c r="M69" s="61"/>
      <c r="N69" s="62"/>
      <c r="O69" s="63"/>
      <c r="P69" s="64"/>
      <c r="Q69" s="65"/>
      <c r="R69" s="66"/>
      <c r="S69" s="67"/>
      <c r="T69" s="68"/>
      <c r="U69" s="69"/>
      <c r="V69" s="70"/>
      <c r="W69" s="68"/>
      <c r="X69" s="69"/>
      <c r="Y69" s="71"/>
      <c r="Z69" s="72"/>
      <c r="AA69" s="72"/>
      <c r="AB69" s="73"/>
      <c r="AC69" s="74"/>
    </row>
    <row r="70" spans="1:29" s="78" customFormat="1" ht="15.75" thickTop="1" x14ac:dyDescent="0.25">
      <c r="A70" s="919" t="s">
        <v>586</v>
      </c>
      <c r="B70" s="919" t="str">
        <f>VLOOKUP(A70, 'Country names'!$A$5:$C$53,3,FALSE)</f>
        <v>HNG</v>
      </c>
      <c r="C70" s="1985" t="s">
        <v>91</v>
      </c>
      <c r="D70" s="79" t="s">
        <v>108</v>
      </c>
      <c r="E70" s="80"/>
      <c r="F70" s="81"/>
      <c r="G70" s="39"/>
      <c r="H70" s="723" t="s">
        <v>108</v>
      </c>
      <c r="I70" s="41"/>
      <c r="J70" s="42"/>
      <c r="K70" s="42"/>
      <c r="L70" s="42"/>
      <c r="M70" s="42"/>
      <c r="N70" s="43"/>
      <c r="O70" s="44"/>
      <c r="P70" s="45">
        <v>0</v>
      </c>
      <c r="Q70" s="46"/>
      <c r="R70" s="47" t="s">
        <v>192</v>
      </c>
      <c r="S70" s="48"/>
      <c r="T70" s="49"/>
      <c r="U70" s="50"/>
      <c r="V70" s="51"/>
      <c r="W70" s="49"/>
      <c r="X70" s="50"/>
      <c r="Y70" s="52"/>
      <c r="Z70" s="53"/>
      <c r="AA70" s="53"/>
      <c r="AB70" s="54"/>
      <c r="AC70" s="77"/>
    </row>
    <row r="71" spans="1:29" s="75" customFormat="1" ht="15.75" thickBot="1" x14ac:dyDescent="0.3">
      <c r="A71" s="919" t="s">
        <v>586</v>
      </c>
      <c r="B71" s="919" t="str">
        <f>VLOOKUP(A71, 'Country names'!$A$5:$C$53,3,FALSE)</f>
        <v>HNG</v>
      </c>
      <c r="C71" s="1984"/>
      <c r="D71" s="56"/>
      <c r="E71" s="57"/>
      <c r="F71" s="58"/>
      <c r="G71" s="58"/>
      <c r="H71" s="59"/>
      <c r="I71" s="60"/>
      <c r="J71" s="61"/>
      <c r="K71" s="61"/>
      <c r="L71" s="61"/>
      <c r="M71" s="61"/>
      <c r="N71" s="62"/>
      <c r="O71" s="63"/>
      <c r="P71" s="64"/>
      <c r="Q71" s="65"/>
      <c r="R71" s="66"/>
      <c r="S71" s="67"/>
      <c r="T71" s="68"/>
      <c r="U71" s="69"/>
      <c r="V71" s="70"/>
      <c r="W71" s="68"/>
      <c r="X71" s="69"/>
      <c r="Y71" s="71"/>
      <c r="Z71" s="72"/>
      <c r="AA71" s="72"/>
      <c r="AB71" s="73"/>
      <c r="AC71" s="74"/>
    </row>
    <row r="72" spans="1:29" s="78" customFormat="1" ht="15.75" thickTop="1" x14ac:dyDescent="0.25">
      <c r="A72" s="919" t="s">
        <v>586</v>
      </c>
      <c r="B72" s="919" t="str">
        <f>VLOOKUP(A72, 'Country names'!$A$5:$C$53,3,FALSE)</f>
        <v>HNG</v>
      </c>
      <c r="C72" s="1985" t="s">
        <v>93</v>
      </c>
      <c r="D72" s="79"/>
      <c r="E72" s="80"/>
      <c r="F72" s="81"/>
      <c r="G72" s="39"/>
      <c r="H72" s="40"/>
      <c r="I72" s="41"/>
      <c r="J72" s="42"/>
      <c r="K72" s="42"/>
      <c r="L72" s="42"/>
      <c r="M72" s="42"/>
      <c r="N72" s="43"/>
      <c r="O72" s="44"/>
      <c r="P72" s="45"/>
      <c r="Q72" s="46"/>
      <c r="R72" s="47"/>
      <c r="S72" s="48"/>
      <c r="T72" s="49"/>
      <c r="U72" s="50"/>
      <c r="V72" s="51"/>
      <c r="W72" s="49"/>
      <c r="X72" s="50"/>
      <c r="Y72" s="52"/>
      <c r="Z72" s="53"/>
      <c r="AA72" s="53"/>
      <c r="AB72" s="54"/>
      <c r="AC72" s="77"/>
    </row>
    <row r="73" spans="1:29" s="75" customFormat="1" ht="15.75" thickBot="1" x14ac:dyDescent="0.3">
      <c r="A73" s="919" t="s">
        <v>586</v>
      </c>
      <c r="B73" s="919" t="str">
        <f>VLOOKUP(A73, 'Country names'!$A$5:$C$53,3,FALSE)</f>
        <v>HNG</v>
      </c>
      <c r="C73" s="1984"/>
      <c r="D73" s="56"/>
      <c r="E73" s="57"/>
      <c r="F73" s="58"/>
      <c r="G73" s="58"/>
      <c r="H73" s="59"/>
      <c r="I73" s="60"/>
      <c r="J73" s="61"/>
      <c r="K73" s="61"/>
      <c r="L73" s="61"/>
      <c r="M73" s="61"/>
      <c r="N73" s="62"/>
      <c r="O73" s="63"/>
      <c r="P73" s="64"/>
      <c r="Q73" s="65"/>
      <c r="R73" s="66"/>
      <c r="S73" s="67"/>
      <c r="T73" s="68"/>
      <c r="U73" s="69"/>
      <c r="V73" s="70"/>
      <c r="W73" s="68"/>
      <c r="X73" s="69"/>
      <c r="Y73" s="71"/>
      <c r="Z73" s="72"/>
      <c r="AA73" s="72"/>
      <c r="AB73" s="73"/>
      <c r="AC73" s="74"/>
    </row>
    <row r="74" spans="1:29" s="78" customFormat="1" ht="15.75" thickTop="1" x14ac:dyDescent="0.25">
      <c r="A74" s="919" t="s">
        <v>586</v>
      </c>
      <c r="B74" s="919" t="str">
        <f>VLOOKUP(A74, 'Country names'!$A$5:$C$53,3,FALSE)</f>
        <v>HNG</v>
      </c>
      <c r="C74" s="1985" t="s">
        <v>94</v>
      </c>
      <c r="D74" s="79" t="s">
        <v>108</v>
      </c>
      <c r="E74" s="80"/>
      <c r="F74" s="81"/>
      <c r="G74" s="39"/>
      <c r="H74" s="723" t="s">
        <v>108</v>
      </c>
      <c r="I74" s="41"/>
      <c r="J74" s="42"/>
      <c r="K74" s="42"/>
      <c r="L74" s="42"/>
      <c r="M74" s="42"/>
      <c r="N74" s="43"/>
      <c r="O74" s="44"/>
      <c r="P74" s="45">
        <v>0</v>
      </c>
      <c r="Q74" s="46"/>
      <c r="R74" s="47" t="s">
        <v>92</v>
      </c>
      <c r="S74" s="48"/>
      <c r="T74" s="49"/>
      <c r="U74" s="50"/>
      <c r="V74" s="51"/>
      <c r="W74" s="49"/>
      <c r="X74" s="50"/>
      <c r="Y74" s="52"/>
      <c r="Z74" s="53"/>
      <c r="AA74" s="53"/>
      <c r="AB74" s="54"/>
      <c r="AC74" s="77"/>
    </row>
    <row r="75" spans="1:29" s="75" customFormat="1" ht="15.75" thickBot="1" x14ac:dyDescent="0.3">
      <c r="A75" s="919" t="s">
        <v>586</v>
      </c>
      <c r="B75" s="919" t="str">
        <f>VLOOKUP(A75, 'Country names'!$A$5:$C$53,3,FALSE)</f>
        <v>HNG</v>
      </c>
      <c r="C75" s="1984"/>
      <c r="D75" s="56"/>
      <c r="E75" s="57"/>
      <c r="F75" s="58"/>
      <c r="G75" s="58"/>
      <c r="H75" s="59"/>
      <c r="I75" s="60"/>
      <c r="J75" s="61"/>
      <c r="K75" s="61"/>
      <c r="L75" s="61"/>
      <c r="M75" s="61"/>
      <c r="N75" s="62"/>
      <c r="O75" s="63"/>
      <c r="P75" s="64"/>
      <c r="Q75" s="65"/>
      <c r="R75" s="66"/>
      <c r="S75" s="67"/>
      <c r="T75" s="68"/>
      <c r="U75" s="69"/>
      <c r="V75" s="70"/>
      <c r="W75" s="68"/>
      <c r="X75" s="69"/>
      <c r="Y75" s="71"/>
      <c r="Z75" s="72"/>
      <c r="AA75" s="72"/>
      <c r="AB75" s="73"/>
      <c r="AC75" s="74"/>
    </row>
    <row r="76" spans="1:29" s="78" customFormat="1" ht="15.75" thickTop="1" x14ac:dyDescent="0.25">
      <c r="A76" s="919" t="s">
        <v>586</v>
      </c>
      <c r="B76" s="919" t="str">
        <f>VLOOKUP(A76, 'Country names'!$A$5:$C$53,3,FALSE)</f>
        <v>HNG</v>
      </c>
      <c r="C76" s="1985" t="s">
        <v>95</v>
      </c>
      <c r="D76" s="79" t="s">
        <v>108</v>
      </c>
      <c r="E76" s="80"/>
      <c r="F76" s="81"/>
      <c r="G76" s="39"/>
      <c r="H76" s="723" t="s">
        <v>108</v>
      </c>
      <c r="I76" s="41"/>
      <c r="J76" s="42"/>
      <c r="K76" s="42"/>
      <c r="L76" s="42"/>
      <c r="M76" s="42"/>
      <c r="N76" s="43"/>
      <c r="O76" s="44"/>
      <c r="P76" s="45">
        <v>0</v>
      </c>
      <c r="Q76" s="46"/>
      <c r="R76" s="47" t="s">
        <v>96</v>
      </c>
      <c r="S76" s="48"/>
      <c r="T76" s="49"/>
      <c r="U76" s="50"/>
      <c r="V76" s="51"/>
      <c r="W76" s="49"/>
      <c r="X76" s="50"/>
      <c r="Y76" s="52"/>
      <c r="Z76" s="53"/>
      <c r="AA76" s="53"/>
      <c r="AB76" s="54"/>
      <c r="AC76" s="77"/>
    </row>
    <row r="77" spans="1:29" s="75" customFormat="1" ht="15.75" thickBot="1" x14ac:dyDescent="0.3">
      <c r="A77" s="919" t="s">
        <v>586</v>
      </c>
      <c r="B77" s="919" t="str">
        <f>VLOOKUP(A77, 'Country names'!$A$5:$C$53,3,FALSE)</f>
        <v>HNG</v>
      </c>
      <c r="C77" s="1984"/>
      <c r="D77" s="56"/>
      <c r="E77" s="57"/>
      <c r="F77" s="58"/>
      <c r="G77" s="58"/>
      <c r="H77" s="59"/>
      <c r="I77" s="60"/>
      <c r="J77" s="61"/>
      <c r="K77" s="61"/>
      <c r="L77" s="61"/>
      <c r="M77" s="61"/>
      <c r="N77" s="62"/>
      <c r="O77" s="63"/>
      <c r="P77" s="64"/>
      <c r="Q77" s="65"/>
      <c r="R77" s="66"/>
      <c r="S77" s="67"/>
      <c r="T77" s="68"/>
      <c r="U77" s="69"/>
      <c r="V77" s="70"/>
      <c r="W77" s="68"/>
      <c r="X77" s="69"/>
      <c r="Y77" s="71"/>
      <c r="Z77" s="72"/>
      <c r="AA77" s="72"/>
      <c r="AB77" s="73"/>
      <c r="AC77" s="74"/>
    </row>
    <row r="78" spans="1:29" s="78" customFormat="1" ht="15.75" thickTop="1" x14ac:dyDescent="0.25">
      <c r="A78" s="919" t="s">
        <v>586</v>
      </c>
      <c r="B78" s="919" t="str">
        <f>VLOOKUP(A78, 'Country names'!$A$5:$C$53,3,FALSE)</f>
        <v>HNG</v>
      </c>
      <c r="C78" s="1985" t="s">
        <v>97</v>
      </c>
      <c r="D78" s="79" t="s">
        <v>108</v>
      </c>
      <c r="E78" s="80"/>
      <c r="F78" s="81"/>
      <c r="G78" s="39"/>
      <c r="H78" s="722" t="s">
        <v>108</v>
      </c>
      <c r="I78" s="41"/>
      <c r="J78" s="42"/>
      <c r="K78" s="734" t="s">
        <v>108</v>
      </c>
      <c r="L78" s="42"/>
      <c r="M78" s="42"/>
      <c r="N78" s="43"/>
      <c r="O78" s="44"/>
      <c r="P78" s="45">
        <v>2</v>
      </c>
      <c r="Q78" s="46"/>
      <c r="R78" s="47" t="s">
        <v>98</v>
      </c>
      <c r="S78" s="48"/>
      <c r="T78" s="49"/>
      <c r="U78" s="733" t="s">
        <v>108</v>
      </c>
      <c r="V78" s="51"/>
      <c r="W78" s="49">
        <v>3</v>
      </c>
      <c r="X78" s="50"/>
      <c r="Y78" s="52"/>
      <c r="Z78" s="53"/>
      <c r="AA78" s="53"/>
      <c r="AB78" s="54"/>
      <c r="AC78" s="77"/>
    </row>
    <row r="79" spans="1:29" s="75" customFormat="1" ht="15.75" thickBot="1" x14ac:dyDescent="0.3">
      <c r="A79" s="919" t="s">
        <v>586</v>
      </c>
      <c r="B79" s="919" t="str">
        <f>VLOOKUP(A79, 'Country names'!$A$5:$C$53,3,FALSE)</f>
        <v>HNG</v>
      </c>
      <c r="C79" s="1984"/>
      <c r="D79" s="56"/>
      <c r="E79" s="57"/>
      <c r="F79" s="58"/>
      <c r="G79" s="58"/>
      <c r="H79" s="59"/>
      <c r="I79" s="60"/>
      <c r="J79" s="61"/>
      <c r="K79" s="61"/>
      <c r="L79" s="61"/>
      <c r="M79" s="61"/>
      <c r="N79" s="62"/>
      <c r="O79" s="63"/>
      <c r="P79" s="64"/>
      <c r="Q79" s="65"/>
      <c r="R79" s="66"/>
      <c r="S79" s="67"/>
      <c r="T79" s="68"/>
      <c r="U79" s="69"/>
      <c r="V79" s="70"/>
      <c r="W79" s="68"/>
      <c r="X79" s="69"/>
      <c r="Y79" s="71"/>
      <c r="Z79" s="72"/>
      <c r="AA79" s="72"/>
      <c r="AB79" s="73"/>
      <c r="AC79" s="74"/>
    </row>
    <row r="80" spans="1:29" s="78" customFormat="1" ht="15.75" thickTop="1" x14ac:dyDescent="0.25">
      <c r="A80" s="919" t="s">
        <v>586</v>
      </c>
      <c r="B80" s="919" t="str">
        <f>VLOOKUP(A80, 'Country names'!$A$5:$C$53,3,FALSE)</f>
        <v>HNG</v>
      </c>
      <c r="C80" s="1985" t="s">
        <v>99</v>
      </c>
      <c r="D80" s="79"/>
      <c r="E80" s="80"/>
      <c r="F80" s="80" t="s">
        <v>108</v>
      </c>
      <c r="G80" s="39"/>
      <c r="H80" s="723" t="s">
        <v>108</v>
      </c>
      <c r="I80" s="41"/>
      <c r="J80" s="42"/>
      <c r="K80" s="42"/>
      <c r="L80" s="42"/>
      <c r="M80" s="42"/>
      <c r="N80" s="43"/>
      <c r="O80" s="44"/>
      <c r="P80" s="45">
        <v>0</v>
      </c>
      <c r="Q80" s="46"/>
      <c r="R80" s="47" t="s">
        <v>98</v>
      </c>
      <c r="S80" s="48"/>
      <c r="T80" s="49"/>
      <c r="U80" s="50"/>
      <c r="V80" s="51"/>
      <c r="W80" s="49"/>
      <c r="X80" s="50"/>
      <c r="Y80" s="52"/>
      <c r="Z80" s="53"/>
      <c r="AA80" s="53"/>
      <c r="AB80" s="54"/>
      <c r="AC80" s="77"/>
    </row>
    <row r="81" spans="1:29" s="75" customFormat="1" ht="15.75" thickBot="1" x14ac:dyDescent="0.3">
      <c r="A81" s="919" t="s">
        <v>586</v>
      </c>
      <c r="B81" s="919" t="str">
        <f>VLOOKUP(A81, 'Country names'!$A$5:$C$53,3,FALSE)</f>
        <v>HNG</v>
      </c>
      <c r="C81" s="1984"/>
      <c r="D81" s="56"/>
      <c r="E81" s="57"/>
      <c r="F81" s="58"/>
      <c r="G81" s="58"/>
      <c r="H81" s="59"/>
      <c r="I81" s="60"/>
      <c r="J81" s="61"/>
      <c r="K81" s="61"/>
      <c r="L81" s="61"/>
      <c r="M81" s="61"/>
      <c r="N81" s="62"/>
      <c r="O81" s="63"/>
      <c r="P81" s="64"/>
      <c r="Q81" s="65"/>
      <c r="R81" s="66"/>
      <c r="S81" s="67"/>
      <c r="T81" s="68"/>
      <c r="U81" s="69"/>
      <c r="V81" s="70"/>
      <c r="W81" s="68"/>
      <c r="X81" s="69"/>
      <c r="Y81" s="71"/>
      <c r="Z81" s="72"/>
      <c r="AA81" s="72"/>
      <c r="AB81" s="73"/>
      <c r="AC81" s="74"/>
    </row>
    <row r="82" spans="1:29" s="78" customFormat="1" ht="15.75" thickTop="1" x14ac:dyDescent="0.25">
      <c r="A82" s="919" t="s">
        <v>586</v>
      </c>
      <c r="B82" s="919" t="str">
        <f>VLOOKUP(A82, 'Country names'!$A$5:$C$53,3,FALSE)</f>
        <v>HNG</v>
      </c>
      <c r="C82" s="1985" t="s">
        <v>100</v>
      </c>
      <c r="D82" s="79"/>
      <c r="E82" s="80"/>
      <c r="F82" s="81"/>
      <c r="G82" s="39"/>
      <c r="H82" s="40"/>
      <c r="I82" s="41"/>
      <c r="J82" s="42"/>
      <c r="K82" s="42"/>
      <c r="L82" s="42"/>
      <c r="M82" s="42"/>
      <c r="N82" s="43"/>
      <c r="O82" s="44"/>
      <c r="P82" s="45"/>
      <c r="Q82" s="46"/>
      <c r="R82" s="47" t="s">
        <v>101</v>
      </c>
      <c r="S82" s="48"/>
      <c r="T82" s="49"/>
      <c r="U82" s="50"/>
      <c r="V82" s="51"/>
      <c r="W82" s="49"/>
      <c r="X82" s="50"/>
      <c r="Y82" s="52"/>
      <c r="Z82" s="53"/>
      <c r="AA82" s="53"/>
      <c r="AB82" s="54"/>
      <c r="AC82" s="77" t="s">
        <v>446</v>
      </c>
    </row>
    <row r="83" spans="1:29" s="75" customFormat="1" ht="15.75" thickBot="1" x14ac:dyDescent="0.3">
      <c r="A83" s="919" t="s">
        <v>586</v>
      </c>
      <c r="B83" s="919" t="str">
        <f>VLOOKUP(A83, 'Country names'!$A$5:$C$53,3,FALSE)</f>
        <v>HNG</v>
      </c>
      <c r="C83" s="1984"/>
      <c r="D83" s="56"/>
      <c r="E83" s="57"/>
      <c r="F83" s="58"/>
      <c r="G83" s="58"/>
      <c r="H83" s="59"/>
      <c r="I83" s="60"/>
      <c r="J83" s="61"/>
      <c r="K83" s="61"/>
      <c r="L83" s="61"/>
      <c r="M83" s="61"/>
      <c r="N83" s="62"/>
      <c r="O83" s="63"/>
      <c r="P83" s="64"/>
      <c r="Q83" s="65"/>
      <c r="R83" s="66"/>
      <c r="S83" s="67"/>
      <c r="T83" s="68"/>
      <c r="U83" s="69"/>
      <c r="V83" s="70"/>
      <c r="W83" s="68"/>
      <c r="X83" s="69"/>
      <c r="Y83" s="71"/>
      <c r="Z83" s="72"/>
      <c r="AA83" s="72"/>
      <c r="AB83" s="73"/>
      <c r="AC83" s="74"/>
    </row>
    <row r="84" spans="1:29" s="78" customFormat="1" ht="15.75" thickTop="1" x14ac:dyDescent="0.25">
      <c r="A84" s="919" t="s">
        <v>586</v>
      </c>
      <c r="B84" s="919" t="str">
        <f>VLOOKUP(A84, 'Country names'!$A$5:$C$53,3,FALSE)</f>
        <v>HNG</v>
      </c>
      <c r="C84" s="1985" t="s">
        <v>102</v>
      </c>
      <c r="D84" s="79"/>
      <c r="E84" s="80"/>
      <c r="F84" s="80" t="s">
        <v>108</v>
      </c>
      <c r="G84" s="39"/>
      <c r="H84" s="723" t="s">
        <v>108</v>
      </c>
      <c r="I84" s="41"/>
      <c r="J84" s="42"/>
      <c r="K84" s="42"/>
      <c r="L84" s="42"/>
      <c r="M84" s="42"/>
      <c r="N84" s="43"/>
      <c r="O84" s="44"/>
      <c r="P84" s="45">
        <v>562</v>
      </c>
      <c r="Q84" s="46"/>
      <c r="R84" s="47" t="s">
        <v>103</v>
      </c>
      <c r="S84" s="48"/>
      <c r="T84" s="49"/>
      <c r="U84" s="733" t="s">
        <v>108</v>
      </c>
      <c r="V84" s="51"/>
      <c r="W84" s="49">
        <v>1</v>
      </c>
      <c r="X84" s="50"/>
      <c r="Y84" s="52"/>
      <c r="Z84" s="53"/>
      <c r="AA84" s="53"/>
      <c r="AB84" s="54"/>
      <c r="AC84" s="77"/>
    </row>
    <row r="85" spans="1:29" s="75" customFormat="1" ht="15.75" thickBot="1" x14ac:dyDescent="0.3">
      <c r="A85" s="919" t="s">
        <v>586</v>
      </c>
      <c r="B85" s="919" t="str">
        <f>VLOOKUP(A85, 'Country names'!$A$5:$C$53,3,FALSE)</f>
        <v>HNG</v>
      </c>
      <c r="C85" s="1984"/>
      <c r="D85" s="56"/>
      <c r="E85" s="57"/>
      <c r="F85" s="58"/>
      <c r="G85" s="58"/>
      <c r="H85" s="59"/>
      <c r="I85" s="60"/>
      <c r="J85" s="61"/>
      <c r="K85" s="61"/>
      <c r="L85" s="61"/>
      <c r="M85" s="61"/>
      <c r="N85" s="62"/>
      <c r="O85" s="63"/>
      <c r="P85" s="64"/>
      <c r="Q85" s="65"/>
      <c r="R85" s="66"/>
      <c r="S85" s="67"/>
      <c r="T85" s="68"/>
      <c r="U85" s="69"/>
      <c r="V85" s="70"/>
      <c r="W85" s="68"/>
      <c r="X85" s="69"/>
      <c r="Y85" s="71"/>
      <c r="Z85" s="72"/>
      <c r="AA85" s="72"/>
      <c r="AB85" s="73"/>
      <c r="AC85" s="74"/>
    </row>
    <row r="86" spans="1:29" s="78" customFormat="1" ht="15.75" thickTop="1" x14ac:dyDescent="0.25">
      <c r="A86" s="919" t="s">
        <v>586</v>
      </c>
      <c r="B86" s="919" t="str">
        <f>VLOOKUP(A86, 'Country names'!$A$5:$C$53,3,FALSE)</f>
        <v>HNG</v>
      </c>
      <c r="C86" s="1985" t="s">
        <v>104</v>
      </c>
      <c r="D86" s="79"/>
      <c r="E86" s="80"/>
      <c r="F86" s="81"/>
      <c r="G86" s="39"/>
      <c r="H86" s="40"/>
      <c r="I86" s="41"/>
      <c r="J86" s="42"/>
      <c r="K86" s="42"/>
      <c r="L86" s="42"/>
      <c r="M86" s="42"/>
      <c r="N86" s="43"/>
      <c r="O86" s="44"/>
      <c r="P86" s="45"/>
      <c r="Q86" s="46"/>
      <c r="R86" s="47" t="s">
        <v>105</v>
      </c>
      <c r="S86" s="48"/>
      <c r="T86" s="49"/>
      <c r="U86" s="50"/>
      <c r="V86" s="51"/>
      <c r="W86" s="49"/>
      <c r="X86" s="50"/>
      <c r="Y86" s="52"/>
      <c r="Z86" s="53"/>
      <c r="AA86" s="53"/>
      <c r="AB86" s="54"/>
      <c r="AC86" s="77" t="s">
        <v>446</v>
      </c>
    </row>
    <row r="87" spans="1:29" s="75" customFormat="1" ht="15.75" thickBot="1" x14ac:dyDescent="0.3">
      <c r="A87" s="919"/>
      <c r="B87" s="919"/>
      <c r="C87" s="1984"/>
      <c r="D87" s="56"/>
      <c r="E87" s="57"/>
      <c r="F87" s="58"/>
      <c r="G87" s="58"/>
      <c r="H87" s="59"/>
      <c r="I87" s="60"/>
      <c r="J87" s="61"/>
      <c r="K87" s="61"/>
      <c r="L87" s="61"/>
      <c r="M87" s="61"/>
      <c r="N87" s="62"/>
      <c r="O87" s="63"/>
      <c r="P87" s="64"/>
      <c r="Q87" s="65"/>
      <c r="R87" s="66"/>
      <c r="S87" s="67"/>
      <c r="T87" s="68"/>
      <c r="U87" s="69"/>
      <c r="V87" s="70"/>
      <c r="W87" s="68"/>
      <c r="X87" s="69"/>
      <c r="Y87" s="71"/>
      <c r="Z87" s="72"/>
      <c r="AA87" s="72"/>
      <c r="AB87" s="73"/>
      <c r="AC87" s="74"/>
    </row>
    <row r="88" spans="1:29" s="78" customFormat="1" x14ac:dyDescent="0.25">
      <c r="A88" s="919"/>
      <c r="B88" s="919"/>
      <c r="C88" s="87"/>
      <c r="D88" s="37"/>
      <c r="E88" s="38"/>
      <c r="F88" s="39"/>
      <c r="G88" s="39"/>
      <c r="H88" s="40"/>
      <c r="I88" s="41"/>
      <c r="J88" s="42"/>
      <c r="K88" s="42"/>
      <c r="L88" s="42"/>
      <c r="M88" s="42"/>
      <c r="N88" s="43"/>
      <c r="O88" s="44"/>
      <c r="P88" s="45"/>
      <c r="Q88" s="46"/>
      <c r="R88" s="47"/>
      <c r="S88" s="48"/>
      <c r="T88" s="49"/>
      <c r="U88" s="50"/>
      <c r="V88" s="51"/>
      <c r="W88" s="49"/>
      <c r="X88" s="50"/>
      <c r="Y88" s="52"/>
      <c r="Z88" s="53"/>
      <c r="AA88" s="53"/>
      <c r="AB88" s="54"/>
      <c r="AC88" s="77"/>
    </row>
    <row r="89" spans="1:29" x14ac:dyDescent="0.25">
      <c r="A89" s="919"/>
      <c r="B89" s="919"/>
      <c r="C89" s="88"/>
      <c r="D89" s="89"/>
      <c r="E89" s="90"/>
      <c r="F89" s="91"/>
      <c r="G89" s="92"/>
      <c r="H89" s="93"/>
      <c r="N89" s="96"/>
      <c r="O89" s="97"/>
      <c r="P89" s="98"/>
      <c r="Q89" s="99"/>
      <c r="R89" s="100"/>
      <c r="S89" s="101"/>
      <c r="U89" s="103"/>
      <c r="V89" s="104"/>
      <c r="X89" s="103"/>
      <c r="Y89" s="105"/>
      <c r="AB89" s="107"/>
      <c r="AC89" s="2"/>
    </row>
    <row r="90" spans="1:29" x14ac:dyDescent="0.25">
      <c r="A90" s="919"/>
      <c r="B90" s="919"/>
      <c r="C90" s="88"/>
      <c r="D90" s="108"/>
      <c r="F90" s="92"/>
      <c r="G90" s="92"/>
      <c r="H90" s="93"/>
      <c r="N90" s="96"/>
      <c r="O90" s="110"/>
      <c r="P90" s="111"/>
      <c r="Q90" s="112"/>
      <c r="R90" s="100"/>
      <c r="S90" s="113"/>
      <c r="T90" s="114"/>
      <c r="U90" s="115"/>
      <c r="V90" s="104"/>
      <c r="X90" s="103"/>
      <c r="Y90" s="105"/>
      <c r="AB90" s="107"/>
      <c r="AC90" s="2"/>
    </row>
    <row r="91" spans="1:29" x14ac:dyDescent="0.25">
      <c r="A91" s="919"/>
      <c r="B91" s="919"/>
      <c r="C91" s="88"/>
      <c r="D91" s="108"/>
      <c r="F91" s="92"/>
      <c r="G91" s="92"/>
      <c r="H91" s="93"/>
      <c r="N91" s="96"/>
      <c r="O91" s="97"/>
      <c r="P91" s="98"/>
      <c r="Q91" s="99"/>
      <c r="R91" s="100"/>
      <c r="S91" s="101"/>
      <c r="U91" s="103"/>
      <c r="V91" s="104"/>
      <c r="X91" s="103"/>
      <c r="Y91" s="105"/>
      <c r="AB91" s="107"/>
      <c r="AC91" s="2"/>
    </row>
    <row r="92" spans="1:29" x14ac:dyDescent="0.25">
      <c r="A92" s="919"/>
      <c r="B92" s="919"/>
      <c r="C92" s="88"/>
      <c r="D92" s="108"/>
      <c r="F92" s="92"/>
      <c r="G92" s="92"/>
      <c r="H92" s="93"/>
      <c r="N92" s="96"/>
      <c r="O92" s="97"/>
      <c r="P92" s="98"/>
      <c r="Q92" s="99"/>
      <c r="R92" s="100"/>
      <c r="S92" s="101"/>
      <c r="U92" s="103"/>
      <c r="V92" s="104"/>
      <c r="X92" s="103"/>
      <c r="Y92" s="105"/>
      <c r="AB92" s="107"/>
      <c r="AC92" s="2"/>
    </row>
    <row r="93" spans="1:29" x14ac:dyDescent="0.25">
      <c r="A93" s="919"/>
      <c r="B93" s="919"/>
      <c r="C93" s="88"/>
      <c r="D93" s="108"/>
      <c r="F93" s="92"/>
      <c r="G93" s="92"/>
      <c r="H93" s="93"/>
      <c r="N93" s="96"/>
      <c r="O93" s="97"/>
      <c r="P93" s="98"/>
      <c r="Q93" s="99"/>
      <c r="R93" s="100"/>
      <c r="S93" s="101"/>
      <c r="U93" s="103"/>
      <c r="V93" s="104"/>
      <c r="X93" s="103"/>
      <c r="Y93" s="105"/>
      <c r="AB93" s="107"/>
      <c r="AC93" s="2"/>
    </row>
    <row r="94" spans="1:29" x14ac:dyDescent="0.25">
      <c r="A94" s="919"/>
      <c r="B94" s="919"/>
      <c r="C94" s="88"/>
      <c r="D94" s="108"/>
      <c r="F94" s="92"/>
      <c r="G94" s="92"/>
      <c r="H94" s="93"/>
      <c r="N94" s="96"/>
      <c r="O94" s="97"/>
      <c r="P94" s="98"/>
      <c r="Q94" s="99"/>
      <c r="R94" s="100"/>
      <c r="S94" s="101"/>
      <c r="U94" s="103"/>
      <c r="V94" s="104"/>
      <c r="X94" s="103"/>
      <c r="Y94" s="105"/>
      <c r="AB94" s="107"/>
      <c r="AC94" s="2"/>
    </row>
    <row r="95" spans="1:29" x14ac:dyDescent="0.25">
      <c r="A95" s="919"/>
      <c r="B95" s="919"/>
      <c r="C95" s="88"/>
      <c r="D95" s="108"/>
      <c r="F95" s="92"/>
      <c r="G95" s="92"/>
      <c r="H95" s="93"/>
      <c r="N95" s="96"/>
      <c r="O95" s="97"/>
      <c r="P95" s="98"/>
      <c r="Q95" s="99"/>
      <c r="R95" s="100"/>
      <c r="S95" s="101"/>
      <c r="U95" s="103"/>
      <c r="V95" s="104"/>
      <c r="X95" s="103"/>
      <c r="Y95" s="105"/>
      <c r="AB95" s="107"/>
      <c r="AC95" s="2"/>
    </row>
    <row r="96" spans="1:29" x14ac:dyDescent="0.25">
      <c r="A96" s="919"/>
      <c r="B96" s="919"/>
      <c r="C96" s="88"/>
      <c r="D96" s="108"/>
      <c r="F96" s="92"/>
      <c r="G96" s="92"/>
      <c r="H96" s="93"/>
      <c r="N96" s="96"/>
      <c r="O96" s="97"/>
      <c r="P96" s="98"/>
      <c r="Q96" s="99"/>
      <c r="R96" s="100"/>
      <c r="S96" s="101"/>
      <c r="U96" s="103"/>
      <c r="V96" s="104"/>
      <c r="X96" s="103"/>
      <c r="Y96" s="105"/>
      <c r="AB96" s="107"/>
      <c r="AC96" s="2"/>
    </row>
    <row r="97" spans="1:29" x14ac:dyDescent="0.25">
      <c r="A97" s="919"/>
      <c r="B97" s="919"/>
      <c r="C97" s="88"/>
      <c r="D97" s="108"/>
      <c r="F97" s="92"/>
      <c r="G97" s="92"/>
      <c r="H97" s="93"/>
      <c r="N97" s="96"/>
      <c r="O97" s="97"/>
      <c r="P97" s="98"/>
      <c r="Q97" s="99"/>
      <c r="R97" s="100"/>
      <c r="S97" s="101"/>
      <c r="U97" s="103"/>
      <c r="V97" s="104"/>
      <c r="X97" s="103"/>
      <c r="Y97" s="105"/>
      <c r="AB97" s="107"/>
      <c r="AC97" s="2"/>
    </row>
    <row r="98" spans="1:29" x14ac:dyDescent="0.25">
      <c r="A98" s="919"/>
      <c r="B98" s="919"/>
      <c r="C98" s="88"/>
      <c r="D98" s="108"/>
      <c r="F98" s="92"/>
      <c r="G98" s="92"/>
      <c r="H98" s="93"/>
      <c r="N98" s="96"/>
      <c r="O98" s="97"/>
      <c r="P98" s="98"/>
      <c r="Q98" s="99"/>
      <c r="R98" s="100"/>
      <c r="S98" s="101"/>
      <c r="U98" s="103"/>
      <c r="V98" s="104"/>
      <c r="X98" s="103"/>
      <c r="Y98" s="105"/>
      <c r="AB98" s="107"/>
      <c r="AC98" s="2"/>
    </row>
    <row r="99" spans="1:29" x14ac:dyDescent="0.25">
      <c r="A99" s="919"/>
      <c r="B99" s="919"/>
      <c r="C99" s="88"/>
      <c r="D99" s="108"/>
      <c r="F99" s="92"/>
      <c r="G99" s="92"/>
      <c r="H99" s="93"/>
      <c r="N99" s="96"/>
      <c r="O99" s="97"/>
      <c r="P99" s="98"/>
      <c r="Q99" s="99"/>
      <c r="R99" s="100"/>
      <c r="S99" s="101"/>
      <c r="U99" s="103"/>
      <c r="V99" s="104"/>
      <c r="X99" s="103"/>
      <c r="Y99" s="105"/>
      <c r="AB99" s="107"/>
      <c r="AC99" s="2"/>
    </row>
    <row r="100" spans="1:29" x14ac:dyDescent="0.25">
      <c r="A100" s="919"/>
      <c r="B100" s="919"/>
      <c r="C100" s="88"/>
      <c r="D100" s="108"/>
      <c r="F100" s="92"/>
      <c r="G100" s="92"/>
      <c r="H100" s="93"/>
      <c r="N100" s="96"/>
      <c r="O100" s="97"/>
      <c r="P100" s="98"/>
      <c r="Q100" s="99"/>
      <c r="R100" s="100"/>
      <c r="S100" s="101"/>
      <c r="U100" s="103"/>
      <c r="V100" s="104"/>
      <c r="X100" s="103"/>
      <c r="Y100" s="105"/>
      <c r="AB100" s="107"/>
      <c r="AC100" s="2"/>
    </row>
    <row r="101" spans="1:29" x14ac:dyDescent="0.25">
      <c r="A101" s="919"/>
      <c r="B101" s="919"/>
      <c r="C101" s="88"/>
      <c r="D101" s="108"/>
      <c r="F101" s="92"/>
      <c r="G101" s="92"/>
      <c r="H101" s="93"/>
      <c r="N101" s="96"/>
      <c r="O101" s="97"/>
      <c r="P101" s="98"/>
      <c r="Q101" s="99"/>
      <c r="R101" s="100"/>
      <c r="S101" s="101"/>
      <c r="U101" s="103"/>
      <c r="V101" s="104"/>
      <c r="X101" s="103"/>
      <c r="Y101" s="105"/>
      <c r="AB101" s="107"/>
      <c r="AC101" s="2"/>
    </row>
    <row r="102" spans="1:29" x14ac:dyDescent="0.25">
      <c r="A102" s="919"/>
      <c r="B102" s="919"/>
      <c r="C102" s="88"/>
      <c r="D102" s="108"/>
      <c r="F102" s="92"/>
      <c r="G102" s="92"/>
      <c r="H102" s="93"/>
      <c r="N102" s="96"/>
      <c r="O102" s="97"/>
      <c r="P102" s="98"/>
      <c r="Q102" s="99"/>
      <c r="R102" s="100"/>
      <c r="S102" s="101"/>
      <c r="U102" s="103"/>
      <c r="V102" s="104"/>
      <c r="X102" s="103"/>
      <c r="Y102" s="105"/>
      <c r="AB102" s="107"/>
      <c r="AC102" s="2"/>
    </row>
    <row r="103" spans="1:29" x14ac:dyDescent="0.25">
      <c r="A103" s="919"/>
      <c r="B103" s="919"/>
      <c r="C103" s="88"/>
      <c r="D103" s="108"/>
      <c r="F103" s="92"/>
      <c r="G103" s="92"/>
      <c r="H103" s="93"/>
      <c r="N103" s="96"/>
      <c r="O103" s="97"/>
      <c r="P103" s="98"/>
      <c r="Q103" s="99"/>
      <c r="R103" s="100"/>
      <c r="S103" s="101"/>
      <c r="U103" s="103"/>
      <c r="V103" s="104"/>
      <c r="X103" s="103"/>
      <c r="Y103" s="105"/>
      <c r="AB103" s="107"/>
      <c r="AC103" s="2"/>
    </row>
    <row r="104" spans="1:29" x14ac:dyDescent="0.25">
      <c r="A104" s="919"/>
      <c r="B104" s="919"/>
      <c r="C104" s="88"/>
      <c r="D104" s="108"/>
      <c r="F104" s="92"/>
      <c r="G104" s="92"/>
      <c r="H104" s="93"/>
      <c r="N104" s="96"/>
      <c r="O104" s="97"/>
      <c r="P104" s="98"/>
      <c r="Q104" s="99"/>
      <c r="R104" s="100"/>
      <c r="S104" s="101"/>
      <c r="U104" s="103"/>
      <c r="V104" s="104"/>
      <c r="X104" s="103"/>
      <c r="Y104" s="105"/>
      <c r="AB104" s="107"/>
      <c r="AC104" s="2"/>
    </row>
    <row r="105" spans="1:29" x14ac:dyDescent="0.25">
      <c r="A105" s="919"/>
      <c r="B105" s="919"/>
      <c r="C105" s="88"/>
      <c r="D105" s="108"/>
      <c r="F105" s="92"/>
      <c r="G105" s="92"/>
      <c r="H105" s="93"/>
      <c r="N105" s="96"/>
      <c r="O105" s="97"/>
      <c r="P105" s="98"/>
      <c r="Q105" s="99"/>
      <c r="R105" s="100"/>
      <c r="S105" s="101"/>
      <c r="U105" s="103"/>
      <c r="V105" s="104"/>
      <c r="X105" s="103"/>
      <c r="Y105" s="105"/>
      <c r="AB105" s="107"/>
      <c r="AC105" s="2"/>
    </row>
    <row r="106" spans="1:29" x14ac:dyDescent="0.25">
      <c r="A106" s="919"/>
      <c r="B106" s="919"/>
      <c r="C106" s="88"/>
      <c r="D106" s="108"/>
      <c r="F106" s="92"/>
      <c r="G106" s="92"/>
      <c r="H106" s="93"/>
      <c r="N106" s="96"/>
      <c r="O106" s="97"/>
      <c r="P106" s="98"/>
      <c r="Q106" s="99"/>
      <c r="R106" s="100"/>
      <c r="S106" s="101"/>
      <c r="U106" s="103"/>
      <c r="V106" s="104"/>
      <c r="X106" s="103"/>
      <c r="Y106" s="105"/>
      <c r="AB106" s="107"/>
      <c r="AC106" s="2"/>
    </row>
    <row r="107" spans="1:29" x14ac:dyDescent="0.25">
      <c r="A107" s="919"/>
      <c r="B107" s="919"/>
      <c r="C107" s="88"/>
      <c r="D107" s="108"/>
      <c r="F107" s="92"/>
      <c r="G107" s="92"/>
      <c r="H107" s="93"/>
      <c r="N107" s="96"/>
      <c r="O107" s="97"/>
      <c r="P107" s="98"/>
      <c r="Q107" s="99"/>
      <c r="R107" s="100"/>
      <c r="S107" s="101"/>
      <c r="U107" s="103"/>
      <c r="V107" s="104"/>
      <c r="X107" s="103"/>
      <c r="Y107" s="105"/>
      <c r="AB107" s="107"/>
      <c r="AC107" s="2"/>
    </row>
    <row r="108" spans="1:29" x14ac:dyDescent="0.25">
      <c r="A108" s="919"/>
      <c r="B108" s="919"/>
      <c r="C108" s="88"/>
      <c r="D108" s="108"/>
      <c r="F108" s="92"/>
      <c r="G108" s="92"/>
      <c r="H108" s="93"/>
      <c r="N108" s="96"/>
      <c r="O108" s="97"/>
      <c r="P108" s="98"/>
      <c r="Q108" s="99"/>
      <c r="R108" s="100"/>
      <c r="S108" s="101"/>
      <c r="U108" s="103"/>
      <c r="V108" s="104"/>
      <c r="X108" s="103"/>
      <c r="Y108" s="105"/>
      <c r="AB108" s="107"/>
      <c r="AC108" s="2"/>
    </row>
    <row r="109" spans="1:29" x14ac:dyDescent="0.25">
      <c r="A109" s="919"/>
      <c r="B109" s="919"/>
      <c r="C109" s="88"/>
      <c r="D109" s="108"/>
      <c r="F109" s="92"/>
      <c r="G109" s="92"/>
      <c r="H109" s="93"/>
      <c r="N109" s="96"/>
      <c r="O109" s="97"/>
      <c r="P109" s="98"/>
      <c r="Q109" s="99"/>
      <c r="R109" s="100"/>
      <c r="S109" s="101"/>
      <c r="U109" s="103"/>
      <c r="V109" s="104"/>
      <c r="X109" s="103"/>
      <c r="Y109" s="105"/>
      <c r="AB109" s="107"/>
      <c r="AC109" s="2"/>
    </row>
    <row r="110" spans="1:29" x14ac:dyDescent="0.25">
      <c r="A110" s="919"/>
      <c r="B110" s="919"/>
      <c r="H110" s="41"/>
      <c r="I110" s="41"/>
      <c r="J110" s="42"/>
      <c r="K110" s="42"/>
      <c r="L110" s="42"/>
      <c r="M110" s="42"/>
      <c r="N110" s="42"/>
      <c r="Q110" s="117"/>
      <c r="S110" s="49"/>
      <c r="T110" s="49"/>
      <c r="U110" s="49"/>
      <c r="V110" s="49"/>
      <c r="W110" s="49"/>
      <c r="X110" s="49"/>
    </row>
    <row r="111" spans="1:29" x14ac:dyDescent="0.25">
      <c r="A111" s="919"/>
      <c r="B111" s="919"/>
    </row>
    <row r="112" spans="1:29" x14ac:dyDescent="0.25">
      <c r="A112" s="919"/>
      <c r="B112" s="919"/>
    </row>
    <row r="113" spans="1:2" x14ac:dyDescent="0.25">
      <c r="A113" s="919"/>
      <c r="B113" s="919"/>
    </row>
    <row r="114" spans="1:2" x14ac:dyDescent="0.25">
      <c r="A114" s="919"/>
      <c r="B114" s="919"/>
    </row>
    <row r="115" spans="1:2" x14ac:dyDescent="0.25">
      <c r="A115" s="919"/>
      <c r="B115" s="919"/>
    </row>
    <row r="116" spans="1:2" x14ac:dyDescent="0.25">
      <c r="A116" s="919"/>
      <c r="B116" s="919"/>
    </row>
    <row r="117" spans="1:2" x14ac:dyDescent="0.25">
      <c r="A117" s="919"/>
      <c r="B117" s="919"/>
    </row>
    <row r="118" spans="1:2" x14ac:dyDescent="0.25">
      <c r="A118" s="919"/>
      <c r="B118" s="919"/>
    </row>
    <row r="119" spans="1:2" x14ac:dyDescent="0.25">
      <c r="A119" s="919"/>
      <c r="B119" s="919"/>
    </row>
    <row r="120" spans="1:2" x14ac:dyDescent="0.25">
      <c r="A120" s="919"/>
      <c r="B120" s="919"/>
    </row>
    <row r="121" spans="1:2" x14ac:dyDescent="0.25">
      <c r="A121" s="919"/>
      <c r="B121" s="919"/>
    </row>
    <row r="122" spans="1:2" x14ac:dyDescent="0.25">
      <c r="A122" s="919"/>
      <c r="B122" s="919"/>
    </row>
    <row r="123" spans="1:2" x14ac:dyDescent="0.25">
      <c r="A123" s="919"/>
      <c r="B123" s="919"/>
    </row>
    <row r="124" spans="1:2" x14ac:dyDescent="0.25">
      <c r="A124" s="919"/>
      <c r="B124" s="919"/>
    </row>
    <row r="125" spans="1:2" x14ac:dyDescent="0.25">
      <c r="A125" s="919"/>
      <c r="B125" s="919"/>
    </row>
    <row r="126" spans="1:2" x14ac:dyDescent="0.25">
      <c r="A126" s="919"/>
      <c r="B126" s="919"/>
    </row>
    <row r="127" spans="1:2" x14ac:dyDescent="0.25">
      <c r="A127" s="919"/>
      <c r="B127" s="919"/>
    </row>
    <row r="128" spans="1:2" x14ac:dyDescent="0.25">
      <c r="A128" s="919"/>
      <c r="B128" s="919"/>
    </row>
    <row r="129" spans="1:2" x14ac:dyDescent="0.25">
      <c r="A129" s="919"/>
      <c r="B129" s="919"/>
    </row>
    <row r="130" spans="1:2" x14ac:dyDescent="0.25">
      <c r="A130" s="919"/>
      <c r="B130" s="919"/>
    </row>
    <row r="131" spans="1:2" x14ac:dyDescent="0.25">
      <c r="A131" s="919"/>
      <c r="B131" s="919"/>
    </row>
    <row r="132" spans="1:2" x14ac:dyDescent="0.25">
      <c r="A132" s="919"/>
      <c r="B132" s="919"/>
    </row>
    <row r="133" spans="1:2" x14ac:dyDescent="0.25">
      <c r="A133" s="919"/>
      <c r="B133" s="919"/>
    </row>
    <row r="134" spans="1:2" x14ac:dyDescent="0.25">
      <c r="A134" s="919"/>
      <c r="B134" s="919"/>
    </row>
    <row r="135" spans="1:2" x14ac:dyDescent="0.25">
      <c r="A135" s="919"/>
      <c r="B135" s="919"/>
    </row>
    <row r="136" spans="1:2" x14ac:dyDescent="0.25">
      <c r="A136" s="919"/>
      <c r="B136" s="919"/>
    </row>
    <row r="137" spans="1:2" x14ac:dyDescent="0.25">
      <c r="A137" s="919"/>
      <c r="B137" s="919"/>
    </row>
    <row r="138" spans="1:2" x14ac:dyDescent="0.25">
      <c r="A138" s="919"/>
      <c r="B138" s="919"/>
    </row>
    <row r="139" spans="1:2" x14ac:dyDescent="0.25">
      <c r="A139" s="919"/>
      <c r="B139" s="919"/>
    </row>
    <row r="140" spans="1:2" x14ac:dyDescent="0.25">
      <c r="A140" s="919"/>
      <c r="B140" s="919"/>
    </row>
    <row r="141" spans="1:2" x14ac:dyDescent="0.25">
      <c r="A141" s="919"/>
      <c r="B141" s="919"/>
    </row>
    <row r="142" spans="1:2" x14ac:dyDescent="0.25">
      <c r="A142" s="919"/>
      <c r="B142" s="919"/>
    </row>
    <row r="143" spans="1:2" x14ac:dyDescent="0.25">
      <c r="A143" s="919"/>
      <c r="B143" s="919"/>
    </row>
    <row r="144" spans="1:2" x14ac:dyDescent="0.25">
      <c r="A144" s="919"/>
      <c r="B144" s="919"/>
    </row>
    <row r="145" spans="1:2" x14ac:dyDescent="0.25">
      <c r="A145" s="919"/>
      <c r="B145" s="919"/>
    </row>
    <row r="146" spans="1:2" x14ac:dyDescent="0.25">
      <c r="A146" s="919"/>
      <c r="B146" s="919"/>
    </row>
    <row r="147" spans="1:2" x14ac:dyDescent="0.25">
      <c r="A147" s="919"/>
      <c r="B147" s="919"/>
    </row>
    <row r="148" spans="1:2" x14ac:dyDescent="0.25">
      <c r="A148" s="919"/>
      <c r="B148" s="919"/>
    </row>
    <row r="149" spans="1:2" x14ac:dyDescent="0.25">
      <c r="A149" s="919"/>
      <c r="B149" s="919"/>
    </row>
  </sheetData>
  <mergeCells count="54">
    <mergeCell ref="C86:C87"/>
    <mergeCell ref="C64:C65"/>
    <mergeCell ref="C66:C67"/>
    <mergeCell ref="C68:C69"/>
    <mergeCell ref="C70:C71"/>
    <mergeCell ref="C72:C73"/>
    <mergeCell ref="C74:C75"/>
    <mergeCell ref="C76:C77"/>
    <mergeCell ref="C78:C79"/>
    <mergeCell ref="C80:C81"/>
    <mergeCell ref="C82:C83"/>
    <mergeCell ref="C84:C85"/>
    <mergeCell ref="C62:C63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10:C11"/>
    <mergeCell ref="C12:C13"/>
    <mergeCell ref="C38:C39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14:C15"/>
    <mergeCell ref="Y1:AB1"/>
    <mergeCell ref="C4:C5"/>
    <mergeCell ref="C6:C7"/>
    <mergeCell ref="C8:C9"/>
    <mergeCell ref="C1:C3"/>
    <mergeCell ref="D1:G1"/>
    <mergeCell ref="H2:I2"/>
    <mergeCell ref="J2:K2"/>
    <mergeCell ref="S2:U2"/>
    <mergeCell ref="V2:X2"/>
    <mergeCell ref="R1:R3"/>
    <mergeCell ref="H1:I1"/>
    <mergeCell ref="J1:N1"/>
    <mergeCell ref="O1:P1"/>
    <mergeCell ref="S1:X1"/>
  </mergeCells>
  <pageMargins left="0.7" right="0.7" top="0.75" bottom="0.75" header="0.3" footer="0.3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G149"/>
  <sheetViews>
    <sheetView zoomScaleNormal="100" workbookViewId="0">
      <pane xSplit="18" ySplit="3" topLeftCell="S19" activePane="bottomRight" state="frozen"/>
      <selection pane="topRight" activeCell="Q1" sqref="Q1"/>
      <selection pane="bottomLeft" activeCell="A4" sqref="A4"/>
      <selection pane="bottomRight" activeCell="C36" sqref="C36:C37"/>
    </sheetView>
  </sheetViews>
  <sheetFormatPr defaultRowHeight="15" x14ac:dyDescent="0.25"/>
  <cols>
    <col min="1" max="2" width="9.140625" style="3"/>
    <col min="3" max="3" width="30.85546875" style="3" bestFit="1" customWidth="1"/>
    <col min="4" max="7" width="5.140625" style="109" customWidth="1"/>
    <col min="8" max="9" width="4.7109375" style="94" customWidth="1"/>
    <col min="10" max="14" width="4.7109375" style="95" customWidth="1"/>
    <col min="15" max="15" width="7.140625" style="116" customWidth="1"/>
    <col min="16" max="16" width="13.140625" style="116" customWidth="1"/>
    <col min="17" max="17" width="14.5703125" style="116" customWidth="1"/>
    <col min="18" max="18" width="24.7109375" style="118" customWidth="1"/>
    <col min="19" max="20" width="7.7109375" style="102" customWidth="1"/>
    <col min="21" max="21" width="6.5703125" style="102" customWidth="1"/>
    <col min="22" max="22" width="5.85546875" style="102" customWidth="1"/>
    <col min="23" max="23" width="5.7109375" style="102" customWidth="1"/>
    <col min="24" max="24" width="5.28515625" style="102" customWidth="1"/>
    <col min="25" max="25" width="7.5703125" style="106" customWidth="1"/>
    <col min="26" max="26" width="5.7109375" style="106" customWidth="1"/>
    <col min="27" max="27" width="6.28515625" style="106" customWidth="1"/>
    <col min="28" max="28" width="11.7109375" style="106" customWidth="1"/>
    <col min="29" max="29" width="73.28515625" style="3" bestFit="1" customWidth="1"/>
    <col min="30" max="258" width="9.140625" style="3"/>
    <col min="259" max="259" width="30.85546875" style="3" bestFit="1" customWidth="1"/>
    <col min="260" max="263" width="5.140625" style="3" customWidth="1"/>
    <col min="264" max="270" width="4.7109375" style="3" customWidth="1"/>
    <col min="271" max="271" width="7.140625" style="3" customWidth="1"/>
    <col min="272" max="272" width="13.140625" style="3" customWidth="1"/>
    <col min="273" max="273" width="14.5703125" style="3" customWidth="1"/>
    <col min="274" max="274" width="24.7109375" style="3" customWidth="1"/>
    <col min="275" max="276" width="7.7109375" style="3" customWidth="1"/>
    <col min="277" max="277" width="6.5703125" style="3" customWidth="1"/>
    <col min="278" max="278" width="5.85546875" style="3" customWidth="1"/>
    <col min="279" max="279" width="5.7109375" style="3" customWidth="1"/>
    <col min="280" max="280" width="5.28515625" style="3" customWidth="1"/>
    <col min="281" max="281" width="7.5703125" style="3" customWidth="1"/>
    <col min="282" max="282" width="5.7109375" style="3" customWidth="1"/>
    <col min="283" max="283" width="6.28515625" style="3" customWidth="1"/>
    <col min="284" max="284" width="11.7109375" style="3" customWidth="1"/>
    <col min="285" max="285" width="73.28515625" style="3" bestFit="1" customWidth="1"/>
    <col min="286" max="514" width="9.140625" style="3"/>
    <col min="515" max="515" width="30.85546875" style="3" bestFit="1" customWidth="1"/>
    <col min="516" max="519" width="5.140625" style="3" customWidth="1"/>
    <col min="520" max="526" width="4.7109375" style="3" customWidth="1"/>
    <col min="527" max="527" width="7.140625" style="3" customWidth="1"/>
    <col min="528" max="528" width="13.140625" style="3" customWidth="1"/>
    <col min="529" max="529" width="14.5703125" style="3" customWidth="1"/>
    <col min="530" max="530" width="24.7109375" style="3" customWidth="1"/>
    <col min="531" max="532" width="7.7109375" style="3" customWidth="1"/>
    <col min="533" max="533" width="6.5703125" style="3" customWidth="1"/>
    <col min="534" max="534" width="5.85546875" style="3" customWidth="1"/>
    <col min="535" max="535" width="5.7109375" style="3" customWidth="1"/>
    <col min="536" max="536" width="5.28515625" style="3" customWidth="1"/>
    <col min="537" max="537" width="7.5703125" style="3" customWidth="1"/>
    <col min="538" max="538" width="5.7109375" style="3" customWidth="1"/>
    <col min="539" max="539" width="6.28515625" style="3" customWidth="1"/>
    <col min="540" max="540" width="11.7109375" style="3" customWidth="1"/>
    <col min="541" max="541" width="73.28515625" style="3" bestFit="1" customWidth="1"/>
    <col min="542" max="770" width="9.140625" style="3"/>
    <col min="771" max="771" width="30.85546875" style="3" bestFit="1" customWidth="1"/>
    <col min="772" max="775" width="5.140625" style="3" customWidth="1"/>
    <col min="776" max="782" width="4.7109375" style="3" customWidth="1"/>
    <col min="783" max="783" width="7.140625" style="3" customWidth="1"/>
    <col min="784" max="784" width="13.140625" style="3" customWidth="1"/>
    <col min="785" max="785" width="14.5703125" style="3" customWidth="1"/>
    <col min="786" max="786" width="24.7109375" style="3" customWidth="1"/>
    <col min="787" max="788" width="7.7109375" style="3" customWidth="1"/>
    <col min="789" max="789" width="6.5703125" style="3" customWidth="1"/>
    <col min="790" max="790" width="5.85546875" style="3" customWidth="1"/>
    <col min="791" max="791" width="5.7109375" style="3" customWidth="1"/>
    <col min="792" max="792" width="5.28515625" style="3" customWidth="1"/>
    <col min="793" max="793" width="7.5703125" style="3" customWidth="1"/>
    <col min="794" max="794" width="5.7109375" style="3" customWidth="1"/>
    <col min="795" max="795" width="6.28515625" style="3" customWidth="1"/>
    <col min="796" max="796" width="11.7109375" style="3" customWidth="1"/>
    <col min="797" max="797" width="73.28515625" style="3" bestFit="1" customWidth="1"/>
    <col min="798" max="1026" width="9.140625" style="3"/>
    <col min="1027" max="1027" width="30.85546875" style="3" bestFit="1" customWidth="1"/>
    <col min="1028" max="1031" width="5.140625" style="3" customWidth="1"/>
    <col min="1032" max="1038" width="4.7109375" style="3" customWidth="1"/>
    <col min="1039" max="1039" width="7.140625" style="3" customWidth="1"/>
    <col min="1040" max="1040" width="13.140625" style="3" customWidth="1"/>
    <col min="1041" max="1041" width="14.5703125" style="3" customWidth="1"/>
    <col min="1042" max="1042" width="24.7109375" style="3" customWidth="1"/>
    <col min="1043" max="1044" width="7.7109375" style="3" customWidth="1"/>
    <col min="1045" max="1045" width="6.5703125" style="3" customWidth="1"/>
    <col min="1046" max="1046" width="5.85546875" style="3" customWidth="1"/>
    <col min="1047" max="1047" width="5.7109375" style="3" customWidth="1"/>
    <col min="1048" max="1048" width="5.28515625" style="3" customWidth="1"/>
    <col min="1049" max="1049" width="7.5703125" style="3" customWidth="1"/>
    <col min="1050" max="1050" width="5.7109375" style="3" customWidth="1"/>
    <col min="1051" max="1051" width="6.28515625" style="3" customWidth="1"/>
    <col min="1052" max="1052" width="11.7109375" style="3" customWidth="1"/>
    <col min="1053" max="1053" width="73.28515625" style="3" bestFit="1" customWidth="1"/>
    <col min="1054" max="1282" width="9.140625" style="3"/>
    <col min="1283" max="1283" width="30.85546875" style="3" bestFit="1" customWidth="1"/>
    <col min="1284" max="1287" width="5.140625" style="3" customWidth="1"/>
    <col min="1288" max="1294" width="4.7109375" style="3" customWidth="1"/>
    <col min="1295" max="1295" width="7.140625" style="3" customWidth="1"/>
    <col min="1296" max="1296" width="13.140625" style="3" customWidth="1"/>
    <col min="1297" max="1297" width="14.5703125" style="3" customWidth="1"/>
    <col min="1298" max="1298" width="24.7109375" style="3" customWidth="1"/>
    <col min="1299" max="1300" width="7.7109375" style="3" customWidth="1"/>
    <col min="1301" max="1301" width="6.5703125" style="3" customWidth="1"/>
    <col min="1302" max="1302" width="5.85546875" style="3" customWidth="1"/>
    <col min="1303" max="1303" width="5.7109375" style="3" customWidth="1"/>
    <col min="1304" max="1304" width="5.28515625" style="3" customWidth="1"/>
    <col min="1305" max="1305" width="7.5703125" style="3" customWidth="1"/>
    <col min="1306" max="1306" width="5.7109375" style="3" customWidth="1"/>
    <col min="1307" max="1307" width="6.28515625" style="3" customWidth="1"/>
    <col min="1308" max="1308" width="11.7109375" style="3" customWidth="1"/>
    <col min="1309" max="1309" width="73.28515625" style="3" bestFit="1" customWidth="1"/>
    <col min="1310" max="1538" width="9.140625" style="3"/>
    <col min="1539" max="1539" width="30.85546875" style="3" bestFit="1" customWidth="1"/>
    <col min="1540" max="1543" width="5.140625" style="3" customWidth="1"/>
    <col min="1544" max="1550" width="4.7109375" style="3" customWidth="1"/>
    <col min="1551" max="1551" width="7.140625" style="3" customWidth="1"/>
    <col min="1552" max="1552" width="13.140625" style="3" customWidth="1"/>
    <col min="1553" max="1553" width="14.5703125" style="3" customWidth="1"/>
    <col min="1554" max="1554" width="24.7109375" style="3" customWidth="1"/>
    <col min="1555" max="1556" width="7.7109375" style="3" customWidth="1"/>
    <col min="1557" max="1557" width="6.5703125" style="3" customWidth="1"/>
    <col min="1558" max="1558" width="5.85546875" style="3" customWidth="1"/>
    <col min="1559" max="1559" width="5.7109375" style="3" customWidth="1"/>
    <col min="1560" max="1560" width="5.28515625" style="3" customWidth="1"/>
    <col min="1561" max="1561" width="7.5703125" style="3" customWidth="1"/>
    <col min="1562" max="1562" width="5.7109375" style="3" customWidth="1"/>
    <col min="1563" max="1563" width="6.28515625" style="3" customWidth="1"/>
    <col min="1564" max="1564" width="11.7109375" style="3" customWidth="1"/>
    <col min="1565" max="1565" width="73.28515625" style="3" bestFit="1" customWidth="1"/>
    <col min="1566" max="1794" width="9.140625" style="3"/>
    <col min="1795" max="1795" width="30.85546875" style="3" bestFit="1" customWidth="1"/>
    <col min="1796" max="1799" width="5.140625" style="3" customWidth="1"/>
    <col min="1800" max="1806" width="4.7109375" style="3" customWidth="1"/>
    <col min="1807" max="1807" width="7.140625" style="3" customWidth="1"/>
    <col min="1808" max="1808" width="13.140625" style="3" customWidth="1"/>
    <col min="1809" max="1809" width="14.5703125" style="3" customWidth="1"/>
    <col min="1810" max="1810" width="24.7109375" style="3" customWidth="1"/>
    <col min="1811" max="1812" width="7.7109375" style="3" customWidth="1"/>
    <col min="1813" max="1813" width="6.5703125" style="3" customWidth="1"/>
    <col min="1814" max="1814" width="5.85546875" style="3" customWidth="1"/>
    <col min="1815" max="1815" width="5.7109375" style="3" customWidth="1"/>
    <col min="1816" max="1816" width="5.28515625" style="3" customWidth="1"/>
    <col min="1817" max="1817" width="7.5703125" style="3" customWidth="1"/>
    <col min="1818" max="1818" width="5.7109375" style="3" customWidth="1"/>
    <col min="1819" max="1819" width="6.28515625" style="3" customWidth="1"/>
    <col min="1820" max="1820" width="11.7109375" style="3" customWidth="1"/>
    <col min="1821" max="1821" width="73.28515625" style="3" bestFit="1" customWidth="1"/>
    <col min="1822" max="2050" width="9.140625" style="3"/>
    <col min="2051" max="2051" width="30.85546875" style="3" bestFit="1" customWidth="1"/>
    <col min="2052" max="2055" width="5.140625" style="3" customWidth="1"/>
    <col min="2056" max="2062" width="4.7109375" style="3" customWidth="1"/>
    <col min="2063" max="2063" width="7.140625" style="3" customWidth="1"/>
    <col min="2064" max="2064" width="13.140625" style="3" customWidth="1"/>
    <col min="2065" max="2065" width="14.5703125" style="3" customWidth="1"/>
    <col min="2066" max="2066" width="24.7109375" style="3" customWidth="1"/>
    <col min="2067" max="2068" width="7.7109375" style="3" customWidth="1"/>
    <col min="2069" max="2069" width="6.5703125" style="3" customWidth="1"/>
    <col min="2070" max="2070" width="5.85546875" style="3" customWidth="1"/>
    <col min="2071" max="2071" width="5.7109375" style="3" customWidth="1"/>
    <col min="2072" max="2072" width="5.28515625" style="3" customWidth="1"/>
    <col min="2073" max="2073" width="7.5703125" style="3" customWidth="1"/>
    <col min="2074" max="2074" width="5.7109375" style="3" customWidth="1"/>
    <col min="2075" max="2075" width="6.28515625" style="3" customWidth="1"/>
    <col min="2076" max="2076" width="11.7109375" style="3" customWidth="1"/>
    <col min="2077" max="2077" width="73.28515625" style="3" bestFit="1" customWidth="1"/>
    <col min="2078" max="2306" width="9.140625" style="3"/>
    <col min="2307" max="2307" width="30.85546875" style="3" bestFit="1" customWidth="1"/>
    <col min="2308" max="2311" width="5.140625" style="3" customWidth="1"/>
    <col min="2312" max="2318" width="4.7109375" style="3" customWidth="1"/>
    <col min="2319" max="2319" width="7.140625" style="3" customWidth="1"/>
    <col min="2320" max="2320" width="13.140625" style="3" customWidth="1"/>
    <col min="2321" max="2321" width="14.5703125" style="3" customWidth="1"/>
    <col min="2322" max="2322" width="24.7109375" style="3" customWidth="1"/>
    <col min="2323" max="2324" width="7.7109375" style="3" customWidth="1"/>
    <col min="2325" max="2325" width="6.5703125" style="3" customWidth="1"/>
    <col min="2326" max="2326" width="5.85546875" style="3" customWidth="1"/>
    <col min="2327" max="2327" width="5.7109375" style="3" customWidth="1"/>
    <col min="2328" max="2328" width="5.28515625" style="3" customWidth="1"/>
    <col min="2329" max="2329" width="7.5703125" style="3" customWidth="1"/>
    <col min="2330" max="2330" width="5.7109375" style="3" customWidth="1"/>
    <col min="2331" max="2331" width="6.28515625" style="3" customWidth="1"/>
    <col min="2332" max="2332" width="11.7109375" style="3" customWidth="1"/>
    <col min="2333" max="2333" width="73.28515625" style="3" bestFit="1" customWidth="1"/>
    <col min="2334" max="2562" width="9.140625" style="3"/>
    <col min="2563" max="2563" width="30.85546875" style="3" bestFit="1" customWidth="1"/>
    <col min="2564" max="2567" width="5.140625" style="3" customWidth="1"/>
    <col min="2568" max="2574" width="4.7109375" style="3" customWidth="1"/>
    <col min="2575" max="2575" width="7.140625" style="3" customWidth="1"/>
    <col min="2576" max="2576" width="13.140625" style="3" customWidth="1"/>
    <col min="2577" max="2577" width="14.5703125" style="3" customWidth="1"/>
    <col min="2578" max="2578" width="24.7109375" style="3" customWidth="1"/>
    <col min="2579" max="2580" width="7.7109375" style="3" customWidth="1"/>
    <col min="2581" max="2581" width="6.5703125" style="3" customWidth="1"/>
    <col min="2582" max="2582" width="5.85546875" style="3" customWidth="1"/>
    <col min="2583" max="2583" width="5.7109375" style="3" customWidth="1"/>
    <col min="2584" max="2584" width="5.28515625" style="3" customWidth="1"/>
    <col min="2585" max="2585" width="7.5703125" style="3" customWidth="1"/>
    <col min="2586" max="2586" width="5.7109375" style="3" customWidth="1"/>
    <col min="2587" max="2587" width="6.28515625" style="3" customWidth="1"/>
    <col min="2588" max="2588" width="11.7109375" style="3" customWidth="1"/>
    <col min="2589" max="2589" width="73.28515625" style="3" bestFit="1" customWidth="1"/>
    <col min="2590" max="2818" width="9.140625" style="3"/>
    <col min="2819" max="2819" width="30.85546875" style="3" bestFit="1" customWidth="1"/>
    <col min="2820" max="2823" width="5.140625" style="3" customWidth="1"/>
    <col min="2824" max="2830" width="4.7109375" style="3" customWidth="1"/>
    <col min="2831" max="2831" width="7.140625" style="3" customWidth="1"/>
    <col min="2832" max="2832" width="13.140625" style="3" customWidth="1"/>
    <col min="2833" max="2833" width="14.5703125" style="3" customWidth="1"/>
    <col min="2834" max="2834" width="24.7109375" style="3" customWidth="1"/>
    <col min="2835" max="2836" width="7.7109375" style="3" customWidth="1"/>
    <col min="2837" max="2837" width="6.5703125" style="3" customWidth="1"/>
    <col min="2838" max="2838" width="5.85546875" style="3" customWidth="1"/>
    <col min="2839" max="2839" width="5.7109375" style="3" customWidth="1"/>
    <col min="2840" max="2840" width="5.28515625" style="3" customWidth="1"/>
    <col min="2841" max="2841" width="7.5703125" style="3" customWidth="1"/>
    <col min="2842" max="2842" width="5.7109375" style="3" customWidth="1"/>
    <col min="2843" max="2843" width="6.28515625" style="3" customWidth="1"/>
    <col min="2844" max="2844" width="11.7109375" style="3" customWidth="1"/>
    <col min="2845" max="2845" width="73.28515625" style="3" bestFit="1" customWidth="1"/>
    <col min="2846" max="3074" width="9.140625" style="3"/>
    <col min="3075" max="3075" width="30.85546875" style="3" bestFit="1" customWidth="1"/>
    <col min="3076" max="3079" width="5.140625" style="3" customWidth="1"/>
    <col min="3080" max="3086" width="4.7109375" style="3" customWidth="1"/>
    <col min="3087" max="3087" width="7.140625" style="3" customWidth="1"/>
    <col min="3088" max="3088" width="13.140625" style="3" customWidth="1"/>
    <col min="3089" max="3089" width="14.5703125" style="3" customWidth="1"/>
    <col min="3090" max="3090" width="24.7109375" style="3" customWidth="1"/>
    <col min="3091" max="3092" width="7.7109375" style="3" customWidth="1"/>
    <col min="3093" max="3093" width="6.5703125" style="3" customWidth="1"/>
    <col min="3094" max="3094" width="5.85546875" style="3" customWidth="1"/>
    <col min="3095" max="3095" width="5.7109375" style="3" customWidth="1"/>
    <col min="3096" max="3096" width="5.28515625" style="3" customWidth="1"/>
    <col min="3097" max="3097" width="7.5703125" style="3" customWidth="1"/>
    <col min="3098" max="3098" width="5.7109375" style="3" customWidth="1"/>
    <col min="3099" max="3099" width="6.28515625" style="3" customWidth="1"/>
    <col min="3100" max="3100" width="11.7109375" style="3" customWidth="1"/>
    <col min="3101" max="3101" width="73.28515625" style="3" bestFit="1" customWidth="1"/>
    <col min="3102" max="3330" width="9.140625" style="3"/>
    <col min="3331" max="3331" width="30.85546875" style="3" bestFit="1" customWidth="1"/>
    <col min="3332" max="3335" width="5.140625" style="3" customWidth="1"/>
    <col min="3336" max="3342" width="4.7109375" style="3" customWidth="1"/>
    <col min="3343" max="3343" width="7.140625" style="3" customWidth="1"/>
    <col min="3344" max="3344" width="13.140625" style="3" customWidth="1"/>
    <col min="3345" max="3345" width="14.5703125" style="3" customWidth="1"/>
    <col min="3346" max="3346" width="24.7109375" style="3" customWidth="1"/>
    <col min="3347" max="3348" width="7.7109375" style="3" customWidth="1"/>
    <col min="3349" max="3349" width="6.5703125" style="3" customWidth="1"/>
    <col min="3350" max="3350" width="5.85546875" style="3" customWidth="1"/>
    <col min="3351" max="3351" width="5.7109375" style="3" customWidth="1"/>
    <col min="3352" max="3352" width="5.28515625" style="3" customWidth="1"/>
    <col min="3353" max="3353" width="7.5703125" style="3" customWidth="1"/>
    <col min="3354" max="3354" width="5.7109375" style="3" customWidth="1"/>
    <col min="3355" max="3355" width="6.28515625" style="3" customWidth="1"/>
    <col min="3356" max="3356" width="11.7109375" style="3" customWidth="1"/>
    <col min="3357" max="3357" width="73.28515625" style="3" bestFit="1" customWidth="1"/>
    <col min="3358" max="3586" width="9.140625" style="3"/>
    <col min="3587" max="3587" width="30.85546875" style="3" bestFit="1" customWidth="1"/>
    <col min="3588" max="3591" width="5.140625" style="3" customWidth="1"/>
    <col min="3592" max="3598" width="4.7109375" style="3" customWidth="1"/>
    <col min="3599" max="3599" width="7.140625" style="3" customWidth="1"/>
    <col min="3600" max="3600" width="13.140625" style="3" customWidth="1"/>
    <col min="3601" max="3601" width="14.5703125" style="3" customWidth="1"/>
    <col min="3602" max="3602" width="24.7109375" style="3" customWidth="1"/>
    <col min="3603" max="3604" width="7.7109375" style="3" customWidth="1"/>
    <col min="3605" max="3605" width="6.5703125" style="3" customWidth="1"/>
    <col min="3606" max="3606" width="5.85546875" style="3" customWidth="1"/>
    <col min="3607" max="3607" width="5.7109375" style="3" customWidth="1"/>
    <col min="3608" max="3608" width="5.28515625" style="3" customWidth="1"/>
    <col min="3609" max="3609" width="7.5703125" style="3" customWidth="1"/>
    <col min="3610" max="3610" width="5.7109375" style="3" customWidth="1"/>
    <col min="3611" max="3611" width="6.28515625" style="3" customWidth="1"/>
    <col min="3612" max="3612" width="11.7109375" style="3" customWidth="1"/>
    <col min="3613" max="3613" width="73.28515625" style="3" bestFit="1" customWidth="1"/>
    <col min="3614" max="3842" width="9.140625" style="3"/>
    <col min="3843" max="3843" width="30.85546875" style="3" bestFit="1" customWidth="1"/>
    <col min="3844" max="3847" width="5.140625" style="3" customWidth="1"/>
    <col min="3848" max="3854" width="4.7109375" style="3" customWidth="1"/>
    <col min="3855" max="3855" width="7.140625" style="3" customWidth="1"/>
    <col min="3856" max="3856" width="13.140625" style="3" customWidth="1"/>
    <col min="3857" max="3857" width="14.5703125" style="3" customWidth="1"/>
    <col min="3858" max="3858" width="24.7109375" style="3" customWidth="1"/>
    <col min="3859" max="3860" width="7.7109375" style="3" customWidth="1"/>
    <col min="3861" max="3861" width="6.5703125" style="3" customWidth="1"/>
    <col min="3862" max="3862" width="5.85546875" style="3" customWidth="1"/>
    <col min="3863" max="3863" width="5.7109375" style="3" customWidth="1"/>
    <col min="3864" max="3864" width="5.28515625" style="3" customWidth="1"/>
    <col min="3865" max="3865" width="7.5703125" style="3" customWidth="1"/>
    <col min="3866" max="3866" width="5.7109375" style="3" customWidth="1"/>
    <col min="3867" max="3867" width="6.28515625" style="3" customWidth="1"/>
    <col min="3868" max="3868" width="11.7109375" style="3" customWidth="1"/>
    <col min="3869" max="3869" width="73.28515625" style="3" bestFit="1" customWidth="1"/>
    <col min="3870" max="4098" width="9.140625" style="3"/>
    <col min="4099" max="4099" width="30.85546875" style="3" bestFit="1" customWidth="1"/>
    <col min="4100" max="4103" width="5.140625" style="3" customWidth="1"/>
    <col min="4104" max="4110" width="4.7109375" style="3" customWidth="1"/>
    <col min="4111" max="4111" width="7.140625" style="3" customWidth="1"/>
    <col min="4112" max="4112" width="13.140625" style="3" customWidth="1"/>
    <col min="4113" max="4113" width="14.5703125" style="3" customWidth="1"/>
    <col min="4114" max="4114" width="24.7109375" style="3" customWidth="1"/>
    <col min="4115" max="4116" width="7.7109375" style="3" customWidth="1"/>
    <col min="4117" max="4117" width="6.5703125" style="3" customWidth="1"/>
    <col min="4118" max="4118" width="5.85546875" style="3" customWidth="1"/>
    <col min="4119" max="4119" width="5.7109375" style="3" customWidth="1"/>
    <col min="4120" max="4120" width="5.28515625" style="3" customWidth="1"/>
    <col min="4121" max="4121" width="7.5703125" style="3" customWidth="1"/>
    <col min="4122" max="4122" width="5.7109375" style="3" customWidth="1"/>
    <col min="4123" max="4123" width="6.28515625" style="3" customWidth="1"/>
    <col min="4124" max="4124" width="11.7109375" style="3" customWidth="1"/>
    <col min="4125" max="4125" width="73.28515625" style="3" bestFit="1" customWidth="1"/>
    <col min="4126" max="4354" width="9.140625" style="3"/>
    <col min="4355" max="4355" width="30.85546875" style="3" bestFit="1" customWidth="1"/>
    <col min="4356" max="4359" width="5.140625" style="3" customWidth="1"/>
    <col min="4360" max="4366" width="4.7109375" style="3" customWidth="1"/>
    <col min="4367" max="4367" width="7.140625" style="3" customWidth="1"/>
    <col min="4368" max="4368" width="13.140625" style="3" customWidth="1"/>
    <col min="4369" max="4369" width="14.5703125" style="3" customWidth="1"/>
    <col min="4370" max="4370" width="24.7109375" style="3" customWidth="1"/>
    <col min="4371" max="4372" width="7.7109375" style="3" customWidth="1"/>
    <col min="4373" max="4373" width="6.5703125" style="3" customWidth="1"/>
    <col min="4374" max="4374" width="5.85546875" style="3" customWidth="1"/>
    <col min="4375" max="4375" width="5.7109375" style="3" customWidth="1"/>
    <col min="4376" max="4376" width="5.28515625" style="3" customWidth="1"/>
    <col min="4377" max="4377" width="7.5703125" style="3" customWidth="1"/>
    <col min="4378" max="4378" width="5.7109375" style="3" customWidth="1"/>
    <col min="4379" max="4379" width="6.28515625" style="3" customWidth="1"/>
    <col min="4380" max="4380" width="11.7109375" style="3" customWidth="1"/>
    <col min="4381" max="4381" width="73.28515625" style="3" bestFit="1" customWidth="1"/>
    <col min="4382" max="4610" width="9.140625" style="3"/>
    <col min="4611" max="4611" width="30.85546875" style="3" bestFit="1" customWidth="1"/>
    <col min="4612" max="4615" width="5.140625" style="3" customWidth="1"/>
    <col min="4616" max="4622" width="4.7109375" style="3" customWidth="1"/>
    <col min="4623" max="4623" width="7.140625" style="3" customWidth="1"/>
    <col min="4624" max="4624" width="13.140625" style="3" customWidth="1"/>
    <col min="4625" max="4625" width="14.5703125" style="3" customWidth="1"/>
    <col min="4626" max="4626" width="24.7109375" style="3" customWidth="1"/>
    <col min="4627" max="4628" width="7.7109375" style="3" customWidth="1"/>
    <col min="4629" max="4629" width="6.5703125" style="3" customWidth="1"/>
    <col min="4630" max="4630" width="5.85546875" style="3" customWidth="1"/>
    <col min="4631" max="4631" width="5.7109375" style="3" customWidth="1"/>
    <col min="4632" max="4632" width="5.28515625" style="3" customWidth="1"/>
    <col min="4633" max="4633" width="7.5703125" style="3" customWidth="1"/>
    <col min="4634" max="4634" width="5.7109375" style="3" customWidth="1"/>
    <col min="4635" max="4635" width="6.28515625" style="3" customWidth="1"/>
    <col min="4636" max="4636" width="11.7109375" style="3" customWidth="1"/>
    <col min="4637" max="4637" width="73.28515625" style="3" bestFit="1" customWidth="1"/>
    <col min="4638" max="4866" width="9.140625" style="3"/>
    <col min="4867" max="4867" width="30.85546875" style="3" bestFit="1" customWidth="1"/>
    <col min="4868" max="4871" width="5.140625" style="3" customWidth="1"/>
    <col min="4872" max="4878" width="4.7109375" style="3" customWidth="1"/>
    <col min="4879" max="4879" width="7.140625" style="3" customWidth="1"/>
    <col min="4880" max="4880" width="13.140625" style="3" customWidth="1"/>
    <col min="4881" max="4881" width="14.5703125" style="3" customWidth="1"/>
    <col min="4882" max="4882" width="24.7109375" style="3" customWidth="1"/>
    <col min="4883" max="4884" width="7.7109375" style="3" customWidth="1"/>
    <col min="4885" max="4885" width="6.5703125" style="3" customWidth="1"/>
    <col min="4886" max="4886" width="5.85546875" style="3" customWidth="1"/>
    <col min="4887" max="4887" width="5.7109375" style="3" customWidth="1"/>
    <col min="4888" max="4888" width="5.28515625" style="3" customWidth="1"/>
    <col min="4889" max="4889" width="7.5703125" style="3" customWidth="1"/>
    <col min="4890" max="4890" width="5.7109375" style="3" customWidth="1"/>
    <col min="4891" max="4891" width="6.28515625" style="3" customWidth="1"/>
    <col min="4892" max="4892" width="11.7109375" style="3" customWidth="1"/>
    <col min="4893" max="4893" width="73.28515625" style="3" bestFit="1" customWidth="1"/>
    <col min="4894" max="5122" width="9.140625" style="3"/>
    <col min="5123" max="5123" width="30.85546875" style="3" bestFit="1" customWidth="1"/>
    <col min="5124" max="5127" width="5.140625" style="3" customWidth="1"/>
    <col min="5128" max="5134" width="4.7109375" style="3" customWidth="1"/>
    <col min="5135" max="5135" width="7.140625" style="3" customWidth="1"/>
    <col min="5136" max="5136" width="13.140625" style="3" customWidth="1"/>
    <col min="5137" max="5137" width="14.5703125" style="3" customWidth="1"/>
    <col min="5138" max="5138" width="24.7109375" style="3" customWidth="1"/>
    <col min="5139" max="5140" width="7.7109375" style="3" customWidth="1"/>
    <col min="5141" max="5141" width="6.5703125" style="3" customWidth="1"/>
    <col min="5142" max="5142" width="5.85546875" style="3" customWidth="1"/>
    <col min="5143" max="5143" width="5.7109375" style="3" customWidth="1"/>
    <col min="5144" max="5144" width="5.28515625" style="3" customWidth="1"/>
    <col min="5145" max="5145" width="7.5703125" style="3" customWidth="1"/>
    <col min="5146" max="5146" width="5.7109375" style="3" customWidth="1"/>
    <col min="5147" max="5147" width="6.28515625" style="3" customWidth="1"/>
    <col min="5148" max="5148" width="11.7109375" style="3" customWidth="1"/>
    <col min="5149" max="5149" width="73.28515625" style="3" bestFit="1" customWidth="1"/>
    <col min="5150" max="5378" width="9.140625" style="3"/>
    <col min="5379" max="5379" width="30.85546875" style="3" bestFit="1" customWidth="1"/>
    <col min="5380" max="5383" width="5.140625" style="3" customWidth="1"/>
    <col min="5384" max="5390" width="4.7109375" style="3" customWidth="1"/>
    <col min="5391" max="5391" width="7.140625" style="3" customWidth="1"/>
    <col min="5392" max="5392" width="13.140625" style="3" customWidth="1"/>
    <col min="5393" max="5393" width="14.5703125" style="3" customWidth="1"/>
    <col min="5394" max="5394" width="24.7109375" style="3" customWidth="1"/>
    <col min="5395" max="5396" width="7.7109375" style="3" customWidth="1"/>
    <col min="5397" max="5397" width="6.5703125" style="3" customWidth="1"/>
    <col min="5398" max="5398" width="5.85546875" style="3" customWidth="1"/>
    <col min="5399" max="5399" width="5.7109375" style="3" customWidth="1"/>
    <col min="5400" max="5400" width="5.28515625" style="3" customWidth="1"/>
    <col min="5401" max="5401" width="7.5703125" style="3" customWidth="1"/>
    <col min="5402" max="5402" width="5.7109375" style="3" customWidth="1"/>
    <col min="5403" max="5403" width="6.28515625" style="3" customWidth="1"/>
    <col min="5404" max="5404" width="11.7109375" style="3" customWidth="1"/>
    <col min="5405" max="5405" width="73.28515625" style="3" bestFit="1" customWidth="1"/>
    <col min="5406" max="5634" width="9.140625" style="3"/>
    <col min="5635" max="5635" width="30.85546875" style="3" bestFit="1" customWidth="1"/>
    <col min="5636" max="5639" width="5.140625" style="3" customWidth="1"/>
    <col min="5640" max="5646" width="4.7109375" style="3" customWidth="1"/>
    <col min="5647" max="5647" width="7.140625" style="3" customWidth="1"/>
    <col min="5648" max="5648" width="13.140625" style="3" customWidth="1"/>
    <col min="5649" max="5649" width="14.5703125" style="3" customWidth="1"/>
    <col min="5650" max="5650" width="24.7109375" style="3" customWidth="1"/>
    <col min="5651" max="5652" width="7.7109375" style="3" customWidth="1"/>
    <col min="5653" max="5653" width="6.5703125" style="3" customWidth="1"/>
    <col min="5654" max="5654" width="5.85546875" style="3" customWidth="1"/>
    <col min="5655" max="5655" width="5.7109375" style="3" customWidth="1"/>
    <col min="5656" max="5656" width="5.28515625" style="3" customWidth="1"/>
    <col min="5657" max="5657" width="7.5703125" style="3" customWidth="1"/>
    <col min="5658" max="5658" width="5.7109375" style="3" customWidth="1"/>
    <col min="5659" max="5659" width="6.28515625" style="3" customWidth="1"/>
    <col min="5660" max="5660" width="11.7109375" style="3" customWidth="1"/>
    <col min="5661" max="5661" width="73.28515625" style="3" bestFit="1" customWidth="1"/>
    <col min="5662" max="5890" width="9.140625" style="3"/>
    <col min="5891" max="5891" width="30.85546875" style="3" bestFit="1" customWidth="1"/>
    <col min="5892" max="5895" width="5.140625" style="3" customWidth="1"/>
    <col min="5896" max="5902" width="4.7109375" style="3" customWidth="1"/>
    <col min="5903" max="5903" width="7.140625" style="3" customWidth="1"/>
    <col min="5904" max="5904" width="13.140625" style="3" customWidth="1"/>
    <col min="5905" max="5905" width="14.5703125" style="3" customWidth="1"/>
    <col min="5906" max="5906" width="24.7109375" style="3" customWidth="1"/>
    <col min="5907" max="5908" width="7.7109375" style="3" customWidth="1"/>
    <col min="5909" max="5909" width="6.5703125" style="3" customWidth="1"/>
    <col min="5910" max="5910" width="5.85546875" style="3" customWidth="1"/>
    <col min="5911" max="5911" width="5.7109375" style="3" customWidth="1"/>
    <col min="5912" max="5912" width="5.28515625" style="3" customWidth="1"/>
    <col min="5913" max="5913" width="7.5703125" style="3" customWidth="1"/>
    <col min="5914" max="5914" width="5.7109375" style="3" customWidth="1"/>
    <col min="5915" max="5915" width="6.28515625" style="3" customWidth="1"/>
    <col min="5916" max="5916" width="11.7109375" style="3" customWidth="1"/>
    <col min="5917" max="5917" width="73.28515625" style="3" bestFit="1" customWidth="1"/>
    <col min="5918" max="6146" width="9.140625" style="3"/>
    <col min="6147" max="6147" width="30.85546875" style="3" bestFit="1" customWidth="1"/>
    <col min="6148" max="6151" width="5.140625" style="3" customWidth="1"/>
    <col min="6152" max="6158" width="4.7109375" style="3" customWidth="1"/>
    <col min="6159" max="6159" width="7.140625" style="3" customWidth="1"/>
    <col min="6160" max="6160" width="13.140625" style="3" customWidth="1"/>
    <col min="6161" max="6161" width="14.5703125" style="3" customWidth="1"/>
    <col min="6162" max="6162" width="24.7109375" style="3" customWidth="1"/>
    <col min="6163" max="6164" width="7.7109375" style="3" customWidth="1"/>
    <col min="6165" max="6165" width="6.5703125" style="3" customWidth="1"/>
    <col min="6166" max="6166" width="5.85546875" style="3" customWidth="1"/>
    <col min="6167" max="6167" width="5.7109375" style="3" customWidth="1"/>
    <col min="6168" max="6168" width="5.28515625" style="3" customWidth="1"/>
    <col min="6169" max="6169" width="7.5703125" style="3" customWidth="1"/>
    <col min="6170" max="6170" width="5.7109375" style="3" customWidth="1"/>
    <col min="6171" max="6171" width="6.28515625" style="3" customWidth="1"/>
    <col min="6172" max="6172" width="11.7109375" style="3" customWidth="1"/>
    <col min="6173" max="6173" width="73.28515625" style="3" bestFit="1" customWidth="1"/>
    <col min="6174" max="6402" width="9.140625" style="3"/>
    <col min="6403" max="6403" width="30.85546875" style="3" bestFit="1" customWidth="1"/>
    <col min="6404" max="6407" width="5.140625" style="3" customWidth="1"/>
    <col min="6408" max="6414" width="4.7109375" style="3" customWidth="1"/>
    <col min="6415" max="6415" width="7.140625" style="3" customWidth="1"/>
    <col min="6416" max="6416" width="13.140625" style="3" customWidth="1"/>
    <col min="6417" max="6417" width="14.5703125" style="3" customWidth="1"/>
    <col min="6418" max="6418" width="24.7109375" style="3" customWidth="1"/>
    <col min="6419" max="6420" width="7.7109375" style="3" customWidth="1"/>
    <col min="6421" max="6421" width="6.5703125" style="3" customWidth="1"/>
    <col min="6422" max="6422" width="5.85546875" style="3" customWidth="1"/>
    <col min="6423" max="6423" width="5.7109375" style="3" customWidth="1"/>
    <col min="6424" max="6424" width="5.28515625" style="3" customWidth="1"/>
    <col min="6425" max="6425" width="7.5703125" style="3" customWidth="1"/>
    <col min="6426" max="6426" width="5.7109375" style="3" customWidth="1"/>
    <col min="6427" max="6427" width="6.28515625" style="3" customWidth="1"/>
    <col min="6428" max="6428" width="11.7109375" style="3" customWidth="1"/>
    <col min="6429" max="6429" width="73.28515625" style="3" bestFit="1" customWidth="1"/>
    <col min="6430" max="6658" width="9.140625" style="3"/>
    <col min="6659" max="6659" width="30.85546875" style="3" bestFit="1" customWidth="1"/>
    <col min="6660" max="6663" width="5.140625" style="3" customWidth="1"/>
    <col min="6664" max="6670" width="4.7109375" style="3" customWidth="1"/>
    <col min="6671" max="6671" width="7.140625" style="3" customWidth="1"/>
    <col min="6672" max="6672" width="13.140625" style="3" customWidth="1"/>
    <col min="6673" max="6673" width="14.5703125" style="3" customWidth="1"/>
    <col min="6674" max="6674" width="24.7109375" style="3" customWidth="1"/>
    <col min="6675" max="6676" width="7.7109375" style="3" customWidth="1"/>
    <col min="6677" max="6677" width="6.5703125" style="3" customWidth="1"/>
    <col min="6678" max="6678" width="5.85546875" style="3" customWidth="1"/>
    <col min="6679" max="6679" width="5.7109375" style="3" customWidth="1"/>
    <col min="6680" max="6680" width="5.28515625" style="3" customWidth="1"/>
    <col min="6681" max="6681" width="7.5703125" style="3" customWidth="1"/>
    <col min="6682" max="6682" width="5.7109375" style="3" customWidth="1"/>
    <col min="6683" max="6683" width="6.28515625" style="3" customWidth="1"/>
    <col min="6684" max="6684" width="11.7109375" style="3" customWidth="1"/>
    <col min="6685" max="6685" width="73.28515625" style="3" bestFit="1" customWidth="1"/>
    <col min="6686" max="6914" width="9.140625" style="3"/>
    <col min="6915" max="6915" width="30.85546875" style="3" bestFit="1" customWidth="1"/>
    <col min="6916" max="6919" width="5.140625" style="3" customWidth="1"/>
    <col min="6920" max="6926" width="4.7109375" style="3" customWidth="1"/>
    <col min="6927" max="6927" width="7.140625" style="3" customWidth="1"/>
    <col min="6928" max="6928" width="13.140625" style="3" customWidth="1"/>
    <col min="6929" max="6929" width="14.5703125" style="3" customWidth="1"/>
    <col min="6930" max="6930" width="24.7109375" style="3" customWidth="1"/>
    <col min="6931" max="6932" width="7.7109375" style="3" customWidth="1"/>
    <col min="6933" max="6933" width="6.5703125" style="3" customWidth="1"/>
    <col min="6934" max="6934" width="5.85546875" style="3" customWidth="1"/>
    <col min="6935" max="6935" width="5.7109375" style="3" customWidth="1"/>
    <col min="6936" max="6936" width="5.28515625" style="3" customWidth="1"/>
    <col min="6937" max="6937" width="7.5703125" style="3" customWidth="1"/>
    <col min="6938" max="6938" width="5.7109375" style="3" customWidth="1"/>
    <col min="6939" max="6939" width="6.28515625" style="3" customWidth="1"/>
    <col min="6940" max="6940" width="11.7109375" style="3" customWidth="1"/>
    <col min="6941" max="6941" width="73.28515625" style="3" bestFit="1" customWidth="1"/>
    <col min="6942" max="7170" width="9.140625" style="3"/>
    <col min="7171" max="7171" width="30.85546875" style="3" bestFit="1" customWidth="1"/>
    <col min="7172" max="7175" width="5.140625" style="3" customWidth="1"/>
    <col min="7176" max="7182" width="4.7109375" style="3" customWidth="1"/>
    <col min="7183" max="7183" width="7.140625" style="3" customWidth="1"/>
    <col min="7184" max="7184" width="13.140625" style="3" customWidth="1"/>
    <col min="7185" max="7185" width="14.5703125" style="3" customWidth="1"/>
    <col min="7186" max="7186" width="24.7109375" style="3" customWidth="1"/>
    <col min="7187" max="7188" width="7.7109375" style="3" customWidth="1"/>
    <col min="7189" max="7189" width="6.5703125" style="3" customWidth="1"/>
    <col min="7190" max="7190" width="5.85546875" style="3" customWidth="1"/>
    <col min="7191" max="7191" width="5.7109375" style="3" customWidth="1"/>
    <col min="7192" max="7192" width="5.28515625" style="3" customWidth="1"/>
    <col min="7193" max="7193" width="7.5703125" style="3" customWidth="1"/>
    <col min="7194" max="7194" width="5.7109375" style="3" customWidth="1"/>
    <col min="7195" max="7195" width="6.28515625" style="3" customWidth="1"/>
    <col min="7196" max="7196" width="11.7109375" style="3" customWidth="1"/>
    <col min="7197" max="7197" width="73.28515625" style="3" bestFit="1" customWidth="1"/>
    <col min="7198" max="7426" width="9.140625" style="3"/>
    <col min="7427" max="7427" width="30.85546875" style="3" bestFit="1" customWidth="1"/>
    <col min="7428" max="7431" width="5.140625" style="3" customWidth="1"/>
    <col min="7432" max="7438" width="4.7109375" style="3" customWidth="1"/>
    <col min="7439" max="7439" width="7.140625" style="3" customWidth="1"/>
    <col min="7440" max="7440" width="13.140625" style="3" customWidth="1"/>
    <col min="7441" max="7441" width="14.5703125" style="3" customWidth="1"/>
    <col min="7442" max="7442" width="24.7109375" style="3" customWidth="1"/>
    <col min="7443" max="7444" width="7.7109375" style="3" customWidth="1"/>
    <col min="7445" max="7445" width="6.5703125" style="3" customWidth="1"/>
    <col min="7446" max="7446" width="5.85546875" style="3" customWidth="1"/>
    <col min="7447" max="7447" width="5.7109375" style="3" customWidth="1"/>
    <col min="7448" max="7448" width="5.28515625" style="3" customWidth="1"/>
    <col min="7449" max="7449" width="7.5703125" style="3" customWidth="1"/>
    <col min="7450" max="7450" width="5.7109375" style="3" customWidth="1"/>
    <col min="7451" max="7451" width="6.28515625" style="3" customWidth="1"/>
    <col min="7452" max="7452" width="11.7109375" style="3" customWidth="1"/>
    <col min="7453" max="7453" width="73.28515625" style="3" bestFit="1" customWidth="1"/>
    <col min="7454" max="7682" width="9.140625" style="3"/>
    <col min="7683" max="7683" width="30.85546875" style="3" bestFit="1" customWidth="1"/>
    <col min="7684" max="7687" width="5.140625" style="3" customWidth="1"/>
    <col min="7688" max="7694" width="4.7109375" style="3" customWidth="1"/>
    <col min="7695" max="7695" width="7.140625" style="3" customWidth="1"/>
    <col min="7696" max="7696" width="13.140625" style="3" customWidth="1"/>
    <col min="7697" max="7697" width="14.5703125" style="3" customWidth="1"/>
    <col min="7698" max="7698" width="24.7109375" style="3" customWidth="1"/>
    <col min="7699" max="7700" width="7.7109375" style="3" customWidth="1"/>
    <col min="7701" max="7701" width="6.5703125" style="3" customWidth="1"/>
    <col min="7702" max="7702" width="5.85546875" style="3" customWidth="1"/>
    <col min="7703" max="7703" width="5.7109375" style="3" customWidth="1"/>
    <col min="7704" max="7704" width="5.28515625" style="3" customWidth="1"/>
    <col min="7705" max="7705" width="7.5703125" style="3" customWidth="1"/>
    <col min="7706" max="7706" width="5.7109375" style="3" customWidth="1"/>
    <col min="7707" max="7707" width="6.28515625" style="3" customWidth="1"/>
    <col min="7708" max="7708" width="11.7109375" style="3" customWidth="1"/>
    <col min="7709" max="7709" width="73.28515625" style="3" bestFit="1" customWidth="1"/>
    <col min="7710" max="7938" width="9.140625" style="3"/>
    <col min="7939" max="7939" width="30.85546875" style="3" bestFit="1" customWidth="1"/>
    <col min="7940" max="7943" width="5.140625" style="3" customWidth="1"/>
    <col min="7944" max="7950" width="4.7109375" style="3" customWidth="1"/>
    <col min="7951" max="7951" width="7.140625" style="3" customWidth="1"/>
    <col min="7952" max="7952" width="13.140625" style="3" customWidth="1"/>
    <col min="7953" max="7953" width="14.5703125" style="3" customWidth="1"/>
    <col min="7954" max="7954" width="24.7109375" style="3" customWidth="1"/>
    <col min="7955" max="7956" width="7.7109375" style="3" customWidth="1"/>
    <col min="7957" max="7957" width="6.5703125" style="3" customWidth="1"/>
    <col min="7958" max="7958" width="5.85546875" style="3" customWidth="1"/>
    <col min="7959" max="7959" width="5.7109375" style="3" customWidth="1"/>
    <col min="7960" max="7960" width="5.28515625" style="3" customWidth="1"/>
    <col min="7961" max="7961" width="7.5703125" style="3" customWidth="1"/>
    <col min="7962" max="7962" width="5.7109375" style="3" customWidth="1"/>
    <col min="7963" max="7963" width="6.28515625" style="3" customWidth="1"/>
    <col min="7964" max="7964" width="11.7109375" style="3" customWidth="1"/>
    <col min="7965" max="7965" width="73.28515625" style="3" bestFit="1" customWidth="1"/>
    <col min="7966" max="8194" width="9.140625" style="3"/>
    <col min="8195" max="8195" width="30.85546875" style="3" bestFit="1" customWidth="1"/>
    <col min="8196" max="8199" width="5.140625" style="3" customWidth="1"/>
    <col min="8200" max="8206" width="4.7109375" style="3" customWidth="1"/>
    <col min="8207" max="8207" width="7.140625" style="3" customWidth="1"/>
    <col min="8208" max="8208" width="13.140625" style="3" customWidth="1"/>
    <col min="8209" max="8209" width="14.5703125" style="3" customWidth="1"/>
    <col min="8210" max="8210" width="24.7109375" style="3" customWidth="1"/>
    <col min="8211" max="8212" width="7.7109375" style="3" customWidth="1"/>
    <col min="8213" max="8213" width="6.5703125" style="3" customWidth="1"/>
    <col min="8214" max="8214" width="5.85546875" style="3" customWidth="1"/>
    <col min="8215" max="8215" width="5.7109375" style="3" customWidth="1"/>
    <col min="8216" max="8216" width="5.28515625" style="3" customWidth="1"/>
    <col min="8217" max="8217" width="7.5703125" style="3" customWidth="1"/>
    <col min="8218" max="8218" width="5.7109375" style="3" customWidth="1"/>
    <col min="8219" max="8219" width="6.28515625" style="3" customWidth="1"/>
    <col min="8220" max="8220" width="11.7109375" style="3" customWidth="1"/>
    <col min="8221" max="8221" width="73.28515625" style="3" bestFit="1" customWidth="1"/>
    <col min="8222" max="8450" width="9.140625" style="3"/>
    <col min="8451" max="8451" width="30.85546875" style="3" bestFit="1" customWidth="1"/>
    <col min="8452" max="8455" width="5.140625" style="3" customWidth="1"/>
    <col min="8456" max="8462" width="4.7109375" style="3" customWidth="1"/>
    <col min="8463" max="8463" width="7.140625" style="3" customWidth="1"/>
    <col min="8464" max="8464" width="13.140625" style="3" customWidth="1"/>
    <col min="8465" max="8465" width="14.5703125" style="3" customWidth="1"/>
    <col min="8466" max="8466" width="24.7109375" style="3" customWidth="1"/>
    <col min="8467" max="8468" width="7.7109375" style="3" customWidth="1"/>
    <col min="8469" max="8469" width="6.5703125" style="3" customWidth="1"/>
    <col min="8470" max="8470" width="5.85546875" style="3" customWidth="1"/>
    <col min="8471" max="8471" width="5.7109375" style="3" customWidth="1"/>
    <col min="8472" max="8472" width="5.28515625" style="3" customWidth="1"/>
    <col min="8473" max="8473" width="7.5703125" style="3" customWidth="1"/>
    <col min="8474" max="8474" width="5.7109375" style="3" customWidth="1"/>
    <col min="8475" max="8475" width="6.28515625" style="3" customWidth="1"/>
    <col min="8476" max="8476" width="11.7109375" style="3" customWidth="1"/>
    <col min="8477" max="8477" width="73.28515625" style="3" bestFit="1" customWidth="1"/>
    <col min="8478" max="8706" width="9.140625" style="3"/>
    <col min="8707" max="8707" width="30.85546875" style="3" bestFit="1" customWidth="1"/>
    <col min="8708" max="8711" width="5.140625" style="3" customWidth="1"/>
    <col min="8712" max="8718" width="4.7109375" style="3" customWidth="1"/>
    <col min="8719" max="8719" width="7.140625" style="3" customWidth="1"/>
    <col min="8720" max="8720" width="13.140625" style="3" customWidth="1"/>
    <col min="8721" max="8721" width="14.5703125" style="3" customWidth="1"/>
    <col min="8722" max="8722" width="24.7109375" style="3" customWidth="1"/>
    <col min="8723" max="8724" width="7.7109375" style="3" customWidth="1"/>
    <col min="8725" max="8725" width="6.5703125" style="3" customWidth="1"/>
    <col min="8726" max="8726" width="5.85546875" style="3" customWidth="1"/>
    <col min="8727" max="8727" width="5.7109375" style="3" customWidth="1"/>
    <col min="8728" max="8728" width="5.28515625" style="3" customWidth="1"/>
    <col min="8729" max="8729" width="7.5703125" style="3" customWidth="1"/>
    <col min="8730" max="8730" width="5.7109375" style="3" customWidth="1"/>
    <col min="8731" max="8731" width="6.28515625" style="3" customWidth="1"/>
    <col min="8732" max="8732" width="11.7109375" style="3" customWidth="1"/>
    <col min="8733" max="8733" width="73.28515625" style="3" bestFit="1" customWidth="1"/>
    <col min="8734" max="8962" width="9.140625" style="3"/>
    <col min="8963" max="8963" width="30.85546875" style="3" bestFit="1" customWidth="1"/>
    <col min="8964" max="8967" width="5.140625" style="3" customWidth="1"/>
    <col min="8968" max="8974" width="4.7109375" style="3" customWidth="1"/>
    <col min="8975" max="8975" width="7.140625" style="3" customWidth="1"/>
    <col min="8976" max="8976" width="13.140625" style="3" customWidth="1"/>
    <col min="8977" max="8977" width="14.5703125" style="3" customWidth="1"/>
    <col min="8978" max="8978" width="24.7109375" style="3" customWidth="1"/>
    <col min="8979" max="8980" width="7.7109375" style="3" customWidth="1"/>
    <col min="8981" max="8981" width="6.5703125" style="3" customWidth="1"/>
    <col min="8982" max="8982" width="5.85546875" style="3" customWidth="1"/>
    <col min="8983" max="8983" width="5.7109375" style="3" customWidth="1"/>
    <col min="8984" max="8984" width="5.28515625" style="3" customWidth="1"/>
    <col min="8985" max="8985" width="7.5703125" style="3" customWidth="1"/>
    <col min="8986" max="8986" width="5.7109375" style="3" customWidth="1"/>
    <col min="8987" max="8987" width="6.28515625" style="3" customWidth="1"/>
    <col min="8988" max="8988" width="11.7109375" style="3" customWidth="1"/>
    <col min="8989" max="8989" width="73.28515625" style="3" bestFit="1" customWidth="1"/>
    <col min="8990" max="9218" width="9.140625" style="3"/>
    <col min="9219" max="9219" width="30.85546875" style="3" bestFit="1" customWidth="1"/>
    <col min="9220" max="9223" width="5.140625" style="3" customWidth="1"/>
    <col min="9224" max="9230" width="4.7109375" style="3" customWidth="1"/>
    <col min="9231" max="9231" width="7.140625" style="3" customWidth="1"/>
    <col min="9232" max="9232" width="13.140625" style="3" customWidth="1"/>
    <col min="9233" max="9233" width="14.5703125" style="3" customWidth="1"/>
    <col min="9234" max="9234" width="24.7109375" style="3" customWidth="1"/>
    <col min="9235" max="9236" width="7.7109375" style="3" customWidth="1"/>
    <col min="9237" max="9237" width="6.5703125" style="3" customWidth="1"/>
    <col min="9238" max="9238" width="5.85546875" style="3" customWidth="1"/>
    <col min="9239" max="9239" width="5.7109375" style="3" customWidth="1"/>
    <col min="9240" max="9240" width="5.28515625" style="3" customWidth="1"/>
    <col min="9241" max="9241" width="7.5703125" style="3" customWidth="1"/>
    <col min="9242" max="9242" width="5.7109375" style="3" customWidth="1"/>
    <col min="9243" max="9243" width="6.28515625" style="3" customWidth="1"/>
    <col min="9244" max="9244" width="11.7109375" style="3" customWidth="1"/>
    <col min="9245" max="9245" width="73.28515625" style="3" bestFit="1" customWidth="1"/>
    <col min="9246" max="9474" width="9.140625" style="3"/>
    <col min="9475" max="9475" width="30.85546875" style="3" bestFit="1" customWidth="1"/>
    <col min="9476" max="9479" width="5.140625" style="3" customWidth="1"/>
    <col min="9480" max="9486" width="4.7109375" style="3" customWidth="1"/>
    <col min="9487" max="9487" width="7.140625" style="3" customWidth="1"/>
    <col min="9488" max="9488" width="13.140625" style="3" customWidth="1"/>
    <col min="9489" max="9489" width="14.5703125" style="3" customWidth="1"/>
    <col min="9490" max="9490" width="24.7109375" style="3" customWidth="1"/>
    <col min="9491" max="9492" width="7.7109375" style="3" customWidth="1"/>
    <col min="9493" max="9493" width="6.5703125" style="3" customWidth="1"/>
    <col min="9494" max="9494" width="5.85546875" style="3" customWidth="1"/>
    <col min="9495" max="9495" width="5.7109375" style="3" customWidth="1"/>
    <col min="9496" max="9496" width="5.28515625" style="3" customWidth="1"/>
    <col min="9497" max="9497" width="7.5703125" style="3" customWidth="1"/>
    <col min="9498" max="9498" width="5.7109375" style="3" customWidth="1"/>
    <col min="9499" max="9499" width="6.28515625" style="3" customWidth="1"/>
    <col min="9500" max="9500" width="11.7109375" style="3" customWidth="1"/>
    <col min="9501" max="9501" width="73.28515625" style="3" bestFit="1" customWidth="1"/>
    <col min="9502" max="9730" width="9.140625" style="3"/>
    <col min="9731" max="9731" width="30.85546875" style="3" bestFit="1" customWidth="1"/>
    <col min="9732" max="9735" width="5.140625" style="3" customWidth="1"/>
    <col min="9736" max="9742" width="4.7109375" style="3" customWidth="1"/>
    <col min="9743" max="9743" width="7.140625" style="3" customWidth="1"/>
    <col min="9744" max="9744" width="13.140625" style="3" customWidth="1"/>
    <col min="9745" max="9745" width="14.5703125" style="3" customWidth="1"/>
    <col min="9746" max="9746" width="24.7109375" style="3" customWidth="1"/>
    <col min="9747" max="9748" width="7.7109375" style="3" customWidth="1"/>
    <col min="9749" max="9749" width="6.5703125" style="3" customWidth="1"/>
    <col min="9750" max="9750" width="5.85546875" style="3" customWidth="1"/>
    <col min="9751" max="9751" width="5.7109375" style="3" customWidth="1"/>
    <col min="9752" max="9752" width="5.28515625" style="3" customWidth="1"/>
    <col min="9753" max="9753" width="7.5703125" style="3" customWidth="1"/>
    <col min="9754" max="9754" width="5.7109375" style="3" customWidth="1"/>
    <col min="9755" max="9755" width="6.28515625" style="3" customWidth="1"/>
    <col min="9756" max="9756" width="11.7109375" style="3" customWidth="1"/>
    <col min="9757" max="9757" width="73.28515625" style="3" bestFit="1" customWidth="1"/>
    <col min="9758" max="9986" width="9.140625" style="3"/>
    <col min="9987" max="9987" width="30.85546875" style="3" bestFit="1" customWidth="1"/>
    <col min="9988" max="9991" width="5.140625" style="3" customWidth="1"/>
    <col min="9992" max="9998" width="4.7109375" style="3" customWidth="1"/>
    <col min="9999" max="9999" width="7.140625" style="3" customWidth="1"/>
    <col min="10000" max="10000" width="13.140625" style="3" customWidth="1"/>
    <col min="10001" max="10001" width="14.5703125" style="3" customWidth="1"/>
    <col min="10002" max="10002" width="24.7109375" style="3" customWidth="1"/>
    <col min="10003" max="10004" width="7.7109375" style="3" customWidth="1"/>
    <col min="10005" max="10005" width="6.5703125" style="3" customWidth="1"/>
    <col min="10006" max="10006" width="5.85546875" style="3" customWidth="1"/>
    <col min="10007" max="10007" width="5.7109375" style="3" customWidth="1"/>
    <col min="10008" max="10008" width="5.28515625" style="3" customWidth="1"/>
    <col min="10009" max="10009" width="7.5703125" style="3" customWidth="1"/>
    <col min="10010" max="10010" width="5.7109375" style="3" customWidth="1"/>
    <col min="10011" max="10011" width="6.28515625" style="3" customWidth="1"/>
    <col min="10012" max="10012" width="11.7109375" style="3" customWidth="1"/>
    <col min="10013" max="10013" width="73.28515625" style="3" bestFit="1" customWidth="1"/>
    <col min="10014" max="10242" width="9.140625" style="3"/>
    <col min="10243" max="10243" width="30.85546875" style="3" bestFit="1" customWidth="1"/>
    <col min="10244" max="10247" width="5.140625" style="3" customWidth="1"/>
    <col min="10248" max="10254" width="4.7109375" style="3" customWidth="1"/>
    <col min="10255" max="10255" width="7.140625" style="3" customWidth="1"/>
    <col min="10256" max="10256" width="13.140625" style="3" customWidth="1"/>
    <col min="10257" max="10257" width="14.5703125" style="3" customWidth="1"/>
    <col min="10258" max="10258" width="24.7109375" style="3" customWidth="1"/>
    <col min="10259" max="10260" width="7.7109375" style="3" customWidth="1"/>
    <col min="10261" max="10261" width="6.5703125" style="3" customWidth="1"/>
    <col min="10262" max="10262" width="5.85546875" style="3" customWidth="1"/>
    <col min="10263" max="10263" width="5.7109375" style="3" customWidth="1"/>
    <col min="10264" max="10264" width="5.28515625" style="3" customWidth="1"/>
    <col min="10265" max="10265" width="7.5703125" style="3" customWidth="1"/>
    <col min="10266" max="10266" width="5.7109375" style="3" customWidth="1"/>
    <col min="10267" max="10267" width="6.28515625" style="3" customWidth="1"/>
    <col min="10268" max="10268" width="11.7109375" style="3" customWidth="1"/>
    <col min="10269" max="10269" width="73.28515625" style="3" bestFit="1" customWidth="1"/>
    <col min="10270" max="10498" width="9.140625" style="3"/>
    <col min="10499" max="10499" width="30.85546875" style="3" bestFit="1" customWidth="1"/>
    <col min="10500" max="10503" width="5.140625" style="3" customWidth="1"/>
    <col min="10504" max="10510" width="4.7109375" style="3" customWidth="1"/>
    <col min="10511" max="10511" width="7.140625" style="3" customWidth="1"/>
    <col min="10512" max="10512" width="13.140625" style="3" customWidth="1"/>
    <col min="10513" max="10513" width="14.5703125" style="3" customWidth="1"/>
    <col min="10514" max="10514" width="24.7109375" style="3" customWidth="1"/>
    <col min="10515" max="10516" width="7.7109375" style="3" customWidth="1"/>
    <col min="10517" max="10517" width="6.5703125" style="3" customWidth="1"/>
    <col min="10518" max="10518" width="5.85546875" style="3" customWidth="1"/>
    <col min="10519" max="10519" width="5.7109375" style="3" customWidth="1"/>
    <col min="10520" max="10520" width="5.28515625" style="3" customWidth="1"/>
    <col min="10521" max="10521" width="7.5703125" style="3" customWidth="1"/>
    <col min="10522" max="10522" width="5.7109375" style="3" customWidth="1"/>
    <col min="10523" max="10523" width="6.28515625" style="3" customWidth="1"/>
    <col min="10524" max="10524" width="11.7109375" style="3" customWidth="1"/>
    <col min="10525" max="10525" width="73.28515625" style="3" bestFit="1" customWidth="1"/>
    <col min="10526" max="10754" width="9.140625" style="3"/>
    <col min="10755" max="10755" width="30.85546875" style="3" bestFit="1" customWidth="1"/>
    <col min="10756" max="10759" width="5.140625" style="3" customWidth="1"/>
    <col min="10760" max="10766" width="4.7109375" style="3" customWidth="1"/>
    <col min="10767" max="10767" width="7.140625" style="3" customWidth="1"/>
    <col min="10768" max="10768" width="13.140625" style="3" customWidth="1"/>
    <col min="10769" max="10769" width="14.5703125" style="3" customWidth="1"/>
    <col min="10770" max="10770" width="24.7109375" style="3" customWidth="1"/>
    <col min="10771" max="10772" width="7.7109375" style="3" customWidth="1"/>
    <col min="10773" max="10773" width="6.5703125" style="3" customWidth="1"/>
    <col min="10774" max="10774" width="5.85546875" style="3" customWidth="1"/>
    <col min="10775" max="10775" width="5.7109375" style="3" customWidth="1"/>
    <col min="10776" max="10776" width="5.28515625" style="3" customWidth="1"/>
    <col min="10777" max="10777" width="7.5703125" style="3" customWidth="1"/>
    <col min="10778" max="10778" width="5.7109375" style="3" customWidth="1"/>
    <col min="10779" max="10779" width="6.28515625" style="3" customWidth="1"/>
    <col min="10780" max="10780" width="11.7109375" style="3" customWidth="1"/>
    <col min="10781" max="10781" width="73.28515625" style="3" bestFit="1" customWidth="1"/>
    <col min="10782" max="11010" width="9.140625" style="3"/>
    <col min="11011" max="11011" width="30.85546875" style="3" bestFit="1" customWidth="1"/>
    <col min="11012" max="11015" width="5.140625" style="3" customWidth="1"/>
    <col min="11016" max="11022" width="4.7109375" style="3" customWidth="1"/>
    <col min="11023" max="11023" width="7.140625" style="3" customWidth="1"/>
    <col min="11024" max="11024" width="13.140625" style="3" customWidth="1"/>
    <col min="11025" max="11025" width="14.5703125" style="3" customWidth="1"/>
    <col min="11026" max="11026" width="24.7109375" style="3" customWidth="1"/>
    <col min="11027" max="11028" width="7.7109375" style="3" customWidth="1"/>
    <col min="11029" max="11029" width="6.5703125" style="3" customWidth="1"/>
    <col min="11030" max="11030" width="5.85546875" style="3" customWidth="1"/>
    <col min="11031" max="11031" width="5.7109375" style="3" customWidth="1"/>
    <col min="11032" max="11032" width="5.28515625" style="3" customWidth="1"/>
    <col min="11033" max="11033" width="7.5703125" style="3" customWidth="1"/>
    <col min="11034" max="11034" width="5.7109375" style="3" customWidth="1"/>
    <col min="11035" max="11035" width="6.28515625" style="3" customWidth="1"/>
    <col min="11036" max="11036" width="11.7109375" style="3" customWidth="1"/>
    <col min="11037" max="11037" width="73.28515625" style="3" bestFit="1" customWidth="1"/>
    <col min="11038" max="11266" width="9.140625" style="3"/>
    <col min="11267" max="11267" width="30.85546875" style="3" bestFit="1" customWidth="1"/>
    <col min="11268" max="11271" width="5.140625" style="3" customWidth="1"/>
    <col min="11272" max="11278" width="4.7109375" style="3" customWidth="1"/>
    <col min="11279" max="11279" width="7.140625" style="3" customWidth="1"/>
    <col min="11280" max="11280" width="13.140625" style="3" customWidth="1"/>
    <col min="11281" max="11281" width="14.5703125" style="3" customWidth="1"/>
    <col min="11282" max="11282" width="24.7109375" style="3" customWidth="1"/>
    <col min="11283" max="11284" width="7.7109375" style="3" customWidth="1"/>
    <col min="11285" max="11285" width="6.5703125" style="3" customWidth="1"/>
    <col min="11286" max="11286" width="5.85546875" style="3" customWidth="1"/>
    <col min="11287" max="11287" width="5.7109375" style="3" customWidth="1"/>
    <col min="11288" max="11288" width="5.28515625" style="3" customWidth="1"/>
    <col min="11289" max="11289" width="7.5703125" style="3" customWidth="1"/>
    <col min="11290" max="11290" width="5.7109375" style="3" customWidth="1"/>
    <col min="11291" max="11291" width="6.28515625" style="3" customWidth="1"/>
    <col min="11292" max="11292" width="11.7109375" style="3" customWidth="1"/>
    <col min="11293" max="11293" width="73.28515625" style="3" bestFit="1" customWidth="1"/>
    <col min="11294" max="11522" width="9.140625" style="3"/>
    <col min="11523" max="11523" width="30.85546875" style="3" bestFit="1" customWidth="1"/>
    <col min="11524" max="11527" width="5.140625" style="3" customWidth="1"/>
    <col min="11528" max="11534" width="4.7109375" style="3" customWidth="1"/>
    <col min="11535" max="11535" width="7.140625" style="3" customWidth="1"/>
    <col min="11536" max="11536" width="13.140625" style="3" customWidth="1"/>
    <col min="11537" max="11537" width="14.5703125" style="3" customWidth="1"/>
    <col min="11538" max="11538" width="24.7109375" style="3" customWidth="1"/>
    <col min="11539" max="11540" width="7.7109375" style="3" customWidth="1"/>
    <col min="11541" max="11541" width="6.5703125" style="3" customWidth="1"/>
    <col min="11542" max="11542" width="5.85546875" style="3" customWidth="1"/>
    <col min="11543" max="11543" width="5.7109375" style="3" customWidth="1"/>
    <col min="11544" max="11544" width="5.28515625" style="3" customWidth="1"/>
    <col min="11545" max="11545" width="7.5703125" style="3" customWidth="1"/>
    <col min="11546" max="11546" width="5.7109375" style="3" customWidth="1"/>
    <col min="11547" max="11547" width="6.28515625" style="3" customWidth="1"/>
    <col min="11548" max="11548" width="11.7109375" style="3" customWidth="1"/>
    <col min="11549" max="11549" width="73.28515625" style="3" bestFit="1" customWidth="1"/>
    <col min="11550" max="11778" width="9.140625" style="3"/>
    <col min="11779" max="11779" width="30.85546875" style="3" bestFit="1" customWidth="1"/>
    <col min="11780" max="11783" width="5.140625" style="3" customWidth="1"/>
    <col min="11784" max="11790" width="4.7109375" style="3" customWidth="1"/>
    <col min="11791" max="11791" width="7.140625" style="3" customWidth="1"/>
    <col min="11792" max="11792" width="13.140625" style="3" customWidth="1"/>
    <col min="11793" max="11793" width="14.5703125" style="3" customWidth="1"/>
    <col min="11794" max="11794" width="24.7109375" style="3" customWidth="1"/>
    <col min="11795" max="11796" width="7.7109375" style="3" customWidth="1"/>
    <col min="11797" max="11797" width="6.5703125" style="3" customWidth="1"/>
    <col min="11798" max="11798" width="5.85546875" style="3" customWidth="1"/>
    <col min="11799" max="11799" width="5.7109375" style="3" customWidth="1"/>
    <col min="11800" max="11800" width="5.28515625" style="3" customWidth="1"/>
    <col min="11801" max="11801" width="7.5703125" style="3" customWidth="1"/>
    <col min="11802" max="11802" width="5.7109375" style="3" customWidth="1"/>
    <col min="11803" max="11803" width="6.28515625" style="3" customWidth="1"/>
    <col min="11804" max="11804" width="11.7109375" style="3" customWidth="1"/>
    <col min="11805" max="11805" width="73.28515625" style="3" bestFit="1" customWidth="1"/>
    <col min="11806" max="12034" width="9.140625" style="3"/>
    <col min="12035" max="12035" width="30.85546875" style="3" bestFit="1" customWidth="1"/>
    <col min="12036" max="12039" width="5.140625" style="3" customWidth="1"/>
    <col min="12040" max="12046" width="4.7109375" style="3" customWidth="1"/>
    <col min="12047" max="12047" width="7.140625" style="3" customWidth="1"/>
    <col min="12048" max="12048" width="13.140625" style="3" customWidth="1"/>
    <col min="12049" max="12049" width="14.5703125" style="3" customWidth="1"/>
    <col min="12050" max="12050" width="24.7109375" style="3" customWidth="1"/>
    <col min="12051" max="12052" width="7.7109375" style="3" customWidth="1"/>
    <col min="12053" max="12053" width="6.5703125" style="3" customWidth="1"/>
    <col min="12054" max="12054" width="5.85546875" style="3" customWidth="1"/>
    <col min="12055" max="12055" width="5.7109375" style="3" customWidth="1"/>
    <col min="12056" max="12056" width="5.28515625" style="3" customWidth="1"/>
    <col min="12057" max="12057" width="7.5703125" style="3" customWidth="1"/>
    <col min="12058" max="12058" width="5.7109375" style="3" customWidth="1"/>
    <col min="12059" max="12059" width="6.28515625" style="3" customWidth="1"/>
    <col min="12060" max="12060" width="11.7109375" style="3" customWidth="1"/>
    <col min="12061" max="12061" width="73.28515625" style="3" bestFit="1" customWidth="1"/>
    <col min="12062" max="12290" width="9.140625" style="3"/>
    <col min="12291" max="12291" width="30.85546875" style="3" bestFit="1" customWidth="1"/>
    <col min="12292" max="12295" width="5.140625" style="3" customWidth="1"/>
    <col min="12296" max="12302" width="4.7109375" style="3" customWidth="1"/>
    <col min="12303" max="12303" width="7.140625" style="3" customWidth="1"/>
    <col min="12304" max="12304" width="13.140625" style="3" customWidth="1"/>
    <col min="12305" max="12305" width="14.5703125" style="3" customWidth="1"/>
    <col min="12306" max="12306" width="24.7109375" style="3" customWidth="1"/>
    <col min="12307" max="12308" width="7.7109375" style="3" customWidth="1"/>
    <col min="12309" max="12309" width="6.5703125" style="3" customWidth="1"/>
    <col min="12310" max="12310" width="5.85546875" style="3" customWidth="1"/>
    <col min="12311" max="12311" width="5.7109375" style="3" customWidth="1"/>
    <col min="12312" max="12312" width="5.28515625" style="3" customWidth="1"/>
    <col min="12313" max="12313" width="7.5703125" style="3" customWidth="1"/>
    <col min="12314" max="12314" width="5.7109375" style="3" customWidth="1"/>
    <col min="12315" max="12315" width="6.28515625" style="3" customWidth="1"/>
    <col min="12316" max="12316" width="11.7109375" style="3" customWidth="1"/>
    <col min="12317" max="12317" width="73.28515625" style="3" bestFit="1" customWidth="1"/>
    <col min="12318" max="12546" width="9.140625" style="3"/>
    <col min="12547" max="12547" width="30.85546875" style="3" bestFit="1" customWidth="1"/>
    <col min="12548" max="12551" width="5.140625" style="3" customWidth="1"/>
    <col min="12552" max="12558" width="4.7109375" style="3" customWidth="1"/>
    <col min="12559" max="12559" width="7.140625" style="3" customWidth="1"/>
    <col min="12560" max="12560" width="13.140625" style="3" customWidth="1"/>
    <col min="12561" max="12561" width="14.5703125" style="3" customWidth="1"/>
    <col min="12562" max="12562" width="24.7109375" style="3" customWidth="1"/>
    <col min="12563" max="12564" width="7.7109375" style="3" customWidth="1"/>
    <col min="12565" max="12565" width="6.5703125" style="3" customWidth="1"/>
    <col min="12566" max="12566" width="5.85546875" style="3" customWidth="1"/>
    <col min="12567" max="12567" width="5.7109375" style="3" customWidth="1"/>
    <col min="12568" max="12568" width="5.28515625" style="3" customWidth="1"/>
    <col min="12569" max="12569" width="7.5703125" style="3" customWidth="1"/>
    <col min="12570" max="12570" width="5.7109375" style="3" customWidth="1"/>
    <col min="12571" max="12571" width="6.28515625" style="3" customWidth="1"/>
    <col min="12572" max="12572" width="11.7109375" style="3" customWidth="1"/>
    <col min="12573" max="12573" width="73.28515625" style="3" bestFit="1" customWidth="1"/>
    <col min="12574" max="12802" width="9.140625" style="3"/>
    <col min="12803" max="12803" width="30.85546875" style="3" bestFit="1" customWidth="1"/>
    <col min="12804" max="12807" width="5.140625" style="3" customWidth="1"/>
    <col min="12808" max="12814" width="4.7109375" style="3" customWidth="1"/>
    <col min="12815" max="12815" width="7.140625" style="3" customWidth="1"/>
    <col min="12816" max="12816" width="13.140625" style="3" customWidth="1"/>
    <col min="12817" max="12817" width="14.5703125" style="3" customWidth="1"/>
    <col min="12818" max="12818" width="24.7109375" style="3" customWidth="1"/>
    <col min="12819" max="12820" width="7.7109375" style="3" customWidth="1"/>
    <col min="12821" max="12821" width="6.5703125" style="3" customWidth="1"/>
    <col min="12822" max="12822" width="5.85546875" style="3" customWidth="1"/>
    <col min="12823" max="12823" width="5.7109375" style="3" customWidth="1"/>
    <col min="12824" max="12824" width="5.28515625" style="3" customWidth="1"/>
    <col min="12825" max="12825" width="7.5703125" style="3" customWidth="1"/>
    <col min="12826" max="12826" width="5.7109375" style="3" customWidth="1"/>
    <col min="12827" max="12827" width="6.28515625" style="3" customWidth="1"/>
    <col min="12828" max="12828" width="11.7109375" style="3" customWidth="1"/>
    <col min="12829" max="12829" width="73.28515625" style="3" bestFit="1" customWidth="1"/>
    <col min="12830" max="13058" width="9.140625" style="3"/>
    <col min="13059" max="13059" width="30.85546875" style="3" bestFit="1" customWidth="1"/>
    <col min="13060" max="13063" width="5.140625" style="3" customWidth="1"/>
    <col min="13064" max="13070" width="4.7109375" style="3" customWidth="1"/>
    <col min="13071" max="13071" width="7.140625" style="3" customWidth="1"/>
    <col min="13072" max="13072" width="13.140625" style="3" customWidth="1"/>
    <col min="13073" max="13073" width="14.5703125" style="3" customWidth="1"/>
    <col min="13074" max="13074" width="24.7109375" style="3" customWidth="1"/>
    <col min="13075" max="13076" width="7.7109375" style="3" customWidth="1"/>
    <col min="13077" max="13077" width="6.5703125" style="3" customWidth="1"/>
    <col min="13078" max="13078" width="5.85546875" style="3" customWidth="1"/>
    <col min="13079" max="13079" width="5.7109375" style="3" customWidth="1"/>
    <col min="13080" max="13080" width="5.28515625" style="3" customWidth="1"/>
    <col min="13081" max="13081" width="7.5703125" style="3" customWidth="1"/>
    <col min="13082" max="13082" width="5.7109375" style="3" customWidth="1"/>
    <col min="13083" max="13083" width="6.28515625" style="3" customWidth="1"/>
    <col min="13084" max="13084" width="11.7109375" style="3" customWidth="1"/>
    <col min="13085" max="13085" width="73.28515625" style="3" bestFit="1" customWidth="1"/>
    <col min="13086" max="13314" width="9.140625" style="3"/>
    <col min="13315" max="13315" width="30.85546875" style="3" bestFit="1" customWidth="1"/>
    <col min="13316" max="13319" width="5.140625" style="3" customWidth="1"/>
    <col min="13320" max="13326" width="4.7109375" style="3" customWidth="1"/>
    <col min="13327" max="13327" width="7.140625" style="3" customWidth="1"/>
    <col min="13328" max="13328" width="13.140625" style="3" customWidth="1"/>
    <col min="13329" max="13329" width="14.5703125" style="3" customWidth="1"/>
    <col min="13330" max="13330" width="24.7109375" style="3" customWidth="1"/>
    <col min="13331" max="13332" width="7.7109375" style="3" customWidth="1"/>
    <col min="13333" max="13333" width="6.5703125" style="3" customWidth="1"/>
    <col min="13334" max="13334" width="5.85546875" style="3" customWidth="1"/>
    <col min="13335" max="13335" width="5.7109375" style="3" customWidth="1"/>
    <col min="13336" max="13336" width="5.28515625" style="3" customWidth="1"/>
    <col min="13337" max="13337" width="7.5703125" style="3" customWidth="1"/>
    <col min="13338" max="13338" width="5.7109375" style="3" customWidth="1"/>
    <col min="13339" max="13339" width="6.28515625" style="3" customWidth="1"/>
    <col min="13340" max="13340" width="11.7109375" style="3" customWidth="1"/>
    <col min="13341" max="13341" width="73.28515625" style="3" bestFit="1" customWidth="1"/>
    <col min="13342" max="13570" width="9.140625" style="3"/>
    <col min="13571" max="13571" width="30.85546875" style="3" bestFit="1" customWidth="1"/>
    <col min="13572" max="13575" width="5.140625" style="3" customWidth="1"/>
    <col min="13576" max="13582" width="4.7109375" style="3" customWidth="1"/>
    <col min="13583" max="13583" width="7.140625" style="3" customWidth="1"/>
    <col min="13584" max="13584" width="13.140625" style="3" customWidth="1"/>
    <col min="13585" max="13585" width="14.5703125" style="3" customWidth="1"/>
    <col min="13586" max="13586" width="24.7109375" style="3" customWidth="1"/>
    <col min="13587" max="13588" width="7.7109375" style="3" customWidth="1"/>
    <col min="13589" max="13589" width="6.5703125" style="3" customWidth="1"/>
    <col min="13590" max="13590" width="5.85546875" style="3" customWidth="1"/>
    <col min="13591" max="13591" width="5.7109375" style="3" customWidth="1"/>
    <col min="13592" max="13592" width="5.28515625" style="3" customWidth="1"/>
    <col min="13593" max="13593" width="7.5703125" style="3" customWidth="1"/>
    <col min="13594" max="13594" width="5.7109375" style="3" customWidth="1"/>
    <col min="13595" max="13595" width="6.28515625" style="3" customWidth="1"/>
    <col min="13596" max="13596" width="11.7109375" style="3" customWidth="1"/>
    <col min="13597" max="13597" width="73.28515625" style="3" bestFit="1" customWidth="1"/>
    <col min="13598" max="13826" width="9.140625" style="3"/>
    <col min="13827" max="13827" width="30.85546875" style="3" bestFit="1" customWidth="1"/>
    <col min="13828" max="13831" width="5.140625" style="3" customWidth="1"/>
    <col min="13832" max="13838" width="4.7109375" style="3" customWidth="1"/>
    <col min="13839" max="13839" width="7.140625" style="3" customWidth="1"/>
    <col min="13840" max="13840" width="13.140625" style="3" customWidth="1"/>
    <col min="13841" max="13841" width="14.5703125" style="3" customWidth="1"/>
    <col min="13842" max="13842" width="24.7109375" style="3" customWidth="1"/>
    <col min="13843" max="13844" width="7.7109375" style="3" customWidth="1"/>
    <col min="13845" max="13845" width="6.5703125" style="3" customWidth="1"/>
    <col min="13846" max="13846" width="5.85546875" style="3" customWidth="1"/>
    <col min="13847" max="13847" width="5.7109375" style="3" customWidth="1"/>
    <col min="13848" max="13848" width="5.28515625" style="3" customWidth="1"/>
    <col min="13849" max="13849" width="7.5703125" style="3" customWidth="1"/>
    <col min="13850" max="13850" width="5.7109375" style="3" customWidth="1"/>
    <col min="13851" max="13851" width="6.28515625" style="3" customWidth="1"/>
    <col min="13852" max="13852" width="11.7109375" style="3" customWidth="1"/>
    <col min="13853" max="13853" width="73.28515625" style="3" bestFit="1" customWidth="1"/>
    <col min="13854" max="14082" width="9.140625" style="3"/>
    <col min="14083" max="14083" width="30.85546875" style="3" bestFit="1" customWidth="1"/>
    <col min="14084" max="14087" width="5.140625" style="3" customWidth="1"/>
    <col min="14088" max="14094" width="4.7109375" style="3" customWidth="1"/>
    <col min="14095" max="14095" width="7.140625" style="3" customWidth="1"/>
    <col min="14096" max="14096" width="13.140625" style="3" customWidth="1"/>
    <col min="14097" max="14097" width="14.5703125" style="3" customWidth="1"/>
    <col min="14098" max="14098" width="24.7109375" style="3" customWidth="1"/>
    <col min="14099" max="14100" width="7.7109375" style="3" customWidth="1"/>
    <col min="14101" max="14101" width="6.5703125" style="3" customWidth="1"/>
    <col min="14102" max="14102" width="5.85546875" style="3" customWidth="1"/>
    <col min="14103" max="14103" width="5.7109375" style="3" customWidth="1"/>
    <col min="14104" max="14104" width="5.28515625" style="3" customWidth="1"/>
    <col min="14105" max="14105" width="7.5703125" style="3" customWidth="1"/>
    <col min="14106" max="14106" width="5.7109375" style="3" customWidth="1"/>
    <col min="14107" max="14107" width="6.28515625" style="3" customWidth="1"/>
    <col min="14108" max="14108" width="11.7109375" style="3" customWidth="1"/>
    <col min="14109" max="14109" width="73.28515625" style="3" bestFit="1" customWidth="1"/>
    <col min="14110" max="14338" width="9.140625" style="3"/>
    <col min="14339" max="14339" width="30.85546875" style="3" bestFit="1" customWidth="1"/>
    <col min="14340" max="14343" width="5.140625" style="3" customWidth="1"/>
    <col min="14344" max="14350" width="4.7109375" style="3" customWidth="1"/>
    <col min="14351" max="14351" width="7.140625" style="3" customWidth="1"/>
    <col min="14352" max="14352" width="13.140625" style="3" customWidth="1"/>
    <col min="14353" max="14353" width="14.5703125" style="3" customWidth="1"/>
    <col min="14354" max="14354" width="24.7109375" style="3" customWidth="1"/>
    <col min="14355" max="14356" width="7.7109375" style="3" customWidth="1"/>
    <col min="14357" max="14357" width="6.5703125" style="3" customWidth="1"/>
    <col min="14358" max="14358" width="5.85546875" style="3" customWidth="1"/>
    <col min="14359" max="14359" width="5.7109375" style="3" customWidth="1"/>
    <col min="14360" max="14360" width="5.28515625" style="3" customWidth="1"/>
    <col min="14361" max="14361" width="7.5703125" style="3" customWidth="1"/>
    <col min="14362" max="14362" width="5.7109375" style="3" customWidth="1"/>
    <col min="14363" max="14363" width="6.28515625" style="3" customWidth="1"/>
    <col min="14364" max="14364" width="11.7109375" style="3" customWidth="1"/>
    <col min="14365" max="14365" width="73.28515625" style="3" bestFit="1" customWidth="1"/>
    <col min="14366" max="14594" width="9.140625" style="3"/>
    <col min="14595" max="14595" width="30.85546875" style="3" bestFit="1" customWidth="1"/>
    <col min="14596" max="14599" width="5.140625" style="3" customWidth="1"/>
    <col min="14600" max="14606" width="4.7109375" style="3" customWidth="1"/>
    <col min="14607" max="14607" width="7.140625" style="3" customWidth="1"/>
    <col min="14608" max="14608" width="13.140625" style="3" customWidth="1"/>
    <col min="14609" max="14609" width="14.5703125" style="3" customWidth="1"/>
    <col min="14610" max="14610" width="24.7109375" style="3" customWidth="1"/>
    <col min="14611" max="14612" width="7.7109375" style="3" customWidth="1"/>
    <col min="14613" max="14613" width="6.5703125" style="3" customWidth="1"/>
    <col min="14614" max="14614" width="5.85546875" style="3" customWidth="1"/>
    <col min="14615" max="14615" width="5.7109375" style="3" customWidth="1"/>
    <col min="14616" max="14616" width="5.28515625" style="3" customWidth="1"/>
    <col min="14617" max="14617" width="7.5703125" style="3" customWidth="1"/>
    <col min="14618" max="14618" width="5.7109375" style="3" customWidth="1"/>
    <col min="14619" max="14619" width="6.28515625" style="3" customWidth="1"/>
    <col min="14620" max="14620" width="11.7109375" style="3" customWidth="1"/>
    <col min="14621" max="14621" width="73.28515625" style="3" bestFit="1" customWidth="1"/>
    <col min="14622" max="14850" width="9.140625" style="3"/>
    <col min="14851" max="14851" width="30.85546875" style="3" bestFit="1" customWidth="1"/>
    <col min="14852" max="14855" width="5.140625" style="3" customWidth="1"/>
    <col min="14856" max="14862" width="4.7109375" style="3" customWidth="1"/>
    <col min="14863" max="14863" width="7.140625" style="3" customWidth="1"/>
    <col min="14864" max="14864" width="13.140625" style="3" customWidth="1"/>
    <col min="14865" max="14865" width="14.5703125" style="3" customWidth="1"/>
    <col min="14866" max="14866" width="24.7109375" style="3" customWidth="1"/>
    <col min="14867" max="14868" width="7.7109375" style="3" customWidth="1"/>
    <col min="14869" max="14869" width="6.5703125" style="3" customWidth="1"/>
    <col min="14870" max="14870" width="5.85546875" style="3" customWidth="1"/>
    <col min="14871" max="14871" width="5.7109375" style="3" customWidth="1"/>
    <col min="14872" max="14872" width="5.28515625" style="3" customWidth="1"/>
    <col min="14873" max="14873" width="7.5703125" style="3" customWidth="1"/>
    <col min="14874" max="14874" width="5.7109375" style="3" customWidth="1"/>
    <col min="14875" max="14875" width="6.28515625" style="3" customWidth="1"/>
    <col min="14876" max="14876" width="11.7109375" style="3" customWidth="1"/>
    <col min="14877" max="14877" width="73.28515625" style="3" bestFit="1" customWidth="1"/>
    <col min="14878" max="15106" width="9.140625" style="3"/>
    <col min="15107" max="15107" width="30.85546875" style="3" bestFit="1" customWidth="1"/>
    <col min="15108" max="15111" width="5.140625" style="3" customWidth="1"/>
    <col min="15112" max="15118" width="4.7109375" style="3" customWidth="1"/>
    <col min="15119" max="15119" width="7.140625" style="3" customWidth="1"/>
    <col min="15120" max="15120" width="13.140625" style="3" customWidth="1"/>
    <col min="15121" max="15121" width="14.5703125" style="3" customWidth="1"/>
    <col min="15122" max="15122" width="24.7109375" style="3" customWidth="1"/>
    <col min="15123" max="15124" width="7.7109375" style="3" customWidth="1"/>
    <col min="15125" max="15125" width="6.5703125" style="3" customWidth="1"/>
    <col min="15126" max="15126" width="5.85546875" style="3" customWidth="1"/>
    <col min="15127" max="15127" width="5.7109375" style="3" customWidth="1"/>
    <col min="15128" max="15128" width="5.28515625" style="3" customWidth="1"/>
    <col min="15129" max="15129" width="7.5703125" style="3" customWidth="1"/>
    <col min="15130" max="15130" width="5.7109375" style="3" customWidth="1"/>
    <col min="15131" max="15131" width="6.28515625" style="3" customWidth="1"/>
    <col min="15132" max="15132" width="11.7109375" style="3" customWidth="1"/>
    <col min="15133" max="15133" width="73.28515625" style="3" bestFit="1" customWidth="1"/>
    <col min="15134" max="15362" width="9.140625" style="3"/>
    <col min="15363" max="15363" width="30.85546875" style="3" bestFit="1" customWidth="1"/>
    <col min="15364" max="15367" width="5.140625" style="3" customWidth="1"/>
    <col min="15368" max="15374" width="4.7109375" style="3" customWidth="1"/>
    <col min="15375" max="15375" width="7.140625" style="3" customWidth="1"/>
    <col min="15376" max="15376" width="13.140625" style="3" customWidth="1"/>
    <col min="15377" max="15377" width="14.5703125" style="3" customWidth="1"/>
    <col min="15378" max="15378" width="24.7109375" style="3" customWidth="1"/>
    <col min="15379" max="15380" width="7.7109375" style="3" customWidth="1"/>
    <col min="15381" max="15381" width="6.5703125" style="3" customWidth="1"/>
    <col min="15382" max="15382" width="5.85546875" style="3" customWidth="1"/>
    <col min="15383" max="15383" width="5.7109375" style="3" customWidth="1"/>
    <col min="15384" max="15384" width="5.28515625" style="3" customWidth="1"/>
    <col min="15385" max="15385" width="7.5703125" style="3" customWidth="1"/>
    <col min="15386" max="15386" width="5.7109375" style="3" customWidth="1"/>
    <col min="15387" max="15387" width="6.28515625" style="3" customWidth="1"/>
    <col min="15388" max="15388" width="11.7109375" style="3" customWidth="1"/>
    <col min="15389" max="15389" width="73.28515625" style="3" bestFit="1" customWidth="1"/>
    <col min="15390" max="15618" width="9.140625" style="3"/>
    <col min="15619" max="15619" width="30.85546875" style="3" bestFit="1" customWidth="1"/>
    <col min="15620" max="15623" width="5.140625" style="3" customWidth="1"/>
    <col min="15624" max="15630" width="4.7109375" style="3" customWidth="1"/>
    <col min="15631" max="15631" width="7.140625" style="3" customWidth="1"/>
    <col min="15632" max="15632" width="13.140625" style="3" customWidth="1"/>
    <col min="15633" max="15633" width="14.5703125" style="3" customWidth="1"/>
    <col min="15634" max="15634" width="24.7109375" style="3" customWidth="1"/>
    <col min="15635" max="15636" width="7.7109375" style="3" customWidth="1"/>
    <col min="15637" max="15637" width="6.5703125" style="3" customWidth="1"/>
    <col min="15638" max="15638" width="5.85546875" style="3" customWidth="1"/>
    <col min="15639" max="15639" width="5.7109375" style="3" customWidth="1"/>
    <col min="15640" max="15640" width="5.28515625" style="3" customWidth="1"/>
    <col min="15641" max="15641" width="7.5703125" style="3" customWidth="1"/>
    <col min="15642" max="15642" width="5.7109375" style="3" customWidth="1"/>
    <col min="15643" max="15643" width="6.28515625" style="3" customWidth="1"/>
    <col min="15644" max="15644" width="11.7109375" style="3" customWidth="1"/>
    <col min="15645" max="15645" width="73.28515625" style="3" bestFit="1" customWidth="1"/>
    <col min="15646" max="15874" width="9.140625" style="3"/>
    <col min="15875" max="15875" width="30.85546875" style="3" bestFit="1" customWidth="1"/>
    <col min="15876" max="15879" width="5.140625" style="3" customWidth="1"/>
    <col min="15880" max="15886" width="4.7109375" style="3" customWidth="1"/>
    <col min="15887" max="15887" width="7.140625" style="3" customWidth="1"/>
    <col min="15888" max="15888" width="13.140625" style="3" customWidth="1"/>
    <col min="15889" max="15889" width="14.5703125" style="3" customWidth="1"/>
    <col min="15890" max="15890" width="24.7109375" style="3" customWidth="1"/>
    <col min="15891" max="15892" width="7.7109375" style="3" customWidth="1"/>
    <col min="15893" max="15893" width="6.5703125" style="3" customWidth="1"/>
    <col min="15894" max="15894" width="5.85546875" style="3" customWidth="1"/>
    <col min="15895" max="15895" width="5.7109375" style="3" customWidth="1"/>
    <col min="15896" max="15896" width="5.28515625" style="3" customWidth="1"/>
    <col min="15897" max="15897" width="7.5703125" style="3" customWidth="1"/>
    <col min="15898" max="15898" width="5.7109375" style="3" customWidth="1"/>
    <col min="15899" max="15899" width="6.28515625" style="3" customWidth="1"/>
    <col min="15900" max="15900" width="11.7109375" style="3" customWidth="1"/>
    <col min="15901" max="15901" width="73.28515625" style="3" bestFit="1" customWidth="1"/>
    <col min="15902" max="16130" width="9.140625" style="3"/>
    <col min="16131" max="16131" width="30.85546875" style="3" bestFit="1" customWidth="1"/>
    <col min="16132" max="16135" width="5.140625" style="3" customWidth="1"/>
    <col min="16136" max="16142" width="4.7109375" style="3" customWidth="1"/>
    <col min="16143" max="16143" width="7.140625" style="3" customWidth="1"/>
    <col min="16144" max="16144" width="13.140625" style="3" customWidth="1"/>
    <col min="16145" max="16145" width="14.5703125" style="3" customWidth="1"/>
    <col min="16146" max="16146" width="24.7109375" style="3" customWidth="1"/>
    <col min="16147" max="16148" width="7.7109375" style="3" customWidth="1"/>
    <col min="16149" max="16149" width="6.5703125" style="3" customWidth="1"/>
    <col min="16150" max="16150" width="5.85546875" style="3" customWidth="1"/>
    <col min="16151" max="16151" width="5.7109375" style="3" customWidth="1"/>
    <col min="16152" max="16152" width="5.28515625" style="3" customWidth="1"/>
    <col min="16153" max="16153" width="7.5703125" style="3" customWidth="1"/>
    <col min="16154" max="16154" width="5.7109375" style="3" customWidth="1"/>
    <col min="16155" max="16155" width="6.28515625" style="3" customWidth="1"/>
    <col min="16156" max="16156" width="11.7109375" style="3" customWidth="1"/>
    <col min="16157" max="16157" width="73.28515625" style="3" bestFit="1" customWidth="1"/>
    <col min="16158" max="16384" width="9.140625" style="3"/>
  </cols>
  <sheetData>
    <row r="1" spans="1:33" ht="36.75" customHeight="1" thickTop="1" thickBot="1" x14ac:dyDescent="0.3">
      <c r="A1" s="918"/>
      <c r="B1" s="918"/>
      <c r="C1" s="1953" t="s">
        <v>0</v>
      </c>
      <c r="D1" s="1956" t="s">
        <v>1</v>
      </c>
      <c r="E1" s="1957"/>
      <c r="F1" s="1957"/>
      <c r="G1" s="1958"/>
      <c r="H1" s="1959" t="s">
        <v>2</v>
      </c>
      <c r="I1" s="1960"/>
      <c r="J1" s="1961" t="s">
        <v>3</v>
      </c>
      <c r="K1" s="1962"/>
      <c r="L1" s="1962"/>
      <c r="M1" s="1962"/>
      <c r="N1" s="1963"/>
      <c r="O1" s="1964" t="s">
        <v>4</v>
      </c>
      <c r="P1" s="1965"/>
      <c r="Q1" s="1" t="s">
        <v>5</v>
      </c>
      <c r="R1" s="1980" t="s">
        <v>6</v>
      </c>
      <c r="S1" s="1966" t="s">
        <v>7</v>
      </c>
      <c r="T1" s="1967"/>
      <c r="U1" s="1967"/>
      <c r="V1" s="1967"/>
      <c r="W1" s="1967"/>
      <c r="X1" s="1968"/>
      <c r="Y1" s="1969" t="s">
        <v>8</v>
      </c>
      <c r="Z1" s="1970"/>
      <c r="AA1" s="1970"/>
      <c r="AB1" s="1971"/>
      <c r="AC1" s="2"/>
    </row>
    <row r="2" spans="1:33" ht="45.75" customHeight="1" thickTop="1" thickBot="1" x14ac:dyDescent="0.3">
      <c r="A2" s="918"/>
      <c r="B2" s="918"/>
      <c r="C2" s="1954"/>
      <c r="D2" s="4"/>
      <c r="E2" s="5"/>
      <c r="F2" s="6"/>
      <c r="G2" s="6"/>
      <c r="H2" s="1972" t="s">
        <v>9</v>
      </c>
      <c r="I2" s="1973"/>
      <c r="J2" s="1974" t="s">
        <v>10</v>
      </c>
      <c r="K2" s="1975"/>
      <c r="L2" s="7"/>
      <c r="M2" s="8"/>
      <c r="N2" s="9"/>
      <c r="O2" s="10"/>
      <c r="P2" s="11"/>
      <c r="Q2" s="12"/>
      <c r="R2" s="1981"/>
      <c r="S2" s="1976" t="s">
        <v>11</v>
      </c>
      <c r="T2" s="1977"/>
      <c r="U2" s="1978"/>
      <c r="V2" s="1979" t="s">
        <v>12</v>
      </c>
      <c r="W2" s="1977"/>
      <c r="X2" s="1978"/>
      <c r="Y2" s="13"/>
      <c r="Z2" s="14"/>
      <c r="AA2" s="14"/>
      <c r="AB2" s="15"/>
      <c r="AC2" s="2"/>
    </row>
    <row r="3" spans="1:33" ht="132" customHeight="1" thickTop="1" thickBot="1" x14ac:dyDescent="0.3">
      <c r="A3" s="918"/>
      <c r="B3" s="918"/>
      <c r="C3" s="1955"/>
      <c r="D3" s="16" t="s">
        <v>13</v>
      </c>
      <c r="E3" s="17" t="s">
        <v>14</v>
      </c>
      <c r="F3" s="18" t="s">
        <v>15</v>
      </c>
      <c r="G3" s="18" t="s">
        <v>16</v>
      </c>
      <c r="H3" s="19" t="s">
        <v>17</v>
      </c>
      <c r="I3" s="20" t="s">
        <v>18</v>
      </c>
      <c r="J3" s="21" t="s">
        <v>19</v>
      </c>
      <c r="K3" s="22" t="s">
        <v>20</v>
      </c>
      <c r="L3" s="23" t="s">
        <v>21</v>
      </c>
      <c r="M3" s="24" t="s">
        <v>22</v>
      </c>
      <c r="N3" s="25" t="s">
        <v>23</v>
      </c>
      <c r="O3" s="26" t="s">
        <v>24</v>
      </c>
      <c r="P3" s="649" t="s">
        <v>25</v>
      </c>
      <c r="Q3" s="28" t="s">
        <v>26</v>
      </c>
      <c r="R3" s="1982"/>
      <c r="S3" s="29" t="s">
        <v>27</v>
      </c>
      <c r="T3" s="30" t="s">
        <v>28</v>
      </c>
      <c r="U3" s="31" t="s">
        <v>29</v>
      </c>
      <c r="V3" s="32" t="s">
        <v>30</v>
      </c>
      <c r="W3" s="33" t="s">
        <v>31</v>
      </c>
      <c r="X3" s="31" t="s">
        <v>32</v>
      </c>
      <c r="Y3" s="34" t="s">
        <v>33</v>
      </c>
      <c r="Z3" s="35" t="s">
        <v>34</v>
      </c>
      <c r="AA3" s="35" t="s">
        <v>35</v>
      </c>
      <c r="AB3" s="36" t="s">
        <v>36</v>
      </c>
      <c r="AC3" s="650" t="s">
        <v>398</v>
      </c>
    </row>
    <row r="4" spans="1:33" ht="15.75" thickTop="1" x14ac:dyDescent="0.25">
      <c r="A4" s="919" t="s">
        <v>594</v>
      </c>
      <c r="B4" s="919" t="str">
        <f>VLOOKUP(A4, 'Country names'!$A$5:$C$53,3,FALSE)</f>
        <v>LVA</v>
      </c>
      <c r="C4" s="1989" t="s">
        <v>37</v>
      </c>
      <c r="D4" s="37" t="s">
        <v>108</v>
      </c>
      <c r="E4" s="38"/>
      <c r="F4" s="39"/>
      <c r="G4" s="39"/>
      <c r="H4" s="40" t="s">
        <v>108</v>
      </c>
      <c r="I4" s="41"/>
      <c r="J4" s="42"/>
      <c r="K4" s="42" t="s">
        <v>108</v>
      </c>
      <c r="L4" s="42"/>
      <c r="M4" s="42"/>
      <c r="N4" s="43"/>
      <c r="O4" s="44"/>
      <c r="P4" s="45">
        <v>0</v>
      </c>
      <c r="Q4" s="46"/>
      <c r="R4" s="47" t="s">
        <v>39</v>
      </c>
      <c r="S4" s="48"/>
      <c r="T4" s="49"/>
      <c r="U4" s="50"/>
      <c r="V4" s="51"/>
      <c r="W4" s="49"/>
      <c r="X4" s="50"/>
      <c r="Y4" s="52"/>
      <c r="Z4" s="53"/>
      <c r="AA4" s="53" t="s">
        <v>108</v>
      </c>
      <c r="AB4" s="54"/>
      <c r="AC4" s="2"/>
    </row>
    <row r="5" spans="1:33" s="653" customFormat="1" ht="15.75" thickBot="1" x14ac:dyDescent="0.3">
      <c r="A5" s="919" t="s">
        <v>594</v>
      </c>
      <c r="B5" s="919" t="str">
        <f>VLOOKUP(A5, 'Country names'!$A$5:$C$53,3,FALSE)</f>
        <v>LVA</v>
      </c>
      <c r="C5" s="1990"/>
      <c r="D5" s="651"/>
      <c r="E5" s="57"/>
      <c r="F5" s="58"/>
      <c r="G5" s="58"/>
      <c r="H5" s="59"/>
      <c r="I5" s="60"/>
      <c r="J5" s="61"/>
      <c r="K5" s="61"/>
      <c r="L5" s="61"/>
      <c r="M5" s="61"/>
      <c r="N5" s="62"/>
      <c r="O5" s="63"/>
      <c r="P5" s="64"/>
      <c r="Q5" s="65"/>
      <c r="R5" s="66"/>
      <c r="S5" s="67"/>
      <c r="T5" s="68"/>
      <c r="U5" s="69"/>
      <c r="V5" s="70"/>
      <c r="W5" s="68"/>
      <c r="X5" s="69"/>
      <c r="Y5" s="71"/>
      <c r="Z5" s="72"/>
      <c r="AA5" s="72"/>
      <c r="AB5" s="73"/>
      <c r="AC5" s="652"/>
    </row>
    <row r="6" spans="1:33" s="653" customFormat="1" x14ac:dyDescent="0.25">
      <c r="A6" s="919" t="s">
        <v>594</v>
      </c>
      <c r="B6" s="919" t="str">
        <f>VLOOKUP(A6, 'Country names'!$A$5:$C$53,3,FALSE)</f>
        <v>LVA</v>
      </c>
      <c r="C6" s="1991" t="s">
        <v>399</v>
      </c>
      <c r="D6" s="654" t="s">
        <v>108</v>
      </c>
      <c r="E6" s="38"/>
      <c r="F6" s="39"/>
      <c r="G6" s="39"/>
      <c r="H6" s="40"/>
      <c r="I6" s="41" t="s">
        <v>108</v>
      </c>
      <c r="J6" s="42" t="s">
        <v>108</v>
      </c>
      <c r="K6" s="42"/>
      <c r="L6" s="42"/>
      <c r="M6" s="42"/>
      <c r="N6" s="43"/>
      <c r="O6" s="44"/>
      <c r="P6" s="45"/>
      <c r="Q6" s="46">
        <v>19</v>
      </c>
      <c r="R6" s="47" t="s">
        <v>400</v>
      </c>
      <c r="S6" s="48" t="s">
        <v>108</v>
      </c>
      <c r="T6" s="49"/>
      <c r="U6" s="50"/>
      <c r="V6" s="51">
        <v>1</v>
      </c>
      <c r="W6" s="49">
        <v>5</v>
      </c>
      <c r="X6" s="50">
        <v>10</v>
      </c>
      <c r="Y6" s="52"/>
      <c r="Z6" s="53"/>
      <c r="AA6" s="53"/>
      <c r="AB6" s="54"/>
      <c r="AC6" s="652"/>
    </row>
    <row r="7" spans="1:33" s="75" customFormat="1" ht="15.75" thickBot="1" x14ac:dyDescent="0.3">
      <c r="A7" s="919" t="s">
        <v>594</v>
      </c>
      <c r="B7" s="919" t="str">
        <f>VLOOKUP(A7, 'Country names'!$A$5:$C$53,3,FALSE)</f>
        <v>LVA</v>
      </c>
      <c r="C7" s="1992"/>
      <c r="D7" s="56"/>
      <c r="E7" s="57"/>
      <c r="F7" s="58"/>
      <c r="G7" s="58"/>
      <c r="H7" s="59"/>
      <c r="I7" s="60"/>
      <c r="J7" s="61"/>
      <c r="K7" s="61"/>
      <c r="L7" s="61"/>
      <c r="M7" s="61"/>
      <c r="N7" s="62"/>
      <c r="O7" s="63"/>
      <c r="P7" s="64"/>
      <c r="Q7" s="65"/>
      <c r="R7" s="66"/>
      <c r="S7" s="67"/>
      <c r="T7" s="68"/>
      <c r="U7" s="69"/>
      <c r="V7" s="70"/>
      <c r="W7" s="68"/>
      <c r="X7" s="69"/>
      <c r="Y7" s="71"/>
      <c r="Z7" s="72"/>
      <c r="AA7" s="72"/>
      <c r="AB7" s="73"/>
      <c r="AC7" s="74"/>
    </row>
    <row r="8" spans="1:33" s="78" customFormat="1" x14ac:dyDescent="0.25">
      <c r="A8" s="919" t="s">
        <v>594</v>
      </c>
      <c r="B8" s="919" t="str">
        <f>VLOOKUP(A8, 'Country names'!$A$5:$C$53,3,FALSE)</f>
        <v>LVA</v>
      </c>
      <c r="C8" s="1993" t="s">
        <v>40</v>
      </c>
      <c r="D8" s="37" t="s">
        <v>108</v>
      </c>
      <c r="E8" s="38"/>
      <c r="F8" s="39"/>
      <c r="G8" s="39"/>
      <c r="H8" s="40" t="s">
        <v>108</v>
      </c>
      <c r="I8" s="41"/>
      <c r="J8" s="42"/>
      <c r="K8" s="42" t="s">
        <v>108</v>
      </c>
      <c r="L8" s="42"/>
      <c r="M8" s="42"/>
      <c r="N8" s="43"/>
      <c r="O8" s="44"/>
      <c r="P8" s="45">
        <v>0</v>
      </c>
      <c r="Q8" s="46"/>
      <c r="R8" s="47" t="s">
        <v>41</v>
      </c>
      <c r="S8" s="48"/>
      <c r="T8" s="49"/>
      <c r="U8" s="50"/>
      <c r="V8" s="51"/>
      <c r="W8" s="49"/>
      <c r="X8" s="50"/>
      <c r="Y8" s="52"/>
      <c r="Z8" s="53"/>
      <c r="AA8" s="53" t="s">
        <v>108</v>
      </c>
      <c r="AB8" s="54"/>
      <c r="AC8" s="77"/>
    </row>
    <row r="9" spans="1:33" s="75" customFormat="1" ht="15.75" thickBot="1" x14ac:dyDescent="0.3">
      <c r="A9" s="919" t="s">
        <v>594</v>
      </c>
      <c r="B9" s="919" t="str">
        <f>VLOOKUP(A9, 'Country names'!$A$5:$C$53,3,FALSE)</f>
        <v>LVA</v>
      </c>
      <c r="C9" s="1990"/>
      <c r="D9" s="56"/>
      <c r="E9" s="57"/>
      <c r="F9" s="58"/>
      <c r="G9" s="58"/>
      <c r="H9" s="59"/>
      <c r="I9" s="60"/>
      <c r="J9" s="61"/>
      <c r="K9" s="61"/>
      <c r="L9" s="61"/>
      <c r="M9" s="61"/>
      <c r="N9" s="62"/>
      <c r="O9" s="63"/>
      <c r="P9" s="64"/>
      <c r="Q9" s="65"/>
      <c r="R9" s="66"/>
      <c r="S9" s="67"/>
      <c r="T9" s="68"/>
      <c r="U9" s="69"/>
      <c r="V9" s="70"/>
      <c r="W9" s="68"/>
      <c r="X9" s="69"/>
      <c r="Y9" s="71"/>
      <c r="Z9" s="72"/>
      <c r="AA9" s="72"/>
      <c r="AB9" s="73"/>
      <c r="AC9" s="74"/>
    </row>
    <row r="10" spans="1:33" s="78" customFormat="1" ht="15.75" thickTop="1" x14ac:dyDescent="0.25">
      <c r="A10" s="919" t="s">
        <v>594</v>
      </c>
      <c r="B10" s="919" t="str">
        <f>VLOOKUP(A10, 'Country names'!$A$5:$C$53,3,FALSE)</f>
        <v>LVA</v>
      </c>
      <c r="C10" s="1989" t="s">
        <v>42</v>
      </c>
      <c r="D10" s="79" t="s">
        <v>108</v>
      </c>
      <c r="E10" s="80"/>
      <c r="F10" s="81"/>
      <c r="G10" s="39"/>
      <c r="H10" s="40" t="s">
        <v>108</v>
      </c>
      <c r="I10" s="41"/>
      <c r="J10" s="42"/>
      <c r="K10" s="42"/>
      <c r="L10" s="42"/>
      <c r="M10" s="42" t="s">
        <v>108</v>
      </c>
      <c r="N10" s="43"/>
      <c r="O10" s="44">
        <v>0</v>
      </c>
      <c r="P10" s="45">
        <v>0</v>
      </c>
      <c r="Q10" s="46"/>
      <c r="R10" s="47" t="s">
        <v>43</v>
      </c>
      <c r="S10" s="48"/>
      <c r="T10" s="49"/>
      <c r="U10" s="50"/>
      <c r="V10" s="51"/>
      <c r="W10" s="49"/>
      <c r="X10" s="50"/>
      <c r="Y10" s="52"/>
      <c r="Z10" s="53"/>
      <c r="AA10" s="53"/>
      <c r="AB10" s="54" t="s">
        <v>401</v>
      </c>
      <c r="AC10" s="77"/>
    </row>
    <row r="11" spans="1:33" s="75" customFormat="1" ht="15.75" thickBot="1" x14ac:dyDescent="0.3">
      <c r="A11" s="919" t="s">
        <v>594</v>
      </c>
      <c r="B11" s="919" t="str">
        <f>VLOOKUP(A11, 'Country names'!$A$5:$C$53,3,FALSE)</f>
        <v>LVA</v>
      </c>
      <c r="C11" s="1990"/>
      <c r="D11" s="56"/>
      <c r="E11" s="57"/>
      <c r="F11" s="58"/>
      <c r="G11" s="58"/>
      <c r="H11" s="59"/>
      <c r="I11" s="60"/>
      <c r="J11" s="61"/>
      <c r="K11" s="61"/>
      <c r="L11" s="61"/>
      <c r="M11" s="61"/>
      <c r="N11" s="62"/>
      <c r="O11" s="63"/>
      <c r="P11" s="64"/>
      <c r="Q11" s="65"/>
      <c r="R11" s="66"/>
      <c r="S11" s="67"/>
      <c r="T11" s="68"/>
      <c r="U11" s="69"/>
      <c r="V11" s="70"/>
      <c r="W11" s="68"/>
      <c r="X11" s="69"/>
      <c r="Y11" s="71"/>
      <c r="Z11" s="72"/>
      <c r="AA11" s="72"/>
      <c r="AB11" s="73"/>
      <c r="AC11" s="74"/>
    </row>
    <row r="12" spans="1:33" s="78" customFormat="1" ht="15.75" thickTop="1" x14ac:dyDescent="0.25">
      <c r="A12" s="919" t="s">
        <v>594</v>
      </c>
      <c r="B12" s="919" t="str">
        <f>VLOOKUP(A12, 'Country names'!$A$5:$C$53,3,FALSE)</f>
        <v>LVA</v>
      </c>
      <c r="C12" s="1989" t="s">
        <v>44</v>
      </c>
      <c r="D12" s="79" t="s">
        <v>108</v>
      </c>
      <c r="E12" s="80"/>
      <c r="F12" s="81"/>
      <c r="G12" s="39"/>
      <c r="H12" s="40" t="s">
        <v>108</v>
      </c>
      <c r="I12" s="41" t="s">
        <v>108</v>
      </c>
      <c r="J12" s="42" t="s">
        <v>108</v>
      </c>
      <c r="K12" s="42" t="s">
        <v>108</v>
      </c>
      <c r="L12" s="42"/>
      <c r="M12" s="42"/>
      <c r="N12" s="43"/>
      <c r="O12" s="44">
        <v>0</v>
      </c>
      <c r="P12" s="45">
        <v>0</v>
      </c>
      <c r="Q12" s="46">
        <v>31</v>
      </c>
      <c r="R12" s="47" t="s">
        <v>45</v>
      </c>
      <c r="S12" s="48"/>
      <c r="T12" s="49" t="s">
        <v>108</v>
      </c>
      <c r="U12" s="50"/>
      <c r="V12" s="51">
        <v>1</v>
      </c>
      <c r="W12" s="49">
        <v>10</v>
      </c>
      <c r="X12" s="50">
        <v>25</v>
      </c>
      <c r="Y12" s="286">
        <v>0.1</v>
      </c>
      <c r="Z12" s="53"/>
      <c r="AA12" s="53"/>
      <c r="AB12" s="54"/>
      <c r="AC12" s="77"/>
    </row>
    <row r="13" spans="1:33" s="75" customFormat="1" ht="15.75" thickBot="1" x14ac:dyDescent="0.3">
      <c r="A13" s="919" t="s">
        <v>594</v>
      </c>
      <c r="B13" s="919" t="str">
        <f>VLOOKUP(A13, 'Country names'!$A$5:$C$53,3,FALSE)</f>
        <v>LVA</v>
      </c>
      <c r="C13" s="1990"/>
      <c r="D13" s="56"/>
      <c r="E13" s="57"/>
      <c r="F13" s="58"/>
      <c r="G13" s="58"/>
      <c r="H13" s="59"/>
      <c r="I13" s="60"/>
      <c r="J13" s="61"/>
      <c r="K13" s="61"/>
      <c r="L13" s="61"/>
      <c r="M13" s="61"/>
      <c r="N13" s="62"/>
      <c r="O13" s="63"/>
      <c r="P13" s="64"/>
      <c r="Q13" s="65"/>
      <c r="R13" s="66" t="s">
        <v>402</v>
      </c>
      <c r="S13" s="67"/>
      <c r="T13" s="68"/>
      <c r="U13" s="69"/>
      <c r="V13" s="70"/>
      <c r="W13" s="68"/>
      <c r="X13" s="69"/>
      <c r="Y13" s="71"/>
      <c r="Z13" s="72"/>
      <c r="AA13" s="72"/>
      <c r="AB13" s="73"/>
      <c r="AC13" s="74"/>
    </row>
    <row r="14" spans="1:33" s="78" customFormat="1" ht="15.75" thickTop="1" x14ac:dyDescent="0.25">
      <c r="A14" s="919" t="s">
        <v>594</v>
      </c>
      <c r="B14" s="919" t="str">
        <f>VLOOKUP(A14, 'Country names'!$A$5:$C$53,3,FALSE)</f>
        <v>LVA</v>
      </c>
      <c r="C14" s="1989" t="s">
        <v>46</v>
      </c>
      <c r="D14" s="79" t="s">
        <v>108</v>
      </c>
      <c r="E14" s="80"/>
      <c r="F14" s="81"/>
      <c r="G14" s="39"/>
      <c r="H14" s="40" t="s">
        <v>108</v>
      </c>
      <c r="I14" s="41" t="s">
        <v>108</v>
      </c>
      <c r="J14" s="42" t="s">
        <v>108</v>
      </c>
      <c r="K14" s="42" t="s">
        <v>108</v>
      </c>
      <c r="L14" s="42"/>
      <c r="M14" s="42"/>
      <c r="N14" s="43"/>
      <c r="O14" s="44">
        <v>0</v>
      </c>
      <c r="P14" s="45">
        <v>5</v>
      </c>
      <c r="Q14" s="46">
        <v>106</v>
      </c>
      <c r="R14" s="47" t="s">
        <v>47</v>
      </c>
      <c r="S14" s="48"/>
      <c r="T14" s="49" t="s">
        <v>108</v>
      </c>
      <c r="U14" s="50"/>
      <c r="V14" s="51">
        <v>1</v>
      </c>
      <c r="W14" s="49">
        <v>10</v>
      </c>
      <c r="X14" s="50">
        <v>25</v>
      </c>
      <c r="Y14" s="286">
        <v>0.1</v>
      </c>
      <c r="Z14" s="53"/>
      <c r="AA14" s="53"/>
      <c r="AB14" s="54"/>
      <c r="AC14" s="77"/>
    </row>
    <row r="15" spans="1:33" s="75" customFormat="1" ht="15.75" thickBot="1" x14ac:dyDescent="0.3">
      <c r="A15" s="919" t="s">
        <v>594</v>
      </c>
      <c r="B15" s="919" t="str">
        <f>VLOOKUP(A15, 'Country names'!$A$5:$C$53,3,FALSE)</f>
        <v>LVA</v>
      </c>
      <c r="C15" s="1990"/>
      <c r="D15" s="56"/>
      <c r="E15" s="57"/>
      <c r="F15" s="58"/>
      <c r="G15" s="58"/>
      <c r="H15" s="59"/>
      <c r="I15" s="60"/>
      <c r="J15" s="61"/>
      <c r="K15" s="61"/>
      <c r="L15" s="61"/>
      <c r="M15" s="61"/>
      <c r="N15" s="62"/>
      <c r="O15" s="63"/>
      <c r="P15" s="64"/>
      <c r="Q15" s="65"/>
      <c r="R15" s="66" t="s">
        <v>402</v>
      </c>
      <c r="S15" s="67"/>
      <c r="T15" s="68"/>
      <c r="U15" s="69"/>
      <c r="V15" s="70"/>
      <c r="W15" s="68"/>
      <c r="X15" s="69"/>
      <c r="Y15" s="71"/>
      <c r="Z15" s="72"/>
      <c r="AA15" s="72"/>
      <c r="AB15" s="73"/>
      <c r="AC15" s="74"/>
    </row>
    <row r="16" spans="1:33" s="78" customFormat="1" ht="16.5" customHeight="1" thickTop="1" x14ac:dyDescent="0.25">
      <c r="A16" s="919" t="s">
        <v>594</v>
      </c>
      <c r="B16" s="919" t="str">
        <f>VLOOKUP(A16, 'Country names'!$A$5:$C$53,3,FALSE)</f>
        <v>LVA</v>
      </c>
      <c r="C16" s="1994" t="s">
        <v>48</v>
      </c>
      <c r="D16" s="655"/>
      <c r="E16" s="656"/>
      <c r="F16" s="657"/>
      <c r="G16" s="658"/>
      <c r="H16" s="659"/>
      <c r="I16" s="660"/>
      <c r="J16" s="660"/>
      <c r="K16" s="660"/>
      <c r="L16" s="660"/>
      <c r="M16" s="660"/>
      <c r="N16" s="661"/>
      <c r="O16" s="662"/>
      <c r="P16" s="658"/>
      <c r="Q16" s="663"/>
      <c r="R16" s="664"/>
      <c r="S16" s="659"/>
      <c r="T16" s="660"/>
      <c r="U16" s="661"/>
      <c r="V16" s="662"/>
      <c r="W16" s="660"/>
      <c r="X16" s="661"/>
      <c r="Y16" s="662"/>
      <c r="Z16" s="660"/>
      <c r="AA16" s="660"/>
      <c r="AB16" s="661"/>
      <c r="AC16" s="665" t="s">
        <v>403</v>
      </c>
      <c r="AD16" s="666"/>
      <c r="AE16" s="666"/>
      <c r="AF16" s="666"/>
      <c r="AG16" s="667"/>
    </row>
    <row r="17" spans="1:33" s="75" customFormat="1" ht="15.75" thickBot="1" x14ac:dyDescent="0.3">
      <c r="A17" s="919" t="s">
        <v>594</v>
      </c>
      <c r="B17" s="919" t="str">
        <f>VLOOKUP(A17, 'Country names'!$A$5:$C$53,3,FALSE)</f>
        <v>LVA</v>
      </c>
      <c r="C17" s="1995"/>
      <c r="D17" s="668"/>
      <c r="E17" s="669"/>
      <c r="F17" s="670"/>
      <c r="G17" s="670"/>
      <c r="H17" s="671"/>
      <c r="I17" s="669"/>
      <c r="J17" s="669"/>
      <c r="K17" s="669"/>
      <c r="L17" s="669"/>
      <c r="M17" s="669"/>
      <c r="N17" s="672"/>
      <c r="O17" s="668"/>
      <c r="P17" s="670"/>
      <c r="Q17" s="673"/>
      <c r="R17" s="674"/>
      <c r="S17" s="671"/>
      <c r="T17" s="669"/>
      <c r="U17" s="672"/>
      <c r="V17" s="668"/>
      <c r="W17" s="669"/>
      <c r="X17" s="672"/>
      <c r="Y17" s="668"/>
      <c r="Z17" s="669"/>
      <c r="AA17" s="669"/>
      <c r="AB17" s="672"/>
      <c r="AC17" s="675"/>
      <c r="AD17" s="676"/>
      <c r="AE17" s="676"/>
      <c r="AF17" s="676"/>
      <c r="AG17" s="677"/>
    </row>
    <row r="18" spans="1:33" s="78" customFormat="1" ht="15.75" thickTop="1" x14ac:dyDescent="0.25">
      <c r="A18" s="919" t="s">
        <v>594</v>
      </c>
      <c r="B18" s="919" t="str">
        <f>VLOOKUP(A18, 'Country names'!$A$5:$C$53,3,FALSE)</f>
        <v>LVA</v>
      </c>
      <c r="C18" s="1989" t="s">
        <v>49</v>
      </c>
      <c r="D18" s="79"/>
      <c r="E18" s="80"/>
      <c r="F18" s="81"/>
      <c r="G18" s="39"/>
      <c r="H18" s="40"/>
      <c r="I18" s="41"/>
      <c r="J18" s="42"/>
      <c r="K18" s="42"/>
      <c r="L18" s="42"/>
      <c r="M18" s="42"/>
      <c r="N18" s="43"/>
      <c r="O18" s="44"/>
      <c r="P18" s="45"/>
      <c r="Q18" s="46"/>
      <c r="R18" s="47"/>
      <c r="S18" s="48"/>
      <c r="T18" s="49"/>
      <c r="U18" s="50"/>
      <c r="V18" s="51"/>
      <c r="W18" s="49"/>
      <c r="X18" s="50"/>
      <c r="Y18" s="52"/>
      <c r="Z18" s="53"/>
      <c r="AA18" s="53"/>
      <c r="AB18" s="54"/>
      <c r="AC18" s="678" t="s">
        <v>404</v>
      </c>
      <c r="AD18" s="679"/>
      <c r="AE18" s="679"/>
      <c r="AF18" s="680"/>
    </row>
    <row r="19" spans="1:33" s="75" customFormat="1" ht="15.75" thickBot="1" x14ac:dyDescent="0.3">
      <c r="A19" s="919" t="s">
        <v>594</v>
      </c>
      <c r="B19" s="919" t="str">
        <f>VLOOKUP(A19, 'Country names'!$A$5:$C$53,3,FALSE)</f>
        <v>LVA</v>
      </c>
      <c r="C19" s="1990"/>
      <c r="D19" s="56"/>
      <c r="E19" s="57"/>
      <c r="F19" s="58"/>
      <c r="G19" s="58"/>
      <c r="H19" s="59"/>
      <c r="I19" s="60"/>
      <c r="J19" s="61"/>
      <c r="K19" s="61"/>
      <c r="L19" s="61"/>
      <c r="M19" s="61"/>
      <c r="N19" s="62"/>
      <c r="O19" s="63"/>
      <c r="P19" s="64"/>
      <c r="Q19" s="65"/>
      <c r="R19" s="66"/>
      <c r="S19" s="67"/>
      <c r="T19" s="68"/>
      <c r="U19" s="69"/>
      <c r="V19" s="70"/>
      <c r="W19" s="68"/>
      <c r="X19" s="69"/>
      <c r="Y19" s="71"/>
      <c r="Z19" s="72"/>
      <c r="AA19" s="72"/>
      <c r="AB19" s="73"/>
      <c r="AC19" s="681"/>
      <c r="AD19" s="682"/>
      <c r="AE19" s="682"/>
      <c r="AF19" s="683"/>
    </row>
    <row r="20" spans="1:33" s="78" customFormat="1" ht="30.75" thickTop="1" x14ac:dyDescent="0.25">
      <c r="A20" s="919" t="s">
        <v>594</v>
      </c>
      <c r="B20" s="919" t="str">
        <f>VLOOKUP(A20, 'Country names'!$A$5:$C$53,3,FALSE)</f>
        <v>LVA</v>
      </c>
      <c r="C20" s="1989" t="s">
        <v>50</v>
      </c>
      <c r="D20" s="79" t="s">
        <v>108</v>
      </c>
      <c r="E20" s="80"/>
      <c r="F20" s="81"/>
      <c r="G20" s="39"/>
      <c r="H20" s="40" t="s">
        <v>108</v>
      </c>
      <c r="I20" s="41"/>
      <c r="J20" s="42" t="s">
        <v>108</v>
      </c>
      <c r="K20" s="42" t="s">
        <v>108</v>
      </c>
      <c r="L20" s="42" t="s">
        <v>108</v>
      </c>
      <c r="M20" s="42"/>
      <c r="N20" s="43"/>
      <c r="O20" s="44"/>
      <c r="P20" s="45">
        <v>105</v>
      </c>
      <c r="Q20" s="46"/>
      <c r="R20" s="82" t="s">
        <v>299</v>
      </c>
      <c r="S20" s="48"/>
      <c r="T20" s="49" t="s">
        <v>108</v>
      </c>
      <c r="U20" s="50" t="s">
        <v>108</v>
      </c>
      <c r="V20" s="51">
        <v>20</v>
      </c>
      <c r="W20" s="49">
        <v>30</v>
      </c>
      <c r="X20" s="50">
        <v>51</v>
      </c>
      <c r="Y20" s="286">
        <v>0.1</v>
      </c>
      <c r="Z20" s="53"/>
      <c r="AA20" s="53"/>
      <c r="AB20" s="54"/>
      <c r="AC20" s="77"/>
    </row>
    <row r="21" spans="1:33" s="75" customFormat="1" ht="15.75" thickBot="1" x14ac:dyDescent="0.3">
      <c r="A21" s="919" t="s">
        <v>594</v>
      </c>
      <c r="B21" s="919" t="str">
        <f>VLOOKUP(A21, 'Country names'!$A$5:$C$53,3,FALSE)</f>
        <v>LVA</v>
      </c>
      <c r="C21" s="1990"/>
      <c r="D21" s="56"/>
      <c r="E21" s="57"/>
      <c r="F21" s="58"/>
      <c r="G21" s="58"/>
      <c r="H21" s="59"/>
      <c r="I21" s="60"/>
      <c r="J21" s="61"/>
      <c r="K21" s="61"/>
      <c r="L21" s="61"/>
      <c r="M21" s="61"/>
      <c r="N21" s="62"/>
      <c r="O21" s="63"/>
      <c r="P21" s="64"/>
      <c r="Q21" s="65"/>
      <c r="R21" s="66"/>
      <c r="S21" s="67"/>
      <c r="T21" s="68"/>
      <c r="U21" s="69"/>
      <c r="V21" s="70"/>
      <c r="W21" s="68"/>
      <c r="X21" s="69"/>
      <c r="Y21" s="71"/>
      <c r="Z21" s="72"/>
      <c r="AA21" s="72"/>
      <c r="AB21" s="73"/>
      <c r="AC21" s="74"/>
    </row>
    <row r="22" spans="1:33" s="78" customFormat="1" ht="15.75" thickTop="1" x14ac:dyDescent="0.25">
      <c r="A22" s="919" t="s">
        <v>594</v>
      </c>
      <c r="B22" s="919" t="str">
        <f>VLOOKUP(A22, 'Country names'!$A$5:$C$53,3,FALSE)</f>
        <v>LVA</v>
      </c>
      <c r="C22" s="1989" t="s">
        <v>52</v>
      </c>
      <c r="D22" s="79" t="s">
        <v>108</v>
      </c>
      <c r="E22" s="80"/>
      <c r="F22" s="81"/>
      <c r="G22" s="39"/>
      <c r="H22" s="40" t="s">
        <v>108</v>
      </c>
      <c r="I22" s="41"/>
      <c r="J22" s="42" t="s">
        <v>108</v>
      </c>
      <c r="K22" s="42" t="s">
        <v>108</v>
      </c>
      <c r="L22" s="42"/>
      <c r="M22" s="42"/>
      <c r="N22" s="43"/>
      <c r="O22" s="44"/>
      <c r="P22" s="45">
        <v>110</v>
      </c>
      <c r="Q22" s="46"/>
      <c r="R22" s="47" t="s">
        <v>56</v>
      </c>
      <c r="S22" s="48"/>
      <c r="T22" s="49" t="s">
        <v>108</v>
      </c>
      <c r="U22" s="50" t="s">
        <v>108</v>
      </c>
      <c r="V22" s="51">
        <v>10</v>
      </c>
      <c r="W22" s="49">
        <v>35</v>
      </c>
      <c r="X22" s="50">
        <v>55</v>
      </c>
      <c r="Y22" s="286">
        <v>0.2</v>
      </c>
      <c r="Z22" s="53"/>
      <c r="AA22" s="53"/>
      <c r="AB22" s="54"/>
      <c r="AC22" s="77"/>
    </row>
    <row r="23" spans="1:33" s="75" customFormat="1" ht="15.75" thickBot="1" x14ac:dyDescent="0.3">
      <c r="A23" s="919" t="s">
        <v>594</v>
      </c>
      <c r="B23" s="919" t="str">
        <f>VLOOKUP(A23, 'Country names'!$A$5:$C$53,3,FALSE)</f>
        <v>LVA</v>
      </c>
      <c r="C23" s="1990"/>
      <c r="D23" s="56"/>
      <c r="E23" s="57"/>
      <c r="F23" s="58"/>
      <c r="G23" s="58"/>
      <c r="H23" s="59"/>
      <c r="I23" s="60"/>
      <c r="J23" s="61"/>
      <c r="K23" s="61"/>
      <c r="L23" s="61"/>
      <c r="M23" s="61"/>
      <c r="N23" s="62"/>
      <c r="O23" s="63"/>
      <c r="P23" s="64"/>
      <c r="Q23" s="65"/>
      <c r="R23" s="66"/>
      <c r="S23" s="67"/>
      <c r="T23" s="68"/>
      <c r="U23" s="69"/>
      <c r="V23" s="70"/>
      <c r="W23" s="68"/>
      <c r="X23" s="69"/>
      <c r="Y23" s="71"/>
      <c r="Z23" s="72"/>
      <c r="AA23" s="72"/>
      <c r="AB23" s="73"/>
      <c r="AC23" s="74"/>
    </row>
    <row r="24" spans="1:33" s="78" customFormat="1" ht="15.75" thickTop="1" x14ac:dyDescent="0.25">
      <c r="A24" s="919" t="s">
        <v>594</v>
      </c>
      <c r="B24" s="919" t="str">
        <f>VLOOKUP(A24, 'Country names'!$A$5:$C$53,3,FALSE)</f>
        <v>LVA</v>
      </c>
      <c r="C24" s="1989" t="s">
        <v>54</v>
      </c>
      <c r="D24" s="79" t="s">
        <v>108</v>
      </c>
      <c r="E24" s="80"/>
      <c r="F24" s="81"/>
      <c r="G24" s="39"/>
      <c r="H24" s="40" t="s">
        <v>108</v>
      </c>
      <c r="I24" s="41"/>
      <c r="J24" s="42" t="s">
        <v>108</v>
      </c>
      <c r="K24" s="42" t="s">
        <v>108</v>
      </c>
      <c r="L24" s="42"/>
      <c r="M24" s="42"/>
      <c r="N24" s="43"/>
      <c r="O24" s="44"/>
      <c r="P24" s="45">
        <v>35</v>
      </c>
      <c r="Q24" s="46"/>
      <c r="R24" s="47" t="s">
        <v>56</v>
      </c>
      <c r="S24" s="48"/>
      <c r="T24" s="49" t="s">
        <v>108</v>
      </c>
      <c r="U24" s="50" t="s">
        <v>108</v>
      </c>
      <c r="V24" s="51">
        <v>10</v>
      </c>
      <c r="W24" s="49">
        <v>35</v>
      </c>
      <c r="X24" s="50">
        <v>50</v>
      </c>
      <c r="Y24" s="286">
        <v>0.2</v>
      </c>
      <c r="Z24" s="53"/>
      <c r="AA24" s="53"/>
      <c r="AB24" s="54"/>
      <c r="AC24" s="77"/>
    </row>
    <row r="25" spans="1:33" s="75" customFormat="1" ht="15.75" thickBot="1" x14ac:dyDescent="0.3">
      <c r="A25" s="919" t="s">
        <v>594</v>
      </c>
      <c r="B25" s="919" t="str">
        <f>VLOOKUP(A25, 'Country names'!$A$5:$C$53,3,FALSE)</f>
        <v>LVA</v>
      </c>
      <c r="C25" s="1990"/>
      <c r="D25" s="56"/>
      <c r="E25" s="57"/>
      <c r="F25" s="58"/>
      <c r="G25" s="58"/>
      <c r="H25" s="59"/>
      <c r="I25" s="60"/>
      <c r="J25" s="61"/>
      <c r="K25" s="61"/>
      <c r="L25" s="61"/>
      <c r="M25" s="61"/>
      <c r="N25" s="62"/>
      <c r="O25" s="63"/>
      <c r="P25" s="64"/>
      <c r="Q25" s="65"/>
      <c r="R25" s="66"/>
      <c r="S25" s="67"/>
      <c r="T25" s="68"/>
      <c r="U25" s="69"/>
      <c r="V25" s="70"/>
      <c r="W25" s="68"/>
      <c r="X25" s="69"/>
      <c r="Y25" s="71"/>
      <c r="Z25" s="72"/>
      <c r="AA25" s="72"/>
      <c r="AB25" s="73"/>
      <c r="AC25" s="74"/>
    </row>
    <row r="26" spans="1:33" s="78" customFormat="1" ht="15.75" thickTop="1" x14ac:dyDescent="0.25">
      <c r="A26" s="919" t="s">
        <v>594</v>
      </c>
      <c r="B26" s="919" t="str">
        <f>VLOOKUP(A26, 'Country names'!$A$5:$C$53,3,FALSE)</f>
        <v>LVA</v>
      </c>
      <c r="C26" s="1989" t="s">
        <v>55</v>
      </c>
      <c r="D26" s="79" t="s">
        <v>108</v>
      </c>
      <c r="E26" s="80"/>
      <c r="F26" s="81"/>
      <c r="G26" s="39"/>
      <c r="H26" s="40" t="s">
        <v>108</v>
      </c>
      <c r="I26" s="41"/>
      <c r="J26" s="42" t="s">
        <v>108</v>
      </c>
      <c r="K26" s="42" t="s">
        <v>108</v>
      </c>
      <c r="L26" s="42"/>
      <c r="M26" s="42"/>
      <c r="N26" s="43"/>
      <c r="O26" s="44"/>
      <c r="P26" s="45">
        <v>410</v>
      </c>
      <c r="Q26" s="46"/>
      <c r="R26" s="47" t="s">
        <v>56</v>
      </c>
      <c r="S26" s="48"/>
      <c r="T26" s="49" t="s">
        <v>108</v>
      </c>
      <c r="U26" s="50" t="s">
        <v>108</v>
      </c>
      <c r="V26" s="51">
        <v>8</v>
      </c>
      <c r="W26" s="49">
        <v>25</v>
      </c>
      <c r="X26" s="50">
        <v>45</v>
      </c>
      <c r="Y26" s="286">
        <v>0.1</v>
      </c>
      <c r="Z26" s="53"/>
      <c r="AA26" s="53"/>
      <c r="AB26" s="54"/>
      <c r="AC26" s="77"/>
    </row>
    <row r="27" spans="1:33" s="75" customFormat="1" ht="15.75" thickBot="1" x14ac:dyDescent="0.3">
      <c r="A27" s="919" t="s">
        <v>594</v>
      </c>
      <c r="B27" s="919" t="str">
        <f>VLOOKUP(A27, 'Country names'!$A$5:$C$53,3,FALSE)</f>
        <v>LVA</v>
      </c>
      <c r="C27" s="1990"/>
      <c r="D27" s="56"/>
      <c r="E27" s="57"/>
      <c r="F27" s="58"/>
      <c r="G27" s="58"/>
      <c r="H27" s="59"/>
      <c r="I27" s="60"/>
      <c r="J27" s="61"/>
      <c r="K27" s="61"/>
      <c r="L27" s="61"/>
      <c r="M27" s="61"/>
      <c r="N27" s="62"/>
      <c r="O27" s="63"/>
      <c r="P27" s="64"/>
      <c r="Q27" s="65"/>
      <c r="R27" s="66"/>
      <c r="S27" s="67"/>
      <c r="T27" s="68"/>
      <c r="U27" s="69"/>
      <c r="V27" s="70"/>
      <c r="W27" s="68"/>
      <c r="X27" s="69"/>
      <c r="Y27" s="71"/>
      <c r="Z27" s="72"/>
      <c r="AA27" s="72"/>
      <c r="AB27" s="73"/>
      <c r="AC27" s="74"/>
    </row>
    <row r="28" spans="1:33" s="78" customFormat="1" ht="15.75" thickTop="1" x14ac:dyDescent="0.25">
      <c r="A28" s="919" t="s">
        <v>594</v>
      </c>
      <c r="B28" s="919" t="str">
        <f>VLOOKUP(A28, 'Country names'!$A$5:$C$53,3,FALSE)</f>
        <v>LVA</v>
      </c>
      <c r="C28" s="1989" t="s">
        <v>57</v>
      </c>
      <c r="D28" s="79" t="s">
        <v>108</v>
      </c>
      <c r="E28" s="80"/>
      <c r="F28" s="81"/>
      <c r="G28" s="39"/>
      <c r="H28" s="40" t="s">
        <v>108</v>
      </c>
      <c r="I28" s="41"/>
      <c r="J28" s="42"/>
      <c r="K28" s="42" t="s">
        <v>108</v>
      </c>
      <c r="L28" s="42"/>
      <c r="M28" s="42"/>
      <c r="N28" s="43"/>
      <c r="O28" s="44"/>
      <c r="P28" s="45">
        <v>20</v>
      </c>
      <c r="Q28" s="46"/>
      <c r="R28" s="47" t="s">
        <v>145</v>
      </c>
      <c r="S28" s="48" t="s">
        <v>108</v>
      </c>
      <c r="T28" s="49" t="s">
        <v>108</v>
      </c>
      <c r="U28" s="50"/>
      <c r="V28" s="51">
        <v>5</v>
      </c>
      <c r="W28" s="49">
        <v>10</v>
      </c>
      <c r="X28" s="50">
        <v>20</v>
      </c>
      <c r="Y28" s="286">
        <v>-0.2</v>
      </c>
      <c r="Z28" s="53"/>
      <c r="AA28" s="53"/>
      <c r="AB28" s="54"/>
      <c r="AC28" s="77"/>
    </row>
    <row r="29" spans="1:33" s="75" customFormat="1" ht="15.75" thickBot="1" x14ac:dyDescent="0.3">
      <c r="A29" s="919" t="s">
        <v>594</v>
      </c>
      <c r="B29" s="919" t="str">
        <f>VLOOKUP(A29, 'Country names'!$A$5:$C$53,3,FALSE)</f>
        <v>LVA</v>
      </c>
      <c r="C29" s="1990"/>
      <c r="D29" s="83"/>
      <c r="E29" s="84" t="s">
        <v>108</v>
      </c>
      <c r="F29" s="85"/>
      <c r="G29" s="58"/>
      <c r="H29" s="59"/>
      <c r="I29" s="60" t="s">
        <v>108</v>
      </c>
      <c r="J29" s="61"/>
      <c r="K29" s="61" t="s">
        <v>108</v>
      </c>
      <c r="L29" s="61"/>
      <c r="M29" s="61"/>
      <c r="N29" s="62"/>
      <c r="O29" s="63"/>
      <c r="P29" s="64"/>
      <c r="Q29" s="65">
        <v>65</v>
      </c>
      <c r="R29" s="66"/>
      <c r="S29" s="67"/>
      <c r="T29" s="68" t="s">
        <v>108</v>
      </c>
      <c r="U29" s="69"/>
      <c r="V29" s="70">
        <v>1</v>
      </c>
      <c r="W29" s="68">
        <v>5</v>
      </c>
      <c r="X29" s="69">
        <v>15</v>
      </c>
      <c r="Y29" s="289">
        <v>0.1</v>
      </c>
      <c r="Z29" s="72"/>
      <c r="AA29" s="72"/>
      <c r="AB29" s="73"/>
      <c r="AC29" s="74"/>
    </row>
    <row r="30" spans="1:33" s="78" customFormat="1" ht="15.75" thickTop="1" x14ac:dyDescent="0.25">
      <c r="A30" s="919" t="s">
        <v>594</v>
      </c>
      <c r="B30" s="919" t="str">
        <f>VLOOKUP(A30, 'Country names'!$A$5:$C$53,3,FALSE)</f>
        <v>LVA</v>
      </c>
      <c r="C30" s="1989" t="s">
        <v>58</v>
      </c>
      <c r="D30" s="37" t="s">
        <v>108</v>
      </c>
      <c r="E30" s="80"/>
      <c r="F30" s="81"/>
      <c r="G30" s="39"/>
      <c r="H30" s="40" t="s">
        <v>108</v>
      </c>
      <c r="I30" s="41"/>
      <c r="J30" s="42" t="s">
        <v>108</v>
      </c>
      <c r="K30" s="42" t="s">
        <v>108</v>
      </c>
      <c r="L30" s="42" t="s">
        <v>108</v>
      </c>
      <c r="M30" s="42"/>
      <c r="N30" s="43"/>
      <c r="O30" s="44">
        <v>6</v>
      </c>
      <c r="P30" s="45">
        <v>0</v>
      </c>
      <c r="Q30" s="46"/>
      <c r="R30" s="47" t="s">
        <v>59</v>
      </c>
      <c r="S30" s="48"/>
      <c r="T30" s="49" t="s">
        <v>108</v>
      </c>
      <c r="U30" s="50" t="s">
        <v>108</v>
      </c>
      <c r="V30" s="51">
        <v>10</v>
      </c>
      <c r="W30" s="49">
        <v>15</v>
      </c>
      <c r="X30" s="50">
        <v>30</v>
      </c>
      <c r="Y30" s="286">
        <v>5</v>
      </c>
      <c r="Z30" s="53"/>
      <c r="AA30" s="53"/>
      <c r="AB30" s="54"/>
      <c r="AC30" s="77"/>
    </row>
    <row r="31" spans="1:33" s="75" customFormat="1" ht="15.75" thickBot="1" x14ac:dyDescent="0.3">
      <c r="A31" s="919" t="s">
        <v>594</v>
      </c>
      <c r="B31" s="919" t="str">
        <f>VLOOKUP(A31, 'Country names'!$A$5:$C$53,3,FALSE)</f>
        <v>LVA</v>
      </c>
      <c r="C31" s="1990"/>
      <c r="D31" s="56"/>
      <c r="E31" s="57"/>
      <c r="F31" s="58"/>
      <c r="G31" s="58"/>
      <c r="H31" s="59"/>
      <c r="I31" s="60"/>
      <c r="J31" s="61"/>
      <c r="K31" s="61"/>
      <c r="L31" s="61"/>
      <c r="M31" s="61"/>
      <c r="N31" s="62"/>
      <c r="O31" s="63"/>
      <c r="P31" s="64"/>
      <c r="Q31" s="65"/>
      <c r="R31" s="66"/>
      <c r="S31" s="67"/>
      <c r="T31" s="68"/>
      <c r="U31" s="69"/>
      <c r="V31" s="70"/>
      <c r="W31" s="68"/>
      <c r="X31" s="69"/>
      <c r="Y31" s="71"/>
      <c r="Z31" s="72"/>
      <c r="AA31" s="72"/>
      <c r="AB31" s="73"/>
      <c r="AC31" s="74"/>
    </row>
    <row r="32" spans="1:33" s="78" customFormat="1" ht="15.75" thickTop="1" x14ac:dyDescent="0.25">
      <c r="A32" s="919" t="s">
        <v>594</v>
      </c>
      <c r="B32" s="919" t="str">
        <f>VLOOKUP(A32, 'Country names'!$A$5:$C$53,3,FALSE)</f>
        <v>LVA</v>
      </c>
      <c r="C32" s="1994" t="s">
        <v>60</v>
      </c>
      <c r="D32" s="662"/>
      <c r="E32" s="660"/>
      <c r="F32" s="658"/>
      <c r="G32" s="658"/>
      <c r="H32" s="659"/>
      <c r="I32" s="660"/>
      <c r="J32" s="660"/>
      <c r="K32" s="660"/>
      <c r="L32" s="660"/>
      <c r="M32" s="660"/>
      <c r="N32" s="661"/>
      <c r="O32" s="662"/>
      <c r="P32" s="658"/>
      <c r="Q32" s="663"/>
      <c r="R32" s="664"/>
      <c r="S32" s="659"/>
      <c r="T32" s="660"/>
      <c r="U32" s="661"/>
      <c r="V32" s="662"/>
      <c r="W32" s="660"/>
      <c r="X32" s="661"/>
      <c r="Y32" s="662"/>
      <c r="Z32" s="660"/>
      <c r="AA32" s="660"/>
      <c r="AB32" s="661"/>
      <c r="AC32" s="684" t="s">
        <v>405</v>
      </c>
      <c r="AD32" s="685"/>
      <c r="AE32" s="686"/>
    </row>
    <row r="33" spans="1:32" s="75" customFormat="1" ht="15.75" thickBot="1" x14ac:dyDescent="0.3">
      <c r="A33" s="919" t="s">
        <v>594</v>
      </c>
      <c r="B33" s="919" t="str">
        <f>VLOOKUP(A33, 'Country names'!$A$5:$C$53,3,FALSE)</f>
        <v>LVA</v>
      </c>
      <c r="C33" s="1995"/>
      <c r="D33" s="668"/>
      <c r="E33" s="669"/>
      <c r="F33" s="670"/>
      <c r="G33" s="670"/>
      <c r="H33" s="671"/>
      <c r="I33" s="669"/>
      <c r="J33" s="669"/>
      <c r="K33" s="669"/>
      <c r="L33" s="669"/>
      <c r="M33" s="669"/>
      <c r="N33" s="672"/>
      <c r="O33" s="668"/>
      <c r="P33" s="670"/>
      <c r="Q33" s="673"/>
      <c r="R33" s="674"/>
      <c r="S33" s="671"/>
      <c r="T33" s="669"/>
      <c r="U33" s="672"/>
      <c r="V33" s="668"/>
      <c r="W33" s="669"/>
      <c r="X33" s="672"/>
      <c r="Y33" s="668"/>
      <c r="Z33" s="669"/>
      <c r="AA33" s="669"/>
      <c r="AB33" s="672"/>
      <c r="AC33" s="687"/>
      <c r="AD33" s="688"/>
      <c r="AE33" s="689"/>
    </row>
    <row r="34" spans="1:32" s="78" customFormat="1" ht="15.75" thickTop="1" x14ac:dyDescent="0.25">
      <c r="A34" s="919" t="s">
        <v>594</v>
      </c>
      <c r="B34" s="919" t="str">
        <f>VLOOKUP(A34, 'Country names'!$A$5:$C$53,3,FALSE)</f>
        <v>LVA</v>
      </c>
      <c r="C34" s="1989" t="s">
        <v>61</v>
      </c>
      <c r="D34" s="37" t="s">
        <v>108</v>
      </c>
      <c r="E34" s="80"/>
      <c r="F34" s="81"/>
      <c r="G34" s="39"/>
      <c r="H34" s="40" t="s">
        <v>108</v>
      </c>
      <c r="I34" s="41"/>
      <c r="J34" s="42" t="s">
        <v>108</v>
      </c>
      <c r="K34" s="42" t="s">
        <v>108</v>
      </c>
      <c r="L34" s="42"/>
      <c r="M34" s="42"/>
      <c r="N34" s="43"/>
      <c r="O34" s="44"/>
      <c r="P34" s="45">
        <v>890</v>
      </c>
      <c r="Q34" s="46"/>
      <c r="R34" s="47" t="s">
        <v>62</v>
      </c>
      <c r="S34" s="48"/>
      <c r="T34" s="49" t="s">
        <v>108</v>
      </c>
      <c r="U34" s="50" t="s">
        <v>108</v>
      </c>
      <c r="V34" s="51">
        <v>2</v>
      </c>
      <c r="W34" s="49">
        <v>20</v>
      </c>
      <c r="X34" s="50">
        <v>52</v>
      </c>
      <c r="Y34" s="286">
        <v>0.1</v>
      </c>
      <c r="Z34" s="53"/>
      <c r="AA34" s="53"/>
      <c r="AB34" s="54"/>
      <c r="AC34" s="77"/>
    </row>
    <row r="35" spans="1:32" s="75" customFormat="1" ht="15.75" thickBot="1" x14ac:dyDescent="0.3">
      <c r="A35" s="919" t="s">
        <v>594</v>
      </c>
      <c r="B35" s="919" t="str">
        <f>VLOOKUP(A35, 'Country names'!$A$5:$C$53,3,FALSE)</f>
        <v>LVA</v>
      </c>
      <c r="C35" s="1990"/>
      <c r="D35" s="83"/>
      <c r="E35" s="84"/>
      <c r="F35" s="85"/>
      <c r="G35" s="58"/>
      <c r="H35" s="59"/>
      <c r="I35" s="60"/>
      <c r="J35" s="61"/>
      <c r="K35" s="61"/>
      <c r="L35" s="61"/>
      <c r="M35" s="61"/>
      <c r="N35" s="62"/>
      <c r="O35" s="63"/>
      <c r="P35" s="64"/>
      <c r="Q35" s="65"/>
      <c r="R35" s="66"/>
      <c r="S35" s="67"/>
      <c r="T35" s="68"/>
      <c r="U35" s="69"/>
      <c r="V35" s="70"/>
      <c r="W35" s="68"/>
      <c r="X35" s="69"/>
      <c r="Y35" s="71"/>
      <c r="Z35" s="72"/>
      <c r="AA35" s="72"/>
      <c r="AB35" s="73"/>
      <c r="AC35" s="74"/>
    </row>
    <row r="36" spans="1:32" s="78" customFormat="1" ht="15.75" thickTop="1" x14ac:dyDescent="0.25">
      <c r="A36" s="919" t="s">
        <v>594</v>
      </c>
      <c r="B36" s="919" t="str">
        <f>VLOOKUP(A36, 'Country names'!$A$5:$C$53,3,FALSE)</f>
        <v>LVA</v>
      </c>
      <c r="C36" s="1994" t="s">
        <v>64</v>
      </c>
      <c r="D36" s="655"/>
      <c r="E36" s="656"/>
      <c r="F36" s="657"/>
      <c r="G36" s="658"/>
      <c r="H36" s="659"/>
      <c r="I36" s="660"/>
      <c r="J36" s="660"/>
      <c r="K36" s="660"/>
      <c r="L36" s="660"/>
      <c r="M36" s="660"/>
      <c r="N36" s="661"/>
      <c r="O36" s="662"/>
      <c r="P36" s="658"/>
      <c r="Q36" s="663"/>
      <c r="R36" s="664"/>
      <c r="S36" s="659"/>
      <c r="T36" s="660"/>
      <c r="U36" s="661"/>
      <c r="V36" s="662"/>
      <c r="W36" s="660"/>
      <c r="X36" s="661"/>
      <c r="Y36" s="662"/>
      <c r="Z36" s="660"/>
      <c r="AA36" s="660"/>
      <c r="AB36" s="661"/>
      <c r="AC36" s="684" t="s">
        <v>406</v>
      </c>
      <c r="AD36" s="685"/>
      <c r="AE36" s="686"/>
    </row>
    <row r="37" spans="1:32" s="75" customFormat="1" ht="15.75" thickBot="1" x14ac:dyDescent="0.3">
      <c r="A37" s="919" t="s">
        <v>594</v>
      </c>
      <c r="B37" s="919" t="str">
        <f>VLOOKUP(A37, 'Country names'!$A$5:$C$53,3,FALSE)</f>
        <v>LVA</v>
      </c>
      <c r="C37" s="1995"/>
      <c r="D37" s="690"/>
      <c r="E37" s="691"/>
      <c r="F37" s="692"/>
      <c r="G37" s="670"/>
      <c r="H37" s="671"/>
      <c r="I37" s="669"/>
      <c r="J37" s="669"/>
      <c r="K37" s="669"/>
      <c r="L37" s="669"/>
      <c r="M37" s="669"/>
      <c r="N37" s="672"/>
      <c r="O37" s="668"/>
      <c r="P37" s="670"/>
      <c r="Q37" s="673"/>
      <c r="R37" s="674"/>
      <c r="S37" s="671"/>
      <c r="T37" s="669"/>
      <c r="U37" s="672"/>
      <c r="V37" s="668"/>
      <c r="W37" s="669"/>
      <c r="X37" s="672"/>
      <c r="Y37" s="668"/>
      <c r="Z37" s="669"/>
      <c r="AA37" s="669"/>
      <c r="AB37" s="672"/>
      <c r="AC37" s="687"/>
      <c r="AD37" s="688"/>
      <c r="AE37" s="689"/>
    </row>
    <row r="38" spans="1:32" s="78" customFormat="1" ht="15.75" thickTop="1" x14ac:dyDescent="0.25">
      <c r="A38" s="919" t="s">
        <v>594</v>
      </c>
      <c r="B38" s="919" t="str">
        <f>VLOOKUP(A38, 'Country names'!$A$5:$C$53,3,FALSE)</f>
        <v>LVA</v>
      </c>
      <c r="C38" s="1989" t="s">
        <v>65</v>
      </c>
      <c r="D38" s="79" t="s">
        <v>108</v>
      </c>
      <c r="E38" s="80"/>
      <c r="F38" s="81"/>
      <c r="G38" s="39"/>
      <c r="H38" s="40" t="s">
        <v>38</v>
      </c>
      <c r="I38" s="41"/>
      <c r="J38" s="42" t="s">
        <v>108</v>
      </c>
      <c r="K38" s="42" t="s">
        <v>108</v>
      </c>
      <c r="L38" s="42"/>
      <c r="M38" s="42"/>
      <c r="N38" s="43"/>
      <c r="O38" s="44"/>
      <c r="P38" s="45">
        <v>44</v>
      </c>
      <c r="Q38" s="46"/>
      <c r="R38" s="47" t="s">
        <v>66</v>
      </c>
      <c r="S38" s="48"/>
      <c r="T38" s="49" t="s">
        <v>108</v>
      </c>
      <c r="U38" s="50" t="s">
        <v>108</v>
      </c>
      <c r="V38" s="51">
        <v>10</v>
      </c>
      <c r="W38" s="49">
        <v>25</v>
      </c>
      <c r="X38" s="50">
        <v>41</v>
      </c>
      <c r="Y38" s="286">
        <v>0.1</v>
      </c>
      <c r="Z38" s="53"/>
      <c r="AA38" s="53"/>
      <c r="AB38" s="54"/>
      <c r="AC38" s="77"/>
    </row>
    <row r="39" spans="1:32" s="75" customFormat="1" ht="15.75" thickBot="1" x14ac:dyDescent="0.3">
      <c r="A39" s="919" t="s">
        <v>594</v>
      </c>
      <c r="B39" s="919" t="str">
        <f>VLOOKUP(A39, 'Country names'!$A$5:$C$53,3,FALSE)</f>
        <v>LVA</v>
      </c>
      <c r="C39" s="1990"/>
      <c r="D39" s="56"/>
      <c r="E39" s="57"/>
      <c r="F39" s="58"/>
      <c r="G39" s="58"/>
      <c r="H39" s="59"/>
      <c r="I39" s="60"/>
      <c r="J39" s="61"/>
      <c r="K39" s="61"/>
      <c r="L39" s="61"/>
      <c r="M39" s="61"/>
      <c r="N39" s="62"/>
      <c r="O39" s="63"/>
      <c r="P39" s="64"/>
      <c r="Q39" s="65"/>
      <c r="R39" s="66"/>
      <c r="S39" s="67"/>
      <c r="T39" s="68"/>
      <c r="U39" s="69"/>
      <c r="V39" s="70"/>
      <c r="W39" s="68"/>
      <c r="X39" s="69"/>
      <c r="Y39" s="71"/>
      <c r="Z39" s="72"/>
      <c r="AA39" s="72"/>
      <c r="AB39" s="73"/>
      <c r="AC39" s="74"/>
    </row>
    <row r="40" spans="1:32" s="78" customFormat="1" ht="15.75" customHeight="1" thickTop="1" x14ac:dyDescent="0.25">
      <c r="A40" s="919" t="s">
        <v>594</v>
      </c>
      <c r="B40" s="919" t="str">
        <f>VLOOKUP(A40, 'Country names'!$A$5:$C$53,3,FALSE)</f>
        <v>LVA</v>
      </c>
      <c r="C40" s="1994" t="s">
        <v>67</v>
      </c>
      <c r="D40" s="655"/>
      <c r="E40" s="656"/>
      <c r="F40" s="657"/>
      <c r="G40" s="658"/>
      <c r="H40" s="659"/>
      <c r="I40" s="660"/>
      <c r="J40" s="660"/>
      <c r="K40" s="660"/>
      <c r="L40" s="660"/>
      <c r="M40" s="660"/>
      <c r="N40" s="661"/>
      <c r="O40" s="662"/>
      <c r="P40" s="658"/>
      <c r="Q40" s="663"/>
      <c r="R40" s="664" t="s">
        <v>407</v>
      </c>
      <c r="S40" s="659"/>
      <c r="T40" s="660"/>
      <c r="U40" s="661"/>
      <c r="V40" s="662"/>
      <c r="W40" s="660"/>
      <c r="X40" s="661"/>
      <c r="Y40" s="662"/>
      <c r="Z40" s="660"/>
      <c r="AA40" s="660"/>
      <c r="AB40" s="661"/>
      <c r="AC40" s="693" t="s">
        <v>408</v>
      </c>
      <c r="AD40" s="694"/>
      <c r="AE40" s="694"/>
      <c r="AF40" s="695"/>
    </row>
    <row r="41" spans="1:32" s="75" customFormat="1" ht="15.75" thickBot="1" x14ac:dyDescent="0.3">
      <c r="A41" s="919" t="s">
        <v>594</v>
      </c>
      <c r="B41" s="919" t="str">
        <f>VLOOKUP(A41, 'Country names'!$A$5:$C$53,3,FALSE)</f>
        <v>LVA</v>
      </c>
      <c r="C41" s="1995"/>
      <c r="D41" s="690"/>
      <c r="E41" s="691"/>
      <c r="F41" s="692"/>
      <c r="G41" s="670"/>
      <c r="H41" s="671"/>
      <c r="I41" s="669"/>
      <c r="J41" s="669"/>
      <c r="K41" s="669"/>
      <c r="L41" s="669"/>
      <c r="M41" s="669"/>
      <c r="N41" s="672"/>
      <c r="O41" s="668"/>
      <c r="P41" s="670"/>
      <c r="Q41" s="673"/>
      <c r="R41" s="674"/>
      <c r="S41" s="671"/>
      <c r="T41" s="669"/>
      <c r="U41" s="672"/>
      <c r="V41" s="668"/>
      <c r="W41" s="669"/>
      <c r="X41" s="672"/>
      <c r="Y41" s="668"/>
      <c r="Z41" s="669"/>
      <c r="AA41" s="669"/>
      <c r="AB41" s="672"/>
      <c r="AC41" s="696"/>
      <c r="AD41" s="697"/>
      <c r="AE41" s="697"/>
      <c r="AF41" s="698"/>
    </row>
    <row r="42" spans="1:32" s="78" customFormat="1" ht="15.75" thickTop="1" x14ac:dyDescent="0.25">
      <c r="A42" s="919" t="s">
        <v>594</v>
      </c>
      <c r="B42" s="919" t="str">
        <f>VLOOKUP(A42, 'Country names'!$A$5:$C$53,3,FALSE)</f>
        <v>LVA</v>
      </c>
      <c r="C42" s="1989" t="s">
        <v>68</v>
      </c>
      <c r="D42" s="79" t="s">
        <v>108</v>
      </c>
      <c r="E42" s="80"/>
      <c r="F42" s="81"/>
      <c r="G42" s="39"/>
      <c r="H42" s="40" t="s">
        <v>108</v>
      </c>
      <c r="I42" s="41"/>
      <c r="J42" s="42" t="s">
        <v>108</v>
      </c>
      <c r="K42" s="42" t="s">
        <v>108</v>
      </c>
      <c r="L42" s="42"/>
      <c r="M42" s="42"/>
      <c r="N42" s="43"/>
      <c r="O42" s="44"/>
      <c r="P42" s="45">
        <v>550</v>
      </c>
      <c r="Q42" s="46"/>
      <c r="R42" s="47" t="s">
        <v>69</v>
      </c>
      <c r="S42" s="48"/>
      <c r="T42" s="49" t="s">
        <v>108</v>
      </c>
      <c r="U42" s="50" t="s">
        <v>108</v>
      </c>
      <c r="V42" s="51">
        <v>2</v>
      </c>
      <c r="W42" s="49">
        <v>18</v>
      </c>
      <c r="X42" s="50">
        <v>27</v>
      </c>
      <c r="Y42" s="286">
        <v>0.1</v>
      </c>
      <c r="Z42" s="53"/>
      <c r="AA42" s="53"/>
      <c r="AB42" s="54"/>
      <c r="AC42" s="77"/>
    </row>
    <row r="43" spans="1:32" s="75" customFormat="1" ht="15.75" thickBot="1" x14ac:dyDescent="0.3">
      <c r="A43" s="919" t="s">
        <v>594</v>
      </c>
      <c r="B43" s="919" t="str">
        <f>VLOOKUP(A43, 'Country names'!$A$5:$C$53,3,FALSE)</f>
        <v>LVA</v>
      </c>
      <c r="C43" s="1990"/>
      <c r="D43" s="83"/>
      <c r="E43" s="84"/>
      <c r="F43" s="85"/>
      <c r="G43" s="58"/>
      <c r="H43" s="59"/>
      <c r="I43" s="60"/>
      <c r="J43" s="61"/>
      <c r="K43" s="61"/>
      <c r="L43" s="61"/>
      <c r="M43" s="61"/>
      <c r="N43" s="62"/>
      <c r="O43" s="63"/>
      <c r="P43" s="64"/>
      <c r="Q43" s="65"/>
      <c r="R43" s="66"/>
      <c r="S43" s="67"/>
      <c r="T43" s="68"/>
      <c r="U43" s="69"/>
      <c r="V43" s="70"/>
      <c r="W43" s="68"/>
      <c r="X43" s="69"/>
      <c r="Y43" s="71"/>
      <c r="Z43" s="72"/>
      <c r="AA43" s="72"/>
      <c r="AB43" s="73"/>
      <c r="AC43" s="74"/>
    </row>
    <row r="44" spans="1:32" s="78" customFormat="1" ht="15.75" thickTop="1" x14ac:dyDescent="0.25">
      <c r="A44" s="919" t="s">
        <v>594</v>
      </c>
      <c r="B44" s="919" t="str">
        <f>VLOOKUP(A44, 'Country names'!$A$5:$C$53,3,FALSE)</f>
        <v>LVA</v>
      </c>
      <c r="C44" s="1989" t="s">
        <v>70</v>
      </c>
      <c r="D44" s="79" t="s">
        <v>108</v>
      </c>
      <c r="E44" s="80"/>
      <c r="F44" s="81"/>
      <c r="G44" s="39"/>
      <c r="H44" s="40" t="s">
        <v>108</v>
      </c>
      <c r="I44" s="41"/>
      <c r="J44" s="42"/>
      <c r="K44" s="42"/>
      <c r="L44" s="42" t="s">
        <v>108</v>
      </c>
      <c r="M44" s="42"/>
      <c r="N44" s="43"/>
      <c r="O44" s="44"/>
      <c r="P44" s="45">
        <v>0</v>
      </c>
      <c r="Q44" s="46"/>
      <c r="R44" s="47" t="s">
        <v>409</v>
      </c>
      <c r="S44" s="48"/>
      <c r="T44" s="49"/>
      <c r="U44" s="50"/>
      <c r="V44" s="51"/>
      <c r="W44" s="49"/>
      <c r="X44" s="50"/>
      <c r="Y44" s="52"/>
      <c r="Z44" s="53"/>
      <c r="AA44" s="53"/>
      <c r="AB44" s="54"/>
      <c r="AC44" s="77"/>
    </row>
    <row r="45" spans="1:32" s="75" customFormat="1" ht="15.75" thickBot="1" x14ac:dyDescent="0.3">
      <c r="A45" s="919" t="s">
        <v>594</v>
      </c>
      <c r="B45" s="919" t="str">
        <f>VLOOKUP(A45, 'Country names'!$A$5:$C$53,3,FALSE)</f>
        <v>LVA</v>
      </c>
      <c r="C45" s="1990"/>
      <c r="D45" s="56"/>
      <c r="E45" s="57"/>
      <c r="F45" s="58"/>
      <c r="G45" s="58"/>
      <c r="H45" s="59"/>
      <c r="I45" s="60"/>
      <c r="J45" s="61"/>
      <c r="K45" s="61"/>
      <c r="L45" s="61"/>
      <c r="M45" s="61"/>
      <c r="N45" s="62"/>
      <c r="O45" s="63"/>
      <c r="P45" s="64"/>
      <c r="Q45" s="65"/>
      <c r="R45" s="66"/>
      <c r="S45" s="67"/>
      <c r="T45" s="68"/>
      <c r="U45" s="69"/>
      <c r="V45" s="70"/>
      <c r="W45" s="68"/>
      <c r="X45" s="69"/>
      <c r="Y45" s="71"/>
      <c r="Z45" s="72"/>
      <c r="AA45" s="72"/>
      <c r="AB45" s="73"/>
      <c r="AC45" s="74"/>
    </row>
    <row r="46" spans="1:32" s="78" customFormat="1" ht="30.75" thickTop="1" x14ac:dyDescent="0.25">
      <c r="A46" s="919" t="s">
        <v>594</v>
      </c>
      <c r="B46" s="919" t="str">
        <f>VLOOKUP(A46, 'Country names'!$A$5:$C$53,3,FALSE)</f>
        <v>LVA</v>
      </c>
      <c r="C46" s="1989" t="s">
        <v>71</v>
      </c>
      <c r="D46" s="79" t="s">
        <v>108</v>
      </c>
      <c r="E46" s="80"/>
      <c r="F46" s="81"/>
      <c r="G46" s="39"/>
      <c r="H46" s="40" t="s">
        <v>108</v>
      </c>
      <c r="I46" s="41"/>
      <c r="J46" s="42" t="s">
        <v>108</v>
      </c>
      <c r="K46" s="42" t="s">
        <v>108</v>
      </c>
      <c r="L46" s="42"/>
      <c r="M46" s="42"/>
      <c r="N46" s="43"/>
      <c r="O46" s="44"/>
      <c r="P46" s="45">
        <v>1380</v>
      </c>
      <c r="Q46" s="46"/>
      <c r="R46" s="82" t="s">
        <v>72</v>
      </c>
      <c r="S46" s="48"/>
      <c r="T46" s="49" t="s">
        <v>108</v>
      </c>
      <c r="U46" s="50" t="s">
        <v>108</v>
      </c>
      <c r="V46" s="51">
        <v>1</v>
      </c>
      <c r="W46" s="49">
        <v>12</v>
      </c>
      <c r="X46" s="50">
        <v>23</v>
      </c>
      <c r="Y46" s="286">
        <v>0.1</v>
      </c>
      <c r="Z46" s="53"/>
      <c r="AA46" s="53"/>
      <c r="AB46" s="54"/>
      <c r="AC46" s="77"/>
    </row>
    <row r="47" spans="1:32" s="75" customFormat="1" ht="15.75" thickBot="1" x14ac:dyDescent="0.3">
      <c r="A47" s="919" t="s">
        <v>594</v>
      </c>
      <c r="B47" s="919" t="str">
        <f>VLOOKUP(A47, 'Country names'!$A$5:$C$53,3,FALSE)</f>
        <v>LVA</v>
      </c>
      <c r="C47" s="1990"/>
      <c r="D47" s="56"/>
      <c r="E47" s="57"/>
      <c r="F47" s="58"/>
      <c r="G47" s="58"/>
      <c r="H47" s="59"/>
      <c r="I47" s="60"/>
      <c r="J47" s="61"/>
      <c r="K47" s="61"/>
      <c r="L47" s="61"/>
      <c r="M47" s="61"/>
      <c r="N47" s="62"/>
      <c r="O47" s="63"/>
      <c r="P47" s="64"/>
      <c r="Q47" s="65"/>
      <c r="R47" s="66"/>
      <c r="S47" s="67"/>
      <c r="T47" s="68"/>
      <c r="U47" s="69"/>
      <c r="V47" s="70"/>
      <c r="W47" s="68"/>
      <c r="X47" s="69"/>
      <c r="Y47" s="71"/>
      <c r="Z47" s="72"/>
      <c r="AA47" s="72"/>
      <c r="AB47" s="73"/>
      <c r="AC47" s="74"/>
    </row>
    <row r="48" spans="1:32" s="78" customFormat="1" ht="15.75" thickTop="1" x14ac:dyDescent="0.25">
      <c r="A48" s="919" t="s">
        <v>594</v>
      </c>
      <c r="B48" s="919" t="str">
        <f>VLOOKUP(A48, 'Country names'!$A$5:$C$53,3,FALSE)</f>
        <v>LVA</v>
      </c>
      <c r="C48" s="1989" t="s">
        <v>73</v>
      </c>
      <c r="D48" s="79" t="s">
        <v>108</v>
      </c>
      <c r="E48" s="80"/>
      <c r="F48" s="81"/>
      <c r="G48" s="39"/>
      <c r="H48" s="40" t="s">
        <v>108</v>
      </c>
      <c r="I48" s="41"/>
      <c r="J48" s="42"/>
      <c r="K48" s="42"/>
      <c r="L48" s="42" t="s">
        <v>108</v>
      </c>
      <c r="M48" s="42"/>
      <c r="N48" s="43"/>
      <c r="O48" s="44">
        <v>0</v>
      </c>
      <c r="P48" s="45"/>
      <c r="Q48" s="46"/>
      <c r="R48" s="82" t="s">
        <v>410</v>
      </c>
      <c r="S48" s="48"/>
      <c r="T48" s="49" t="s">
        <v>108</v>
      </c>
      <c r="U48" s="50" t="s">
        <v>108</v>
      </c>
      <c r="V48" s="51"/>
      <c r="W48" s="49"/>
      <c r="X48" s="50"/>
      <c r="Y48" s="286">
        <v>0.1</v>
      </c>
      <c r="Z48" s="53"/>
      <c r="AA48" s="53"/>
      <c r="AB48" s="54"/>
      <c r="AC48" s="77"/>
    </row>
    <row r="49" spans="1:33" s="75" customFormat="1" ht="15.75" thickBot="1" x14ac:dyDescent="0.3">
      <c r="A49" s="919" t="s">
        <v>594</v>
      </c>
      <c r="B49" s="919" t="str">
        <f>VLOOKUP(A49, 'Country names'!$A$5:$C$53,3,FALSE)</f>
        <v>LVA</v>
      </c>
      <c r="C49" s="1990"/>
      <c r="D49" s="56"/>
      <c r="E49" s="57"/>
      <c r="F49" s="58"/>
      <c r="G49" s="58"/>
      <c r="H49" s="59"/>
      <c r="I49" s="60"/>
      <c r="J49" s="61"/>
      <c r="K49" s="61"/>
      <c r="L49" s="61"/>
      <c r="M49" s="61"/>
      <c r="N49" s="62"/>
      <c r="O49" s="63"/>
      <c r="P49" s="64"/>
      <c r="Q49" s="65"/>
      <c r="R49" s="66"/>
      <c r="S49" s="67"/>
      <c r="T49" s="68"/>
      <c r="U49" s="69"/>
      <c r="V49" s="70"/>
      <c r="W49" s="68"/>
      <c r="X49" s="69"/>
      <c r="Y49" s="71"/>
      <c r="Z49" s="72"/>
      <c r="AA49" s="72"/>
      <c r="AB49" s="73"/>
      <c r="AC49" s="74"/>
    </row>
    <row r="50" spans="1:33" s="78" customFormat="1" ht="15.75" thickTop="1" x14ac:dyDescent="0.25">
      <c r="A50" s="919" t="s">
        <v>594</v>
      </c>
      <c r="B50" s="919" t="str">
        <f>VLOOKUP(A50, 'Country names'!$A$5:$C$53,3,FALSE)</f>
        <v>LVA</v>
      </c>
      <c r="C50" s="1989" t="s">
        <v>74</v>
      </c>
      <c r="D50" s="79" t="s">
        <v>108</v>
      </c>
      <c r="E50" s="80"/>
      <c r="F50" s="81"/>
      <c r="G50" s="39"/>
      <c r="H50" s="40" t="s">
        <v>108</v>
      </c>
      <c r="I50" s="41"/>
      <c r="J50" s="42"/>
      <c r="K50" s="42"/>
      <c r="L50" s="42" t="s">
        <v>108</v>
      </c>
      <c r="M50" s="42"/>
      <c r="N50" s="43"/>
      <c r="O50" s="44">
        <v>0</v>
      </c>
      <c r="P50" s="45"/>
      <c r="Q50" s="46"/>
      <c r="R50" s="47" t="s">
        <v>411</v>
      </c>
      <c r="S50" s="48"/>
      <c r="T50" s="49" t="s">
        <v>108</v>
      </c>
      <c r="U50" s="50" t="s">
        <v>108</v>
      </c>
      <c r="V50" s="51"/>
      <c r="W50" s="49"/>
      <c r="X50" s="50"/>
      <c r="Y50" s="286">
        <v>0.1</v>
      </c>
      <c r="Z50" s="53"/>
      <c r="AA50" s="53"/>
      <c r="AB50" s="54"/>
      <c r="AC50" s="77"/>
    </row>
    <row r="51" spans="1:33" s="75" customFormat="1" ht="15.75" thickBot="1" x14ac:dyDescent="0.3">
      <c r="A51" s="919" t="s">
        <v>594</v>
      </c>
      <c r="B51" s="919" t="str">
        <f>VLOOKUP(A51, 'Country names'!$A$5:$C$53,3,FALSE)</f>
        <v>LVA</v>
      </c>
      <c r="C51" s="1990"/>
      <c r="D51" s="56"/>
      <c r="E51" s="57"/>
      <c r="F51" s="58"/>
      <c r="G51" s="58"/>
      <c r="H51" s="59"/>
      <c r="I51" s="60"/>
      <c r="J51" s="61"/>
      <c r="K51" s="61"/>
      <c r="L51" s="61"/>
      <c r="M51" s="61"/>
      <c r="N51" s="62"/>
      <c r="O51" s="63"/>
      <c r="P51" s="64"/>
      <c r="Q51" s="65"/>
      <c r="R51" s="66"/>
      <c r="S51" s="67"/>
      <c r="T51" s="68"/>
      <c r="U51" s="69"/>
      <c r="V51" s="70"/>
      <c r="W51" s="68"/>
      <c r="X51" s="69"/>
      <c r="Y51" s="71"/>
      <c r="Z51" s="72"/>
      <c r="AA51" s="72"/>
      <c r="AB51" s="73"/>
      <c r="AC51" s="74"/>
    </row>
    <row r="52" spans="1:33" s="78" customFormat="1" ht="15.75" thickTop="1" x14ac:dyDescent="0.25">
      <c r="A52" s="919" t="s">
        <v>594</v>
      </c>
      <c r="B52" s="919" t="str">
        <f>VLOOKUP(A52, 'Country names'!$A$5:$C$53,3,FALSE)</f>
        <v>LVA</v>
      </c>
      <c r="C52" s="699" t="s">
        <v>412</v>
      </c>
      <c r="D52" s="79" t="s">
        <v>108</v>
      </c>
      <c r="E52" s="80"/>
      <c r="F52" s="81"/>
      <c r="G52" s="39"/>
      <c r="H52" s="40" t="s">
        <v>108</v>
      </c>
      <c r="I52" s="41"/>
      <c r="J52" s="42" t="s">
        <v>108</v>
      </c>
      <c r="K52" s="42"/>
      <c r="L52" s="42"/>
      <c r="M52" s="42"/>
      <c r="N52" s="43"/>
      <c r="O52" s="44"/>
      <c r="P52" s="45">
        <v>33</v>
      </c>
      <c r="Q52" s="46"/>
      <c r="R52" s="47" t="s">
        <v>411</v>
      </c>
      <c r="S52" s="48"/>
      <c r="T52" s="49" t="s">
        <v>108</v>
      </c>
      <c r="U52" s="50" t="s">
        <v>108</v>
      </c>
      <c r="V52" s="51">
        <v>0.2</v>
      </c>
      <c r="W52" s="49">
        <v>2</v>
      </c>
      <c r="X52" s="50">
        <v>5</v>
      </c>
      <c r="Y52" s="286">
        <v>0.1</v>
      </c>
      <c r="Z52" s="53"/>
      <c r="AA52" s="53"/>
      <c r="AB52" s="54"/>
      <c r="AC52" s="77"/>
    </row>
    <row r="53" spans="1:33" s="75" customFormat="1" ht="15.75" thickBot="1" x14ac:dyDescent="0.3">
      <c r="A53" s="919" t="s">
        <v>594</v>
      </c>
      <c r="B53" s="919" t="str">
        <f>VLOOKUP(A53, 'Country names'!$A$5:$C$53,3,FALSE)</f>
        <v>LVA</v>
      </c>
      <c r="C53" s="700" t="s">
        <v>413</v>
      </c>
      <c r="D53" s="56" t="s">
        <v>108</v>
      </c>
      <c r="E53" s="57"/>
      <c r="F53" s="58"/>
      <c r="G53" s="58"/>
      <c r="H53" s="59" t="s">
        <v>108</v>
      </c>
      <c r="I53" s="60" t="s">
        <v>108</v>
      </c>
      <c r="J53" s="61" t="s">
        <v>108</v>
      </c>
      <c r="K53" s="61"/>
      <c r="L53" s="61"/>
      <c r="M53" s="61"/>
      <c r="N53" s="62"/>
      <c r="O53" s="63"/>
      <c r="P53" s="64"/>
      <c r="Q53" s="65">
        <v>43</v>
      </c>
      <c r="R53" s="47" t="s">
        <v>411</v>
      </c>
      <c r="S53" s="67"/>
      <c r="T53" s="68" t="s">
        <v>108</v>
      </c>
      <c r="U53" s="69" t="s">
        <v>108</v>
      </c>
      <c r="V53" s="70">
        <v>0.2</v>
      </c>
      <c r="W53" s="68">
        <v>2</v>
      </c>
      <c r="X53" s="69">
        <v>5</v>
      </c>
      <c r="Y53" s="289">
        <v>0.1</v>
      </c>
      <c r="Z53" s="72"/>
      <c r="AA53" s="72"/>
      <c r="AB53" s="73"/>
      <c r="AC53" s="74"/>
    </row>
    <row r="54" spans="1:33" s="78" customFormat="1" ht="15.75" customHeight="1" thickTop="1" x14ac:dyDescent="0.25">
      <c r="A54" s="919" t="s">
        <v>594</v>
      </c>
      <c r="B54" s="919" t="str">
        <f>VLOOKUP(A54, 'Country names'!$A$5:$C$53,3,FALSE)</f>
        <v>LVA</v>
      </c>
      <c r="C54" s="1994" t="s">
        <v>77</v>
      </c>
      <c r="D54" s="701"/>
      <c r="E54" s="702"/>
      <c r="F54" s="703"/>
      <c r="G54" s="704"/>
      <c r="H54" s="705"/>
      <c r="I54" s="706"/>
      <c r="J54" s="706"/>
      <c r="K54" s="706"/>
      <c r="L54" s="706"/>
      <c r="M54" s="706"/>
      <c r="N54" s="707"/>
      <c r="O54" s="708"/>
      <c r="P54" s="704"/>
      <c r="Q54" s="709"/>
      <c r="R54" s="710"/>
      <c r="S54" s="705"/>
      <c r="T54" s="706"/>
      <c r="U54" s="707"/>
      <c r="V54" s="708"/>
      <c r="W54" s="706"/>
      <c r="X54" s="707"/>
      <c r="Y54" s="708"/>
      <c r="Z54" s="706"/>
      <c r="AA54" s="706"/>
      <c r="AB54" s="707"/>
      <c r="AC54" s="665" t="s">
        <v>414</v>
      </c>
      <c r="AD54" s="666"/>
      <c r="AE54" s="666"/>
      <c r="AF54" s="666"/>
      <c r="AG54" s="667"/>
    </row>
    <row r="55" spans="1:33" s="75" customFormat="1" ht="15.75" thickBot="1" x14ac:dyDescent="0.3">
      <c r="A55" s="919" t="s">
        <v>594</v>
      </c>
      <c r="B55" s="919" t="str">
        <f>VLOOKUP(A55, 'Country names'!$A$5:$C$53,3,FALSE)</f>
        <v>LVA</v>
      </c>
      <c r="C55" s="1995"/>
      <c r="D55" s="711"/>
      <c r="E55" s="712"/>
      <c r="F55" s="713"/>
      <c r="G55" s="713"/>
      <c r="H55" s="714"/>
      <c r="I55" s="712"/>
      <c r="J55" s="712"/>
      <c r="K55" s="712"/>
      <c r="L55" s="712"/>
      <c r="M55" s="712"/>
      <c r="N55" s="715"/>
      <c r="O55" s="711"/>
      <c r="P55" s="713"/>
      <c r="Q55" s="716"/>
      <c r="R55" s="717"/>
      <c r="S55" s="714"/>
      <c r="T55" s="712"/>
      <c r="U55" s="715"/>
      <c r="V55" s="711"/>
      <c r="W55" s="712"/>
      <c r="X55" s="715"/>
      <c r="Y55" s="711"/>
      <c r="Z55" s="712"/>
      <c r="AA55" s="712"/>
      <c r="AB55" s="715"/>
      <c r="AC55" s="675"/>
      <c r="AD55" s="676"/>
      <c r="AE55" s="676"/>
      <c r="AF55" s="676"/>
      <c r="AG55" s="677"/>
    </row>
    <row r="56" spans="1:33" s="78" customFormat="1" ht="15.75" thickTop="1" x14ac:dyDescent="0.25">
      <c r="A56" s="919" t="s">
        <v>594</v>
      </c>
      <c r="B56" s="919" t="str">
        <f>VLOOKUP(A56, 'Country names'!$A$5:$C$53,3,FALSE)</f>
        <v>LVA</v>
      </c>
      <c r="C56" s="1989" t="s">
        <v>415</v>
      </c>
      <c r="D56" s="79" t="s">
        <v>108</v>
      </c>
      <c r="E56" s="80"/>
      <c r="F56" s="81"/>
      <c r="G56" s="39"/>
      <c r="H56" s="40" t="s">
        <v>108</v>
      </c>
      <c r="I56" s="41" t="s">
        <v>108</v>
      </c>
      <c r="J56" s="42" t="s">
        <v>108</v>
      </c>
      <c r="K56" s="42" t="s">
        <v>108</v>
      </c>
      <c r="L56" s="42"/>
      <c r="M56" s="42"/>
      <c r="N56" s="43"/>
      <c r="O56" s="44"/>
      <c r="P56" s="45">
        <v>7</v>
      </c>
      <c r="Q56" s="46">
        <v>86</v>
      </c>
      <c r="R56" s="47" t="s">
        <v>416</v>
      </c>
      <c r="S56" s="48"/>
      <c r="T56" s="49" t="s">
        <v>108</v>
      </c>
      <c r="U56" s="50" t="s">
        <v>108</v>
      </c>
      <c r="V56" s="51">
        <v>0.1</v>
      </c>
      <c r="W56" s="49">
        <v>1.5</v>
      </c>
      <c r="X56" s="50">
        <v>5</v>
      </c>
      <c r="Y56" s="286">
        <v>0.1</v>
      </c>
      <c r="Z56" s="53"/>
      <c r="AA56" s="53"/>
      <c r="AB56" s="54"/>
      <c r="AC56" s="77"/>
    </row>
    <row r="57" spans="1:33" s="75" customFormat="1" ht="15.75" thickBot="1" x14ac:dyDescent="0.3">
      <c r="A57" s="919" t="s">
        <v>594</v>
      </c>
      <c r="B57" s="919" t="str">
        <f>VLOOKUP(A57, 'Country names'!$A$5:$C$53,3,FALSE)</f>
        <v>LVA</v>
      </c>
      <c r="C57" s="1996"/>
      <c r="D57" s="56"/>
      <c r="E57" s="57"/>
      <c r="F57" s="58"/>
      <c r="G57" s="58"/>
      <c r="H57" s="59"/>
      <c r="I57" s="60"/>
      <c r="J57" s="61"/>
      <c r="K57" s="61"/>
      <c r="L57" s="61"/>
      <c r="M57" s="61"/>
      <c r="N57" s="62"/>
      <c r="O57" s="63"/>
      <c r="P57" s="64"/>
      <c r="Q57" s="65"/>
      <c r="R57" s="66"/>
      <c r="S57" s="67"/>
      <c r="T57" s="68"/>
      <c r="U57" s="69"/>
      <c r="V57" s="70"/>
      <c r="W57" s="68"/>
      <c r="X57" s="69"/>
      <c r="Y57" s="71"/>
      <c r="Z57" s="72"/>
      <c r="AA57" s="72"/>
      <c r="AB57" s="73"/>
      <c r="AC57" s="74"/>
    </row>
    <row r="58" spans="1:33" s="78" customFormat="1" ht="15.75" thickTop="1" x14ac:dyDescent="0.25">
      <c r="A58" s="919" t="s">
        <v>594</v>
      </c>
      <c r="B58" s="919" t="str">
        <f>VLOOKUP(A58, 'Country names'!$A$5:$C$53,3,FALSE)</f>
        <v>LVA</v>
      </c>
      <c r="C58" s="1989" t="s">
        <v>80</v>
      </c>
      <c r="D58" s="79" t="s">
        <v>108</v>
      </c>
      <c r="E58" s="80"/>
      <c r="F58" s="81"/>
      <c r="G58" s="39"/>
      <c r="H58" s="40" t="s">
        <v>108</v>
      </c>
      <c r="I58" s="41" t="s">
        <v>108</v>
      </c>
      <c r="J58" s="42" t="s">
        <v>108</v>
      </c>
      <c r="K58" s="42"/>
      <c r="L58" s="42"/>
      <c r="M58" s="42"/>
      <c r="N58" s="43"/>
      <c r="O58" s="44"/>
      <c r="P58" s="45">
        <v>0</v>
      </c>
      <c r="Q58" s="46">
        <v>0</v>
      </c>
      <c r="R58" s="47" t="s">
        <v>81</v>
      </c>
      <c r="S58" s="48"/>
      <c r="T58" s="49"/>
      <c r="U58" s="50"/>
      <c r="V58" s="51"/>
      <c r="W58" s="49"/>
      <c r="X58" s="50"/>
      <c r="Y58" s="52"/>
      <c r="Z58" s="53"/>
      <c r="AA58" s="53"/>
      <c r="AB58" s="54"/>
      <c r="AC58" s="77"/>
    </row>
    <row r="59" spans="1:33" s="75" customFormat="1" ht="15.75" thickBot="1" x14ac:dyDescent="0.3">
      <c r="A59" s="919" t="s">
        <v>594</v>
      </c>
      <c r="B59" s="919" t="str">
        <f>VLOOKUP(A59, 'Country names'!$A$5:$C$53,3,FALSE)</f>
        <v>LVA</v>
      </c>
      <c r="C59" s="1990"/>
      <c r="D59" s="56"/>
      <c r="E59" s="57"/>
      <c r="F59" s="58"/>
      <c r="G59" s="58"/>
      <c r="H59" s="59"/>
      <c r="I59" s="60"/>
      <c r="J59" s="61"/>
      <c r="K59" s="61"/>
      <c r="L59" s="61"/>
      <c r="M59" s="61"/>
      <c r="N59" s="62"/>
      <c r="O59" s="63"/>
      <c r="P59" s="64"/>
      <c r="Q59" s="65"/>
      <c r="R59" s="66"/>
      <c r="S59" s="67"/>
      <c r="T59" s="68"/>
      <c r="U59" s="69"/>
      <c r="V59" s="70"/>
      <c r="W59" s="68"/>
      <c r="X59" s="69"/>
      <c r="Y59" s="71"/>
      <c r="Z59" s="72"/>
      <c r="AA59" s="72"/>
      <c r="AB59" s="73"/>
      <c r="AC59" s="74"/>
    </row>
    <row r="60" spans="1:33" s="78" customFormat="1" ht="15.75" thickBot="1" x14ac:dyDescent="0.3">
      <c r="A60" s="919" t="s">
        <v>594</v>
      </c>
      <c r="B60" s="919" t="str">
        <f>VLOOKUP(A60, 'Country names'!$A$5:$C$53,3,FALSE)</f>
        <v>LVA</v>
      </c>
      <c r="C60" s="718" t="s">
        <v>417</v>
      </c>
      <c r="D60" s="79" t="s">
        <v>108</v>
      </c>
      <c r="E60" s="80"/>
      <c r="F60" s="81"/>
      <c r="G60" s="39"/>
      <c r="H60" s="40" t="s">
        <v>108</v>
      </c>
      <c r="I60" s="41"/>
      <c r="J60" s="42" t="s">
        <v>108</v>
      </c>
      <c r="K60" s="42"/>
      <c r="L60" s="42"/>
      <c r="M60" s="42"/>
      <c r="N60" s="43"/>
      <c r="O60" s="44"/>
      <c r="P60" s="45">
        <v>0</v>
      </c>
      <c r="Q60" s="46"/>
      <c r="R60" s="47" t="s">
        <v>83</v>
      </c>
      <c r="S60" s="48"/>
      <c r="T60" s="49"/>
      <c r="U60" s="50"/>
      <c r="V60" s="51"/>
      <c r="W60" s="49"/>
      <c r="X60" s="50"/>
      <c r="Y60" s="286">
        <v>0.05</v>
      </c>
      <c r="Z60" s="53"/>
      <c r="AA60" s="53"/>
      <c r="AB60" s="54"/>
      <c r="AC60" s="77"/>
    </row>
    <row r="61" spans="1:33" s="75" customFormat="1" ht="16.5" thickTop="1" thickBot="1" x14ac:dyDescent="0.3">
      <c r="A61" s="919" t="s">
        <v>594</v>
      </c>
      <c r="B61" s="919" t="str">
        <f>VLOOKUP(A61, 'Country names'!$A$5:$C$53,3,FALSE)</f>
        <v>LVA</v>
      </c>
      <c r="C61" s="719" t="s">
        <v>418</v>
      </c>
      <c r="D61" s="83" t="s">
        <v>108</v>
      </c>
      <c r="E61" s="84"/>
      <c r="F61" s="85"/>
      <c r="G61" s="58"/>
      <c r="H61" s="59" t="s">
        <v>108</v>
      </c>
      <c r="I61" s="60" t="s">
        <v>108</v>
      </c>
      <c r="J61" s="61" t="s">
        <v>108</v>
      </c>
      <c r="K61" s="61"/>
      <c r="L61" s="61"/>
      <c r="M61" s="61"/>
      <c r="N61" s="62"/>
      <c r="O61" s="63"/>
      <c r="P61" s="64">
        <v>224</v>
      </c>
      <c r="Q61" s="65"/>
      <c r="R61" s="720" t="s">
        <v>83</v>
      </c>
      <c r="S61" s="67"/>
      <c r="T61" s="68" t="s">
        <v>108</v>
      </c>
      <c r="U61" s="69" t="s">
        <v>108</v>
      </c>
      <c r="V61" s="70">
        <v>0.1</v>
      </c>
      <c r="W61" s="68">
        <v>1.5</v>
      </c>
      <c r="X61" s="69">
        <v>5</v>
      </c>
      <c r="Y61" s="289">
        <v>0.1</v>
      </c>
      <c r="Z61" s="72"/>
      <c r="AA61" s="72"/>
      <c r="AB61" s="73"/>
      <c r="AC61" s="74"/>
    </row>
    <row r="62" spans="1:33" s="78" customFormat="1" ht="15" customHeight="1" x14ac:dyDescent="0.25">
      <c r="A62" s="919" t="s">
        <v>594</v>
      </c>
      <c r="B62" s="919" t="str">
        <f>VLOOKUP(A62, 'Country names'!$A$5:$C$53,3,FALSE)</f>
        <v>LVA</v>
      </c>
      <c r="C62" s="1997" t="s">
        <v>84</v>
      </c>
      <c r="D62" s="701"/>
      <c r="E62" s="702"/>
      <c r="F62" s="703"/>
      <c r="G62" s="704"/>
      <c r="H62" s="705"/>
      <c r="I62" s="706"/>
      <c r="J62" s="706"/>
      <c r="K62" s="706"/>
      <c r="L62" s="706"/>
      <c r="M62" s="706"/>
      <c r="N62" s="707"/>
      <c r="O62" s="708"/>
      <c r="P62" s="704"/>
      <c r="Q62" s="709"/>
      <c r="R62" s="710"/>
      <c r="S62" s="705"/>
      <c r="T62" s="706"/>
      <c r="U62" s="707"/>
      <c r="V62" s="708"/>
      <c r="W62" s="706"/>
      <c r="X62" s="707"/>
      <c r="Y62" s="708"/>
      <c r="Z62" s="706"/>
      <c r="AA62" s="706"/>
      <c r="AB62" s="707"/>
      <c r="AC62" s="665" t="s">
        <v>419</v>
      </c>
      <c r="AD62" s="666"/>
      <c r="AE62" s="666"/>
      <c r="AF62" s="666"/>
      <c r="AG62" s="667"/>
    </row>
    <row r="63" spans="1:33" s="75" customFormat="1" ht="15.75" thickBot="1" x14ac:dyDescent="0.3">
      <c r="A63" s="919" t="s">
        <v>594</v>
      </c>
      <c r="B63" s="919" t="str">
        <f>VLOOKUP(A63, 'Country names'!$A$5:$C$53,3,FALSE)</f>
        <v>LVA</v>
      </c>
      <c r="C63" s="1998"/>
      <c r="D63" s="711"/>
      <c r="E63" s="712"/>
      <c r="F63" s="713"/>
      <c r="G63" s="713"/>
      <c r="H63" s="714"/>
      <c r="I63" s="712"/>
      <c r="J63" s="712"/>
      <c r="K63" s="712"/>
      <c r="L63" s="712"/>
      <c r="M63" s="712"/>
      <c r="N63" s="715"/>
      <c r="O63" s="711"/>
      <c r="P63" s="713"/>
      <c r="Q63" s="716"/>
      <c r="R63" s="717"/>
      <c r="S63" s="714"/>
      <c r="T63" s="712"/>
      <c r="U63" s="715"/>
      <c r="V63" s="711"/>
      <c r="W63" s="712"/>
      <c r="X63" s="715"/>
      <c r="Y63" s="711"/>
      <c r="Z63" s="712"/>
      <c r="AA63" s="712"/>
      <c r="AB63" s="715"/>
      <c r="AC63" s="675"/>
      <c r="AD63" s="676"/>
      <c r="AE63" s="676"/>
      <c r="AF63" s="676"/>
      <c r="AG63" s="677"/>
    </row>
    <row r="64" spans="1:33" s="78" customFormat="1" x14ac:dyDescent="0.25">
      <c r="A64" s="919" t="s">
        <v>594</v>
      </c>
      <c r="B64" s="919" t="str">
        <f>VLOOKUP(A64, 'Country names'!$A$5:$C$53,3,FALSE)</f>
        <v>LVA</v>
      </c>
      <c r="C64" s="1993" t="s">
        <v>85</v>
      </c>
      <c r="D64" s="79" t="s">
        <v>108</v>
      </c>
      <c r="E64" s="80"/>
      <c r="F64" s="81"/>
      <c r="G64" s="39"/>
      <c r="H64" s="40" t="s">
        <v>108</v>
      </c>
      <c r="I64" s="41"/>
      <c r="J64" s="42" t="s">
        <v>108</v>
      </c>
      <c r="K64" s="42" t="s">
        <v>108</v>
      </c>
      <c r="L64" s="42"/>
      <c r="M64" s="42"/>
      <c r="N64" s="43"/>
      <c r="O64" s="44"/>
      <c r="P64" s="45">
        <v>195</v>
      </c>
      <c r="Q64" s="46"/>
      <c r="R64" s="47" t="s">
        <v>86</v>
      </c>
      <c r="S64" s="48"/>
      <c r="T64" s="49" t="s">
        <v>108</v>
      </c>
      <c r="U64" s="50" t="s">
        <v>108</v>
      </c>
      <c r="V64" s="51" t="s">
        <v>420</v>
      </c>
      <c r="W64" s="49">
        <v>2</v>
      </c>
      <c r="X64" s="50">
        <v>6</v>
      </c>
      <c r="Y64" s="286">
        <v>0.2</v>
      </c>
      <c r="Z64" s="53"/>
      <c r="AA64" s="53"/>
      <c r="AB64" s="54"/>
      <c r="AC64" s="77"/>
    </row>
    <row r="65" spans="1:32" s="75" customFormat="1" ht="15.75" thickBot="1" x14ac:dyDescent="0.3">
      <c r="A65" s="919" t="s">
        <v>594</v>
      </c>
      <c r="B65" s="919" t="str">
        <f>VLOOKUP(A65, 'Country names'!$A$5:$C$53,3,FALSE)</f>
        <v>LVA</v>
      </c>
      <c r="C65" s="1990"/>
      <c r="D65" s="56"/>
      <c r="E65" s="57"/>
      <c r="F65" s="58"/>
      <c r="G65" s="58"/>
      <c r="H65" s="59"/>
      <c r="I65" s="60"/>
      <c r="J65" s="61"/>
      <c r="K65" s="61"/>
      <c r="L65" s="61"/>
      <c r="M65" s="61"/>
      <c r="N65" s="62"/>
      <c r="O65" s="63"/>
      <c r="P65" s="64"/>
      <c r="Q65" s="65"/>
      <c r="R65" s="66"/>
      <c r="S65" s="67"/>
      <c r="T65" s="68"/>
      <c r="U65" s="69"/>
      <c r="V65" s="70"/>
      <c r="W65" s="68"/>
      <c r="X65" s="69"/>
      <c r="Y65" s="71"/>
      <c r="Z65" s="72"/>
      <c r="AA65" s="72"/>
      <c r="AB65" s="73"/>
      <c r="AC65" s="74"/>
    </row>
    <row r="66" spans="1:32" s="78" customFormat="1" ht="15.75" thickTop="1" x14ac:dyDescent="0.25">
      <c r="A66" s="919" t="s">
        <v>594</v>
      </c>
      <c r="B66" s="919" t="str">
        <f>VLOOKUP(A66, 'Country names'!$A$5:$C$53,3,FALSE)</f>
        <v>LVA</v>
      </c>
      <c r="C66" s="1994" t="s">
        <v>87</v>
      </c>
      <c r="D66" s="79"/>
      <c r="E66" s="80"/>
      <c r="F66" s="81"/>
      <c r="G66" s="39"/>
      <c r="H66" s="40"/>
      <c r="I66" s="41"/>
      <c r="J66" s="42"/>
      <c r="K66" s="42"/>
      <c r="L66" s="42"/>
      <c r="M66" s="42"/>
      <c r="N66" s="43"/>
      <c r="O66" s="44"/>
      <c r="P66" s="45"/>
      <c r="Q66" s="46"/>
      <c r="R66" s="47" t="s">
        <v>421</v>
      </c>
      <c r="S66" s="48"/>
      <c r="T66" s="49"/>
      <c r="U66" s="50"/>
      <c r="V66" s="51"/>
      <c r="W66" s="49"/>
      <c r="X66" s="50"/>
      <c r="Y66" s="52"/>
      <c r="Z66" s="53"/>
      <c r="AA66" s="53"/>
      <c r="AB66" s="54"/>
      <c r="AC66" s="678" t="s">
        <v>404</v>
      </c>
      <c r="AD66" s="679"/>
      <c r="AE66" s="679"/>
      <c r="AF66" s="680"/>
    </row>
    <row r="67" spans="1:32" s="75" customFormat="1" ht="15.75" thickBot="1" x14ac:dyDescent="0.3">
      <c r="A67" s="919" t="s">
        <v>594</v>
      </c>
      <c r="B67" s="919" t="str">
        <f>VLOOKUP(A67, 'Country names'!$A$5:$C$53,3,FALSE)</f>
        <v>LVA</v>
      </c>
      <c r="C67" s="1995"/>
      <c r="D67" s="56"/>
      <c r="E67" s="57"/>
      <c r="F67" s="58"/>
      <c r="G67" s="58"/>
      <c r="H67" s="59"/>
      <c r="I67" s="60"/>
      <c r="J67" s="61"/>
      <c r="K67" s="61"/>
      <c r="L67" s="61"/>
      <c r="M67" s="61"/>
      <c r="N67" s="62"/>
      <c r="O67" s="63"/>
      <c r="P67" s="64"/>
      <c r="Q67" s="65"/>
      <c r="R67" s="66"/>
      <c r="S67" s="67"/>
      <c r="T67" s="68"/>
      <c r="U67" s="69"/>
      <c r="V67" s="70"/>
      <c r="W67" s="68"/>
      <c r="X67" s="69"/>
      <c r="Y67" s="71"/>
      <c r="Z67" s="72"/>
      <c r="AA67" s="72"/>
      <c r="AB67" s="73"/>
      <c r="AC67" s="681"/>
      <c r="AD67" s="682"/>
      <c r="AE67" s="682"/>
      <c r="AF67" s="683"/>
    </row>
    <row r="68" spans="1:32" s="78" customFormat="1" ht="15.75" thickTop="1" x14ac:dyDescent="0.25">
      <c r="A68" s="919" t="s">
        <v>594</v>
      </c>
      <c r="B68" s="919" t="str">
        <f>VLOOKUP(A68, 'Country names'!$A$5:$C$53,3,FALSE)</f>
        <v>LVA</v>
      </c>
      <c r="C68" s="1989" t="s">
        <v>88</v>
      </c>
      <c r="D68" s="79" t="s">
        <v>108</v>
      </c>
      <c r="E68" s="80"/>
      <c r="F68" s="81"/>
      <c r="G68" s="39"/>
      <c r="H68" s="40" t="s">
        <v>108</v>
      </c>
      <c r="I68" s="41" t="s">
        <v>108</v>
      </c>
      <c r="J68" s="42" t="s">
        <v>108</v>
      </c>
      <c r="K68" s="42"/>
      <c r="L68" s="42"/>
      <c r="M68" s="42"/>
      <c r="N68" s="43"/>
      <c r="O68" s="44"/>
      <c r="P68" s="45">
        <v>0</v>
      </c>
      <c r="Q68" s="46">
        <v>0</v>
      </c>
      <c r="R68" s="47" t="s">
        <v>89</v>
      </c>
      <c r="S68" s="48"/>
      <c r="T68" s="49" t="s">
        <v>108</v>
      </c>
      <c r="U68" s="50" t="s">
        <v>108</v>
      </c>
      <c r="V68" s="51"/>
      <c r="W68" s="49"/>
      <c r="X68" s="50"/>
      <c r="Y68" s="286">
        <v>1</v>
      </c>
      <c r="Z68" s="53"/>
      <c r="AA68" s="53"/>
      <c r="AB68" s="54"/>
      <c r="AC68" s="77"/>
    </row>
    <row r="69" spans="1:32" s="75" customFormat="1" ht="15.75" thickBot="1" x14ac:dyDescent="0.3">
      <c r="A69" s="919" t="s">
        <v>594</v>
      </c>
      <c r="B69" s="919" t="str">
        <f>VLOOKUP(A69, 'Country names'!$A$5:$C$53,3,FALSE)</f>
        <v>LVA</v>
      </c>
      <c r="C69" s="1990"/>
      <c r="D69" s="56"/>
      <c r="E69" s="57"/>
      <c r="F69" s="58"/>
      <c r="G69" s="58"/>
      <c r="H69" s="59"/>
      <c r="I69" s="60"/>
      <c r="J69" s="61"/>
      <c r="K69" s="61"/>
      <c r="L69" s="61"/>
      <c r="M69" s="61"/>
      <c r="N69" s="62"/>
      <c r="O69" s="63"/>
      <c r="P69" s="64"/>
      <c r="Q69" s="65"/>
      <c r="R69" s="66"/>
      <c r="S69" s="67"/>
      <c r="T69" s="68"/>
      <c r="U69" s="69"/>
      <c r="V69" s="70"/>
      <c r="W69" s="68"/>
      <c r="X69" s="69"/>
      <c r="Y69" s="71"/>
      <c r="Z69" s="72"/>
      <c r="AA69" s="72"/>
      <c r="AB69" s="73"/>
      <c r="AC69" s="74"/>
    </row>
    <row r="70" spans="1:32" s="78" customFormat="1" ht="15.75" thickTop="1" x14ac:dyDescent="0.25">
      <c r="A70" s="919" t="s">
        <v>594</v>
      </c>
      <c r="B70" s="919" t="str">
        <f>VLOOKUP(A70, 'Country names'!$A$5:$C$53,3,FALSE)</f>
        <v>LVA</v>
      </c>
      <c r="C70" s="1989" t="s">
        <v>90</v>
      </c>
      <c r="D70" s="79" t="s">
        <v>108</v>
      </c>
      <c r="E70" s="80"/>
      <c r="F70" s="81"/>
      <c r="G70" s="39"/>
      <c r="H70" s="40" t="s">
        <v>108</v>
      </c>
      <c r="I70" s="41"/>
      <c r="J70" s="42"/>
      <c r="K70" s="42"/>
      <c r="L70" s="42" t="s">
        <v>108</v>
      </c>
      <c r="M70" s="42"/>
      <c r="N70" s="43"/>
      <c r="O70" s="44">
        <v>0</v>
      </c>
      <c r="P70" s="45"/>
      <c r="Q70" s="46"/>
      <c r="R70" s="47" t="s">
        <v>326</v>
      </c>
      <c r="S70" s="48"/>
      <c r="T70" s="49" t="s">
        <v>108</v>
      </c>
      <c r="U70" s="50"/>
      <c r="V70" s="51"/>
      <c r="W70" s="49"/>
      <c r="X70" s="50"/>
      <c r="Y70" s="286">
        <v>1</v>
      </c>
      <c r="Z70" s="53"/>
      <c r="AA70" s="53"/>
      <c r="AB70" s="54"/>
      <c r="AC70" s="77"/>
    </row>
    <row r="71" spans="1:32" s="75" customFormat="1" ht="15.75" thickBot="1" x14ac:dyDescent="0.3">
      <c r="A71" s="919" t="s">
        <v>594</v>
      </c>
      <c r="B71" s="919" t="str">
        <f>VLOOKUP(A71, 'Country names'!$A$5:$C$53,3,FALSE)</f>
        <v>LVA</v>
      </c>
      <c r="C71" s="1990"/>
      <c r="D71" s="56"/>
      <c r="E71" s="57"/>
      <c r="F71" s="58"/>
      <c r="G71" s="58"/>
      <c r="H71" s="59"/>
      <c r="I71" s="60"/>
      <c r="J71" s="61"/>
      <c r="K71" s="61"/>
      <c r="L71" s="61"/>
      <c r="M71" s="61"/>
      <c r="N71" s="62"/>
      <c r="O71" s="63"/>
      <c r="P71" s="64"/>
      <c r="Q71" s="65"/>
      <c r="R71" s="66"/>
      <c r="S71" s="67"/>
      <c r="T71" s="68"/>
      <c r="U71" s="69"/>
      <c r="V71" s="70"/>
      <c r="W71" s="68"/>
      <c r="X71" s="69"/>
      <c r="Y71" s="71"/>
      <c r="Z71" s="72"/>
      <c r="AA71" s="72"/>
      <c r="AB71" s="73"/>
      <c r="AC71" s="74"/>
    </row>
    <row r="72" spans="1:32" s="78" customFormat="1" ht="15.75" thickTop="1" x14ac:dyDescent="0.25">
      <c r="A72" s="919" t="s">
        <v>594</v>
      </c>
      <c r="B72" s="919" t="str">
        <f>VLOOKUP(A72, 'Country names'!$A$5:$C$53,3,FALSE)</f>
        <v>LVA</v>
      </c>
      <c r="C72" s="1989" t="s">
        <v>91</v>
      </c>
      <c r="D72" s="79" t="s">
        <v>108</v>
      </c>
      <c r="E72" s="80"/>
      <c r="F72" s="81"/>
      <c r="G72" s="39"/>
      <c r="H72" s="40" t="s">
        <v>108</v>
      </c>
      <c r="I72" s="41"/>
      <c r="J72" s="42" t="s">
        <v>108</v>
      </c>
      <c r="K72" s="42" t="s">
        <v>108</v>
      </c>
      <c r="L72" s="42"/>
      <c r="M72" s="42"/>
      <c r="N72" s="43"/>
      <c r="O72" s="44"/>
      <c r="P72" s="45">
        <v>0</v>
      </c>
      <c r="Q72" s="46"/>
      <c r="R72" s="47" t="s">
        <v>92</v>
      </c>
      <c r="S72" s="48"/>
      <c r="T72" s="49"/>
      <c r="U72" s="50"/>
      <c r="V72" s="51"/>
      <c r="W72" s="49"/>
      <c r="X72" s="50"/>
      <c r="Y72" s="52"/>
      <c r="Z72" s="53"/>
      <c r="AA72" s="53"/>
      <c r="AB72" s="54"/>
      <c r="AC72" s="77"/>
    </row>
    <row r="73" spans="1:32" s="75" customFormat="1" ht="15.75" thickBot="1" x14ac:dyDescent="0.3">
      <c r="A73" s="919" t="s">
        <v>594</v>
      </c>
      <c r="B73" s="919" t="str">
        <f>VLOOKUP(A73, 'Country names'!$A$5:$C$53,3,FALSE)</f>
        <v>LVA</v>
      </c>
      <c r="C73" s="1990"/>
      <c r="D73" s="56"/>
      <c r="E73" s="57"/>
      <c r="F73" s="58"/>
      <c r="G73" s="58"/>
      <c r="H73" s="59"/>
      <c r="I73" s="60"/>
      <c r="J73" s="61"/>
      <c r="K73" s="61"/>
      <c r="L73" s="61"/>
      <c r="M73" s="61"/>
      <c r="N73" s="62"/>
      <c r="O73" s="63"/>
      <c r="P73" s="64"/>
      <c r="Q73" s="65"/>
      <c r="R73" s="66"/>
      <c r="S73" s="67"/>
      <c r="T73" s="68"/>
      <c r="U73" s="69"/>
      <c r="V73" s="70"/>
      <c r="W73" s="68"/>
      <c r="X73" s="69"/>
      <c r="Y73" s="71"/>
      <c r="Z73" s="72"/>
      <c r="AA73" s="72"/>
      <c r="AB73" s="73"/>
      <c r="AC73" s="74"/>
    </row>
    <row r="74" spans="1:32" s="78" customFormat="1" ht="15.75" thickTop="1" x14ac:dyDescent="0.25">
      <c r="A74" s="919" t="s">
        <v>594</v>
      </c>
      <c r="B74" s="919" t="str">
        <f>VLOOKUP(A74, 'Country names'!$A$5:$C$53,3,FALSE)</f>
        <v>LVA</v>
      </c>
      <c r="C74" s="1989" t="s">
        <v>93</v>
      </c>
      <c r="D74" s="79"/>
      <c r="E74" s="80"/>
      <c r="F74" s="81"/>
      <c r="G74" s="39"/>
      <c r="H74" s="40"/>
      <c r="I74" s="41"/>
      <c r="J74" s="42"/>
      <c r="K74" s="42"/>
      <c r="L74" s="42"/>
      <c r="M74" s="42"/>
      <c r="N74" s="43"/>
      <c r="O74" s="44"/>
      <c r="P74" s="45"/>
      <c r="Q74" s="46"/>
      <c r="R74" s="47"/>
      <c r="S74" s="48"/>
      <c r="T74" s="49"/>
      <c r="U74" s="50"/>
      <c r="V74" s="51"/>
      <c r="W74" s="49"/>
      <c r="X74" s="50"/>
      <c r="Y74" s="52"/>
      <c r="Z74" s="53"/>
      <c r="AA74" s="53"/>
      <c r="AB74" s="54"/>
      <c r="AC74" s="678" t="s">
        <v>404</v>
      </c>
      <c r="AD74" s="679"/>
      <c r="AE74" s="679"/>
      <c r="AF74" s="680"/>
    </row>
    <row r="75" spans="1:32" s="75" customFormat="1" ht="15.75" thickBot="1" x14ac:dyDescent="0.3">
      <c r="A75" s="919" t="s">
        <v>594</v>
      </c>
      <c r="B75" s="919" t="str">
        <f>VLOOKUP(A75, 'Country names'!$A$5:$C$53,3,FALSE)</f>
        <v>LVA</v>
      </c>
      <c r="C75" s="1990"/>
      <c r="D75" s="56"/>
      <c r="E75" s="57"/>
      <c r="F75" s="58"/>
      <c r="G75" s="58"/>
      <c r="H75" s="59"/>
      <c r="I75" s="60"/>
      <c r="J75" s="61"/>
      <c r="K75" s="61"/>
      <c r="L75" s="61"/>
      <c r="M75" s="61"/>
      <c r="N75" s="62"/>
      <c r="O75" s="63"/>
      <c r="P75" s="64"/>
      <c r="Q75" s="65"/>
      <c r="R75" s="66"/>
      <c r="S75" s="67"/>
      <c r="T75" s="68"/>
      <c r="U75" s="69"/>
      <c r="V75" s="70"/>
      <c r="W75" s="68"/>
      <c r="X75" s="69"/>
      <c r="Y75" s="71"/>
      <c r="Z75" s="72"/>
      <c r="AA75" s="72"/>
      <c r="AB75" s="73"/>
      <c r="AC75" s="681"/>
      <c r="AD75" s="682"/>
      <c r="AE75" s="682"/>
      <c r="AF75" s="683"/>
    </row>
    <row r="76" spans="1:32" s="78" customFormat="1" ht="15.75" thickTop="1" x14ac:dyDescent="0.25">
      <c r="A76" s="919" t="s">
        <v>594</v>
      </c>
      <c r="B76" s="919" t="str">
        <f>VLOOKUP(A76, 'Country names'!$A$5:$C$53,3,FALSE)</f>
        <v>LVA</v>
      </c>
      <c r="C76" s="1989" t="s">
        <v>94</v>
      </c>
      <c r="D76" s="79" t="s">
        <v>108</v>
      </c>
      <c r="E76" s="80"/>
      <c r="F76" s="81"/>
      <c r="G76" s="39"/>
      <c r="H76" s="40" t="s">
        <v>108</v>
      </c>
      <c r="I76" s="41"/>
      <c r="J76" s="42" t="s">
        <v>108</v>
      </c>
      <c r="K76" s="42" t="s">
        <v>108</v>
      </c>
      <c r="L76" s="42"/>
      <c r="M76" s="42"/>
      <c r="N76" s="43"/>
      <c r="O76" s="44"/>
      <c r="P76" s="45">
        <v>0</v>
      </c>
      <c r="Q76" s="46"/>
      <c r="R76" s="47" t="s">
        <v>92</v>
      </c>
      <c r="S76" s="48"/>
      <c r="T76" s="49" t="s">
        <v>108</v>
      </c>
      <c r="U76" s="50" t="s">
        <v>108</v>
      </c>
      <c r="V76" s="51"/>
      <c r="W76" s="49"/>
      <c r="X76" s="50"/>
      <c r="Y76" s="286">
        <v>1</v>
      </c>
      <c r="Z76" s="53"/>
      <c r="AA76" s="53"/>
      <c r="AB76" s="54"/>
      <c r="AC76" s="77"/>
    </row>
    <row r="77" spans="1:32" s="75" customFormat="1" ht="15.75" thickBot="1" x14ac:dyDescent="0.3">
      <c r="A77" s="919" t="s">
        <v>594</v>
      </c>
      <c r="B77" s="919" t="str">
        <f>VLOOKUP(A77, 'Country names'!$A$5:$C$53,3,FALSE)</f>
        <v>LVA</v>
      </c>
      <c r="C77" s="1990"/>
      <c r="D77" s="56"/>
      <c r="E77" s="57"/>
      <c r="F77" s="58"/>
      <c r="G77" s="58"/>
      <c r="H77" s="59"/>
      <c r="I77" s="60"/>
      <c r="J77" s="61"/>
      <c r="K77" s="61"/>
      <c r="L77" s="61"/>
      <c r="M77" s="61"/>
      <c r="N77" s="62"/>
      <c r="O77" s="63"/>
      <c r="P77" s="64"/>
      <c r="Q77" s="65"/>
      <c r="R77" s="66"/>
      <c r="S77" s="67"/>
      <c r="T77" s="68"/>
      <c r="U77" s="69"/>
      <c r="V77" s="70"/>
      <c r="W77" s="68"/>
      <c r="X77" s="69"/>
      <c r="Y77" s="71"/>
      <c r="Z77" s="72"/>
      <c r="AA77" s="72"/>
      <c r="AB77" s="73"/>
      <c r="AC77" s="74"/>
    </row>
    <row r="78" spans="1:32" s="78" customFormat="1" ht="15.75" thickTop="1" x14ac:dyDescent="0.25">
      <c r="A78" s="919" t="s">
        <v>594</v>
      </c>
      <c r="B78" s="919" t="str">
        <f>VLOOKUP(A78, 'Country names'!$A$5:$C$53,3,FALSE)</f>
        <v>LVA</v>
      </c>
      <c r="C78" s="1989" t="s">
        <v>95</v>
      </c>
      <c r="D78" s="79" t="s">
        <v>108</v>
      </c>
      <c r="E78" s="80"/>
      <c r="F78" s="81"/>
      <c r="G78" s="39"/>
      <c r="H78" s="40" t="s">
        <v>108</v>
      </c>
      <c r="I78" s="41"/>
      <c r="J78" s="42" t="s">
        <v>108</v>
      </c>
      <c r="K78" s="42" t="s">
        <v>108</v>
      </c>
      <c r="L78" s="42"/>
      <c r="M78" s="42"/>
      <c r="N78" s="43"/>
      <c r="O78" s="44"/>
      <c r="P78" s="45">
        <v>0</v>
      </c>
      <c r="Q78" s="46"/>
      <c r="R78" s="47" t="s">
        <v>422</v>
      </c>
      <c r="S78" s="48"/>
      <c r="T78" s="49"/>
      <c r="U78" s="50"/>
      <c r="V78" s="51"/>
      <c r="W78" s="49"/>
      <c r="X78" s="50"/>
      <c r="Y78" s="286">
        <v>1</v>
      </c>
      <c r="Z78" s="53"/>
      <c r="AA78" s="53"/>
      <c r="AB78" s="54"/>
      <c r="AC78" s="77"/>
    </row>
    <row r="79" spans="1:32" s="75" customFormat="1" ht="15.75" thickBot="1" x14ac:dyDescent="0.3">
      <c r="A79" s="919" t="s">
        <v>594</v>
      </c>
      <c r="B79" s="919" t="str">
        <f>VLOOKUP(A79, 'Country names'!$A$5:$C$53,3,FALSE)</f>
        <v>LVA</v>
      </c>
      <c r="C79" s="1990"/>
      <c r="D79" s="56"/>
      <c r="E79" s="57"/>
      <c r="F79" s="58"/>
      <c r="G79" s="58"/>
      <c r="H79" s="59"/>
      <c r="I79" s="60"/>
      <c r="J79" s="61"/>
      <c r="K79" s="61"/>
      <c r="L79" s="61"/>
      <c r="M79" s="61"/>
      <c r="N79" s="62"/>
      <c r="O79" s="63"/>
      <c r="P79" s="64"/>
      <c r="Q79" s="65"/>
      <c r="R79" s="66"/>
      <c r="S79" s="67"/>
      <c r="T79" s="68"/>
      <c r="U79" s="69"/>
      <c r="V79" s="70"/>
      <c r="W79" s="68"/>
      <c r="X79" s="69"/>
      <c r="Y79" s="71"/>
      <c r="Z79" s="72"/>
      <c r="AA79" s="72"/>
      <c r="AB79" s="73"/>
      <c r="AC79" s="74"/>
    </row>
    <row r="80" spans="1:32" s="78" customFormat="1" ht="15.75" thickTop="1" x14ac:dyDescent="0.25">
      <c r="A80" s="919" t="s">
        <v>594</v>
      </c>
      <c r="B80" s="919" t="str">
        <f>VLOOKUP(A80, 'Country names'!$A$5:$C$53,3,FALSE)</f>
        <v>LVA</v>
      </c>
      <c r="C80" s="1989" t="s">
        <v>97</v>
      </c>
      <c r="D80" s="79" t="s">
        <v>108</v>
      </c>
      <c r="E80" s="80"/>
      <c r="F80" s="81"/>
      <c r="G80" s="39"/>
      <c r="H80" s="40" t="s">
        <v>108</v>
      </c>
      <c r="I80" s="41"/>
      <c r="J80" s="42" t="s">
        <v>108</v>
      </c>
      <c r="K80" s="42"/>
      <c r="L80" s="42"/>
      <c r="M80" s="42"/>
      <c r="N80" s="43"/>
      <c r="O80" s="44"/>
      <c r="P80" s="45">
        <v>0</v>
      </c>
      <c r="Q80" s="46"/>
      <c r="R80" s="47" t="s">
        <v>98</v>
      </c>
      <c r="S80" s="48"/>
      <c r="T80" s="49"/>
      <c r="U80" s="50"/>
      <c r="V80" s="51"/>
      <c r="W80" s="49"/>
      <c r="X80" s="50"/>
      <c r="Y80" s="286">
        <v>1</v>
      </c>
      <c r="Z80" s="53"/>
      <c r="AA80" s="53"/>
      <c r="AB80" s="54"/>
      <c r="AC80" s="77"/>
    </row>
    <row r="81" spans="1:33" s="75" customFormat="1" ht="15.75" thickBot="1" x14ac:dyDescent="0.3">
      <c r="A81" s="919" t="s">
        <v>594</v>
      </c>
      <c r="B81" s="919" t="str">
        <f>VLOOKUP(A81, 'Country names'!$A$5:$C$53,3,FALSE)</f>
        <v>LVA</v>
      </c>
      <c r="C81" s="1990"/>
      <c r="D81" s="56"/>
      <c r="E81" s="57"/>
      <c r="F81" s="58"/>
      <c r="G81" s="58"/>
      <c r="H81" s="59"/>
      <c r="I81" s="60"/>
      <c r="J81" s="61"/>
      <c r="K81" s="61"/>
      <c r="L81" s="61"/>
      <c r="M81" s="61"/>
      <c r="N81" s="62"/>
      <c r="O81" s="63"/>
      <c r="P81" s="64"/>
      <c r="Q81" s="65"/>
      <c r="R81" s="66"/>
      <c r="S81" s="67"/>
      <c r="T81" s="68"/>
      <c r="U81" s="69"/>
      <c r="V81" s="70"/>
      <c r="W81" s="68"/>
      <c r="X81" s="69"/>
      <c r="Y81" s="71"/>
      <c r="Z81" s="72"/>
      <c r="AA81" s="72"/>
      <c r="AB81" s="73"/>
      <c r="AC81" s="74"/>
    </row>
    <row r="82" spans="1:33" s="78" customFormat="1" ht="15.75" customHeight="1" thickTop="1" x14ac:dyDescent="0.25">
      <c r="A82" s="919" t="s">
        <v>594</v>
      </c>
      <c r="B82" s="919" t="str">
        <f>VLOOKUP(A82, 'Country names'!$A$5:$C$53,3,FALSE)</f>
        <v>LVA</v>
      </c>
      <c r="C82" s="1994" t="s">
        <v>423</v>
      </c>
      <c r="D82" s="701"/>
      <c r="E82" s="702"/>
      <c r="F82" s="703"/>
      <c r="G82" s="704"/>
      <c r="H82" s="705"/>
      <c r="I82" s="706"/>
      <c r="J82" s="706"/>
      <c r="K82" s="706"/>
      <c r="L82" s="706"/>
      <c r="M82" s="706"/>
      <c r="N82" s="707"/>
      <c r="O82" s="708"/>
      <c r="P82" s="704"/>
      <c r="Q82" s="709"/>
      <c r="R82" s="710" t="s">
        <v>98</v>
      </c>
      <c r="S82" s="705"/>
      <c r="T82" s="706"/>
      <c r="U82" s="707"/>
      <c r="V82" s="708"/>
      <c r="W82" s="706"/>
      <c r="X82" s="707"/>
      <c r="Y82" s="708"/>
      <c r="Z82" s="706"/>
      <c r="AA82" s="706" t="s">
        <v>108</v>
      </c>
      <c r="AB82" s="707"/>
      <c r="AC82" s="665" t="s">
        <v>424</v>
      </c>
      <c r="AD82" s="666"/>
      <c r="AE82" s="666"/>
      <c r="AF82" s="666"/>
      <c r="AG82" s="667"/>
    </row>
    <row r="83" spans="1:33" s="75" customFormat="1" ht="15.75" thickBot="1" x14ac:dyDescent="0.3">
      <c r="A83" s="919" t="s">
        <v>594</v>
      </c>
      <c r="B83" s="919" t="str">
        <f>VLOOKUP(A83, 'Country names'!$A$5:$C$53,3,FALSE)</f>
        <v>LVA</v>
      </c>
      <c r="C83" s="1995"/>
      <c r="D83" s="711"/>
      <c r="E83" s="712"/>
      <c r="F83" s="713"/>
      <c r="G83" s="713"/>
      <c r="H83" s="714"/>
      <c r="I83" s="712"/>
      <c r="J83" s="712"/>
      <c r="K83" s="712"/>
      <c r="L83" s="712"/>
      <c r="M83" s="712"/>
      <c r="N83" s="715"/>
      <c r="O83" s="711"/>
      <c r="P83" s="713"/>
      <c r="Q83" s="716"/>
      <c r="R83" s="717"/>
      <c r="S83" s="714"/>
      <c r="T83" s="712"/>
      <c r="U83" s="715"/>
      <c r="V83" s="711"/>
      <c r="W83" s="712"/>
      <c r="X83" s="715"/>
      <c r="Y83" s="711"/>
      <c r="Z83" s="712"/>
      <c r="AA83" s="712"/>
      <c r="AB83" s="715"/>
      <c r="AC83" s="675"/>
      <c r="AD83" s="676"/>
      <c r="AE83" s="676"/>
      <c r="AF83" s="676"/>
      <c r="AG83" s="677"/>
    </row>
    <row r="84" spans="1:33" s="78" customFormat="1" ht="15.75" thickTop="1" x14ac:dyDescent="0.25">
      <c r="A84" s="919" t="s">
        <v>594</v>
      </c>
      <c r="B84" s="919" t="str">
        <f>VLOOKUP(A84, 'Country names'!$A$5:$C$53,3,FALSE)</f>
        <v>LVA</v>
      </c>
      <c r="C84" s="1989" t="s">
        <v>425</v>
      </c>
      <c r="D84" s="79"/>
      <c r="E84" s="80"/>
      <c r="F84" s="81"/>
      <c r="G84" s="39"/>
      <c r="H84" s="40"/>
      <c r="I84" s="41"/>
      <c r="J84" s="42"/>
      <c r="K84" s="42"/>
      <c r="L84" s="42"/>
      <c r="M84" s="42"/>
      <c r="N84" s="43"/>
      <c r="O84" s="44"/>
      <c r="P84" s="45"/>
      <c r="Q84" s="46"/>
      <c r="R84" s="47"/>
      <c r="S84" s="48"/>
      <c r="T84" s="49"/>
      <c r="U84" s="50"/>
      <c r="V84" s="51"/>
      <c r="W84" s="49"/>
      <c r="X84" s="50"/>
      <c r="Y84" s="52"/>
      <c r="Z84" s="53"/>
      <c r="AA84" s="53" t="s">
        <v>108</v>
      </c>
      <c r="AB84" s="54"/>
      <c r="AC84" s="77"/>
    </row>
    <row r="85" spans="1:33" s="75" customFormat="1" ht="15.75" thickBot="1" x14ac:dyDescent="0.3">
      <c r="A85" s="919" t="s">
        <v>594</v>
      </c>
      <c r="B85" s="919" t="str">
        <f>VLOOKUP(A85, 'Country names'!$A$5:$C$53,3,FALSE)</f>
        <v>LVA</v>
      </c>
      <c r="C85" s="1990"/>
      <c r="D85" s="56"/>
      <c r="E85" s="57"/>
      <c r="F85" s="58"/>
      <c r="G85" s="58"/>
      <c r="H85" s="59"/>
      <c r="I85" s="60"/>
      <c r="J85" s="61"/>
      <c r="K85" s="61"/>
      <c r="L85" s="61"/>
      <c r="M85" s="61"/>
      <c r="N85" s="62"/>
      <c r="O85" s="63"/>
      <c r="P85" s="64"/>
      <c r="Q85" s="65"/>
      <c r="R85" s="66"/>
      <c r="S85" s="67"/>
      <c r="T85" s="68"/>
      <c r="U85" s="69"/>
      <c r="V85" s="70"/>
      <c r="W85" s="68"/>
      <c r="X85" s="69"/>
      <c r="Y85" s="71"/>
      <c r="Z85" s="72"/>
      <c r="AA85" s="72"/>
      <c r="AB85" s="73"/>
      <c r="AC85" s="74"/>
    </row>
    <row r="86" spans="1:33" s="78" customFormat="1" ht="15.75" thickTop="1" x14ac:dyDescent="0.25">
      <c r="A86" s="919" t="s">
        <v>594</v>
      </c>
      <c r="B86" s="919" t="str">
        <f>VLOOKUP(A86, 'Country names'!$A$5:$C$53,3,FALSE)</f>
        <v>LVA</v>
      </c>
      <c r="C86" s="1989" t="s">
        <v>426</v>
      </c>
      <c r="D86" s="79" t="s">
        <v>108</v>
      </c>
      <c r="E86" s="80"/>
      <c r="F86" s="81"/>
      <c r="G86" s="39"/>
      <c r="H86" s="40" t="s">
        <v>108</v>
      </c>
      <c r="I86" s="41"/>
      <c r="J86" s="42" t="s">
        <v>108</v>
      </c>
      <c r="K86" s="42" t="s">
        <v>108</v>
      </c>
      <c r="L86" s="42"/>
      <c r="M86" s="42"/>
      <c r="N86" s="43"/>
      <c r="O86" s="44"/>
      <c r="P86" s="45">
        <v>14</v>
      </c>
      <c r="Q86" s="46"/>
      <c r="R86" s="47" t="s">
        <v>103</v>
      </c>
      <c r="S86" s="48"/>
      <c r="T86" s="49"/>
      <c r="U86" s="50" t="s">
        <v>108</v>
      </c>
      <c r="V86" s="51" t="s">
        <v>427</v>
      </c>
      <c r="W86" s="49">
        <v>1</v>
      </c>
      <c r="X86" s="50">
        <v>3</v>
      </c>
      <c r="Y86" s="286">
        <v>5</v>
      </c>
      <c r="Z86" s="53"/>
      <c r="AA86" s="53"/>
      <c r="AB86" s="54"/>
      <c r="AC86" s="77"/>
    </row>
    <row r="87" spans="1:33" s="75" customFormat="1" ht="15.75" thickBot="1" x14ac:dyDescent="0.3">
      <c r="A87" s="919" t="s">
        <v>594</v>
      </c>
      <c r="B87" s="919" t="str">
        <f>VLOOKUP(A87, 'Country names'!$A$5:$C$53,3,FALSE)</f>
        <v>LVA</v>
      </c>
      <c r="C87" s="1990"/>
      <c r="D87" s="56"/>
      <c r="E87" s="57"/>
      <c r="F87" s="58"/>
      <c r="G87" s="58"/>
      <c r="H87" s="59"/>
      <c r="I87" s="60"/>
      <c r="J87" s="61"/>
      <c r="K87" s="61"/>
      <c r="L87" s="61"/>
      <c r="M87" s="61"/>
      <c r="N87" s="62"/>
      <c r="O87" s="63"/>
      <c r="P87" s="64"/>
      <c r="Q87" s="65"/>
      <c r="R87" s="66"/>
      <c r="S87" s="67"/>
      <c r="T87" s="68"/>
      <c r="U87" s="69"/>
      <c r="V87" s="70"/>
      <c r="W87" s="68"/>
      <c r="X87" s="69"/>
      <c r="Y87" s="71"/>
      <c r="Z87" s="72"/>
      <c r="AA87" s="72"/>
      <c r="AB87" s="73"/>
      <c r="AC87" s="74"/>
    </row>
    <row r="88" spans="1:33" s="78" customFormat="1" ht="15.75" thickTop="1" x14ac:dyDescent="0.25">
      <c r="A88" s="919" t="s">
        <v>594</v>
      </c>
      <c r="B88" s="919" t="str">
        <f>VLOOKUP(A88, 'Country names'!$A$5:$C$53,3,FALSE)</f>
        <v>LVA</v>
      </c>
      <c r="C88" s="1985" t="s">
        <v>104</v>
      </c>
      <c r="D88" s="79"/>
      <c r="E88" s="80"/>
      <c r="F88" s="81"/>
      <c r="G88" s="39"/>
      <c r="H88" s="40"/>
      <c r="I88" s="41"/>
      <c r="J88" s="42"/>
      <c r="K88" s="42"/>
      <c r="L88" s="42"/>
      <c r="M88" s="42"/>
      <c r="N88" s="43"/>
      <c r="O88" s="44"/>
      <c r="P88" s="45"/>
      <c r="Q88" s="46"/>
      <c r="R88" s="47"/>
      <c r="S88" s="48"/>
      <c r="T88" s="49"/>
      <c r="U88" s="50"/>
      <c r="V88" s="51"/>
      <c r="W88" s="49"/>
      <c r="X88" s="50"/>
      <c r="Y88" s="52"/>
      <c r="Z88" s="53"/>
      <c r="AA88" s="53"/>
      <c r="AB88" s="54"/>
      <c r="AC88" s="77"/>
    </row>
    <row r="89" spans="1:33" s="75" customFormat="1" ht="15.75" thickBot="1" x14ac:dyDescent="0.3">
      <c r="A89" s="919"/>
      <c r="B89" s="919"/>
      <c r="C89" s="1984"/>
      <c r="D89" s="56"/>
      <c r="E89" s="57"/>
      <c r="F89" s="58"/>
      <c r="G89" s="58"/>
      <c r="H89" s="59"/>
      <c r="I89" s="60"/>
      <c r="J89" s="61"/>
      <c r="K89" s="61"/>
      <c r="L89" s="61"/>
      <c r="M89" s="61"/>
      <c r="N89" s="62"/>
      <c r="O89" s="63"/>
      <c r="P89" s="64"/>
      <c r="Q89" s="65"/>
      <c r="R89" s="66"/>
      <c r="S89" s="67"/>
      <c r="T89" s="68"/>
      <c r="U89" s="69"/>
      <c r="V89" s="70"/>
      <c r="W89" s="68"/>
      <c r="X89" s="69"/>
      <c r="Y89" s="71"/>
      <c r="Z89" s="72"/>
      <c r="AA89" s="72"/>
      <c r="AB89" s="73"/>
      <c r="AC89" s="74"/>
    </row>
    <row r="90" spans="1:33" s="78" customFormat="1" x14ac:dyDescent="0.25">
      <c r="A90" s="919"/>
      <c r="B90" s="919"/>
      <c r="C90" s="87"/>
      <c r="D90" s="37"/>
      <c r="E90" s="38"/>
      <c r="F90" s="39"/>
      <c r="G90" s="39"/>
      <c r="H90" s="40"/>
      <c r="I90" s="41"/>
      <c r="J90" s="42"/>
      <c r="K90" s="42"/>
      <c r="L90" s="42"/>
      <c r="M90" s="42"/>
      <c r="N90" s="43"/>
      <c r="O90" s="44"/>
      <c r="P90" s="45"/>
      <c r="Q90" s="46"/>
      <c r="R90" s="47"/>
      <c r="S90" s="48"/>
      <c r="T90" s="49"/>
      <c r="U90" s="50"/>
      <c r="V90" s="51"/>
      <c r="W90" s="49"/>
      <c r="X90" s="50"/>
      <c r="Y90" s="52"/>
      <c r="Z90" s="53"/>
      <c r="AA90" s="53"/>
      <c r="AB90" s="54"/>
      <c r="AC90" s="77"/>
    </row>
    <row r="91" spans="1:33" x14ac:dyDescent="0.25">
      <c r="A91" s="919"/>
      <c r="B91" s="919"/>
      <c r="C91" s="88"/>
      <c r="D91" s="89"/>
      <c r="E91" s="90"/>
      <c r="F91" s="91"/>
      <c r="G91" s="92"/>
      <c r="H91" s="93"/>
      <c r="N91" s="96"/>
      <c r="O91" s="97"/>
      <c r="P91" s="98"/>
      <c r="Q91" s="99"/>
      <c r="R91" s="100"/>
      <c r="S91" s="101"/>
      <c r="U91" s="103"/>
      <c r="V91" s="104"/>
      <c r="X91" s="103"/>
      <c r="Y91" s="105"/>
      <c r="AB91" s="107"/>
      <c r="AC91" s="2"/>
    </row>
    <row r="92" spans="1:33" x14ac:dyDescent="0.25">
      <c r="A92" s="919"/>
      <c r="B92" s="919"/>
      <c r="C92" s="88"/>
      <c r="D92" s="108"/>
      <c r="F92" s="92"/>
      <c r="G92" s="92"/>
      <c r="H92" s="93"/>
      <c r="N92" s="96"/>
      <c r="O92" s="110"/>
      <c r="P92" s="111"/>
      <c r="Q92" s="112"/>
      <c r="R92" s="100"/>
      <c r="S92" s="113"/>
      <c r="T92" s="114"/>
      <c r="U92" s="115"/>
      <c r="V92" s="104"/>
      <c r="X92" s="103"/>
      <c r="Y92" s="105"/>
      <c r="AB92" s="107"/>
      <c r="AC92" s="2"/>
    </row>
    <row r="93" spans="1:33" x14ac:dyDescent="0.25">
      <c r="A93" s="919"/>
      <c r="B93" s="919"/>
      <c r="C93" s="88"/>
      <c r="D93" s="108"/>
      <c r="F93" s="92"/>
      <c r="G93" s="92"/>
      <c r="H93" s="93"/>
      <c r="N93" s="96"/>
      <c r="O93" s="97"/>
      <c r="P93" s="98"/>
      <c r="Q93" s="99"/>
      <c r="R93" s="100"/>
      <c r="S93" s="101"/>
      <c r="U93" s="103"/>
      <c r="V93" s="104"/>
      <c r="X93" s="103"/>
      <c r="Y93" s="105"/>
      <c r="AB93" s="107"/>
      <c r="AC93" s="2"/>
    </row>
    <row r="94" spans="1:33" x14ac:dyDescent="0.25">
      <c r="A94" s="919"/>
      <c r="B94" s="919"/>
      <c r="C94" s="88"/>
      <c r="D94" s="108"/>
      <c r="F94" s="92"/>
      <c r="G94" s="92"/>
      <c r="H94" s="93"/>
      <c r="N94" s="96"/>
      <c r="O94" s="97"/>
      <c r="P94" s="98"/>
      <c r="Q94" s="99"/>
      <c r="R94" s="100"/>
      <c r="S94" s="101"/>
      <c r="U94" s="103"/>
      <c r="V94" s="104"/>
      <c r="X94" s="103"/>
      <c r="Y94" s="105"/>
      <c r="AB94" s="107"/>
      <c r="AC94" s="2"/>
    </row>
    <row r="95" spans="1:33" x14ac:dyDescent="0.25">
      <c r="A95" s="919"/>
      <c r="B95" s="919"/>
      <c r="C95" s="88"/>
      <c r="D95" s="108"/>
      <c r="F95" s="92"/>
      <c r="G95" s="92"/>
      <c r="H95" s="93"/>
      <c r="N95" s="96"/>
      <c r="O95" s="97"/>
      <c r="P95" s="98"/>
      <c r="Q95" s="99"/>
      <c r="R95" s="100"/>
      <c r="S95" s="101"/>
      <c r="U95" s="103"/>
      <c r="V95" s="104"/>
      <c r="X95" s="103"/>
      <c r="Y95" s="105"/>
      <c r="AB95" s="107"/>
      <c r="AC95" s="2"/>
    </row>
    <row r="96" spans="1:33" x14ac:dyDescent="0.25">
      <c r="A96" s="919"/>
      <c r="B96" s="919"/>
      <c r="C96" s="88"/>
      <c r="D96" s="108"/>
      <c r="F96" s="92"/>
      <c r="G96" s="92"/>
      <c r="H96" s="93"/>
      <c r="N96" s="96"/>
      <c r="O96" s="97"/>
      <c r="P96" s="98"/>
      <c r="Q96" s="99"/>
      <c r="R96" s="100"/>
      <c r="S96" s="101"/>
      <c r="U96" s="103"/>
      <c r="V96" s="104"/>
      <c r="X96" s="103"/>
      <c r="Y96" s="105"/>
      <c r="AB96" s="107"/>
      <c r="AC96" s="2"/>
    </row>
    <row r="97" spans="1:29" x14ac:dyDescent="0.25">
      <c r="A97" s="919"/>
      <c r="B97" s="919"/>
      <c r="C97" s="88"/>
      <c r="D97" s="108"/>
      <c r="F97" s="92"/>
      <c r="G97" s="92"/>
      <c r="H97" s="93"/>
      <c r="N97" s="96"/>
      <c r="O97" s="97"/>
      <c r="P97" s="98"/>
      <c r="Q97" s="99"/>
      <c r="R97" s="100"/>
      <c r="S97" s="101"/>
      <c r="U97" s="103"/>
      <c r="V97" s="104"/>
      <c r="X97" s="103"/>
      <c r="Y97" s="105"/>
      <c r="AB97" s="107"/>
      <c r="AC97" s="2"/>
    </row>
    <row r="98" spans="1:29" x14ac:dyDescent="0.25">
      <c r="A98" s="919"/>
      <c r="B98" s="919"/>
      <c r="C98" s="88"/>
      <c r="D98" s="108"/>
      <c r="F98" s="92"/>
      <c r="G98" s="92"/>
      <c r="H98" s="93"/>
      <c r="N98" s="96"/>
      <c r="O98" s="97"/>
      <c r="P98" s="98"/>
      <c r="Q98" s="99"/>
      <c r="R98" s="100"/>
      <c r="S98" s="101"/>
      <c r="U98" s="103"/>
      <c r="V98" s="104"/>
      <c r="X98" s="103"/>
      <c r="Y98" s="105"/>
      <c r="AB98" s="107"/>
      <c r="AC98" s="2"/>
    </row>
    <row r="99" spans="1:29" x14ac:dyDescent="0.25">
      <c r="A99" s="919"/>
      <c r="B99" s="919"/>
      <c r="C99" s="88"/>
      <c r="D99" s="108"/>
      <c r="F99" s="92"/>
      <c r="G99" s="92"/>
      <c r="H99" s="93"/>
      <c r="N99" s="96"/>
      <c r="O99" s="97"/>
      <c r="P99" s="98"/>
      <c r="Q99" s="99"/>
      <c r="R99" s="100"/>
      <c r="S99" s="101"/>
      <c r="U99" s="103"/>
      <c r="V99" s="104"/>
      <c r="X99" s="103"/>
      <c r="Y99" s="105"/>
      <c r="AB99" s="107"/>
      <c r="AC99" s="2"/>
    </row>
    <row r="100" spans="1:29" x14ac:dyDescent="0.25">
      <c r="A100" s="919"/>
      <c r="B100" s="919"/>
      <c r="C100" s="88"/>
      <c r="D100" s="108"/>
      <c r="F100" s="92"/>
      <c r="G100" s="92"/>
      <c r="H100" s="93"/>
      <c r="N100" s="96"/>
      <c r="O100" s="97"/>
      <c r="P100" s="98"/>
      <c r="Q100" s="99"/>
      <c r="R100" s="100"/>
      <c r="S100" s="101"/>
      <c r="U100" s="103"/>
      <c r="V100" s="104"/>
      <c r="X100" s="103"/>
      <c r="Y100" s="105"/>
      <c r="AB100" s="107"/>
      <c r="AC100" s="2"/>
    </row>
    <row r="101" spans="1:29" x14ac:dyDescent="0.25">
      <c r="A101" s="919"/>
      <c r="B101" s="919"/>
      <c r="C101" s="88"/>
      <c r="D101" s="108"/>
      <c r="F101" s="92"/>
      <c r="G101" s="92"/>
      <c r="H101" s="93"/>
      <c r="N101" s="96"/>
      <c r="O101" s="97"/>
      <c r="P101" s="98"/>
      <c r="Q101" s="99"/>
      <c r="R101" s="100"/>
      <c r="S101" s="101"/>
      <c r="U101" s="103"/>
      <c r="V101" s="104"/>
      <c r="X101" s="103"/>
      <c r="Y101" s="105"/>
      <c r="AB101" s="107"/>
      <c r="AC101" s="2"/>
    </row>
    <row r="102" spans="1:29" x14ac:dyDescent="0.25">
      <c r="A102" s="919"/>
      <c r="B102" s="919"/>
      <c r="C102" s="88"/>
      <c r="D102" s="108"/>
      <c r="F102" s="92"/>
      <c r="G102" s="92"/>
      <c r="H102" s="93"/>
      <c r="N102" s="96"/>
      <c r="O102" s="97"/>
      <c r="P102" s="98"/>
      <c r="Q102" s="99"/>
      <c r="R102" s="100"/>
      <c r="S102" s="101"/>
      <c r="U102" s="103"/>
      <c r="V102" s="104"/>
      <c r="X102" s="103"/>
      <c r="Y102" s="105"/>
      <c r="AB102" s="107"/>
      <c r="AC102" s="2"/>
    </row>
    <row r="103" spans="1:29" x14ac:dyDescent="0.25">
      <c r="A103" s="919"/>
      <c r="B103" s="919"/>
      <c r="C103" s="88"/>
      <c r="D103" s="108"/>
      <c r="F103" s="92"/>
      <c r="G103" s="92"/>
      <c r="H103" s="93"/>
      <c r="N103" s="96"/>
      <c r="O103" s="97"/>
      <c r="P103" s="98"/>
      <c r="Q103" s="99"/>
      <c r="R103" s="100"/>
      <c r="S103" s="101"/>
      <c r="U103" s="103"/>
      <c r="V103" s="104"/>
      <c r="X103" s="103"/>
      <c r="Y103" s="105"/>
      <c r="AB103" s="107"/>
      <c r="AC103" s="2"/>
    </row>
    <row r="104" spans="1:29" x14ac:dyDescent="0.25">
      <c r="A104" s="919"/>
      <c r="B104" s="919"/>
      <c r="C104" s="88"/>
      <c r="D104" s="108"/>
      <c r="F104" s="92"/>
      <c r="G104" s="92"/>
      <c r="H104" s="93"/>
      <c r="N104" s="96"/>
      <c r="O104" s="97"/>
      <c r="P104" s="98"/>
      <c r="Q104" s="99"/>
      <c r="R104" s="100"/>
      <c r="S104" s="101"/>
      <c r="U104" s="103"/>
      <c r="V104" s="104"/>
      <c r="X104" s="103"/>
      <c r="Y104" s="105"/>
      <c r="AB104" s="107"/>
      <c r="AC104" s="2"/>
    </row>
    <row r="105" spans="1:29" x14ac:dyDescent="0.25">
      <c r="A105" s="919"/>
      <c r="B105" s="919"/>
      <c r="C105" s="88"/>
      <c r="D105" s="108"/>
      <c r="F105" s="92"/>
      <c r="G105" s="92"/>
      <c r="H105" s="93"/>
      <c r="N105" s="96"/>
      <c r="O105" s="97"/>
      <c r="P105" s="98"/>
      <c r="Q105" s="99"/>
      <c r="R105" s="100"/>
      <c r="S105" s="101"/>
      <c r="U105" s="103"/>
      <c r="V105" s="104"/>
      <c r="X105" s="103"/>
      <c r="Y105" s="105"/>
      <c r="AB105" s="107"/>
      <c r="AC105" s="2"/>
    </row>
    <row r="106" spans="1:29" x14ac:dyDescent="0.25">
      <c r="A106" s="919"/>
      <c r="B106" s="919"/>
      <c r="C106" s="88"/>
      <c r="D106" s="108"/>
      <c r="F106" s="92"/>
      <c r="G106" s="92"/>
      <c r="H106" s="93"/>
      <c r="N106" s="96"/>
      <c r="O106" s="97"/>
      <c r="P106" s="98"/>
      <c r="Q106" s="99"/>
      <c r="R106" s="100"/>
      <c r="S106" s="101"/>
      <c r="U106" s="103"/>
      <c r="V106" s="104"/>
      <c r="X106" s="103"/>
      <c r="Y106" s="105"/>
      <c r="AB106" s="107"/>
      <c r="AC106" s="2"/>
    </row>
    <row r="107" spans="1:29" x14ac:dyDescent="0.25">
      <c r="A107" s="919"/>
      <c r="B107" s="919"/>
      <c r="C107" s="88"/>
      <c r="D107" s="108"/>
      <c r="F107" s="92"/>
      <c r="G107" s="92"/>
      <c r="H107" s="93"/>
      <c r="N107" s="96"/>
      <c r="O107" s="97"/>
      <c r="P107" s="98"/>
      <c r="Q107" s="99"/>
      <c r="R107" s="100"/>
      <c r="S107" s="101"/>
      <c r="U107" s="103"/>
      <c r="V107" s="104"/>
      <c r="X107" s="103"/>
      <c r="Y107" s="105"/>
      <c r="AB107" s="107"/>
      <c r="AC107" s="2"/>
    </row>
    <row r="108" spans="1:29" x14ac:dyDescent="0.25">
      <c r="A108" s="919"/>
      <c r="B108" s="919"/>
      <c r="C108" s="88"/>
      <c r="D108" s="108"/>
      <c r="F108" s="92"/>
      <c r="G108" s="92"/>
      <c r="H108" s="93"/>
      <c r="N108" s="96"/>
      <c r="O108" s="97"/>
      <c r="P108" s="98"/>
      <c r="Q108" s="99"/>
      <c r="R108" s="100"/>
      <c r="S108" s="101"/>
      <c r="U108" s="103"/>
      <c r="V108" s="104"/>
      <c r="X108" s="103"/>
      <c r="Y108" s="105"/>
      <c r="AB108" s="107"/>
      <c r="AC108" s="2"/>
    </row>
    <row r="109" spans="1:29" x14ac:dyDescent="0.25">
      <c r="A109" s="919"/>
      <c r="B109" s="919"/>
      <c r="C109" s="88"/>
      <c r="D109" s="108"/>
      <c r="F109" s="92"/>
      <c r="G109" s="92"/>
      <c r="H109" s="93"/>
      <c r="N109" s="96"/>
      <c r="O109" s="97"/>
      <c r="P109" s="98"/>
      <c r="Q109" s="99"/>
      <c r="R109" s="100"/>
      <c r="S109" s="101"/>
      <c r="U109" s="103"/>
      <c r="V109" s="104"/>
      <c r="X109" s="103"/>
      <c r="Y109" s="105"/>
      <c r="AB109" s="107"/>
      <c r="AC109" s="2"/>
    </row>
    <row r="110" spans="1:29" x14ac:dyDescent="0.25">
      <c r="A110" s="919"/>
      <c r="B110" s="919"/>
      <c r="C110" s="88"/>
      <c r="D110" s="108"/>
      <c r="F110" s="92"/>
      <c r="G110" s="92"/>
      <c r="H110" s="93"/>
      <c r="N110" s="96"/>
      <c r="O110" s="97"/>
      <c r="P110" s="98"/>
      <c r="Q110" s="99"/>
      <c r="R110" s="100"/>
      <c r="S110" s="101"/>
      <c r="U110" s="103"/>
      <c r="V110" s="104"/>
      <c r="X110" s="103"/>
      <c r="Y110" s="105"/>
      <c r="AB110" s="107"/>
      <c r="AC110" s="2"/>
    </row>
    <row r="111" spans="1:29" x14ac:dyDescent="0.25">
      <c r="A111" s="919"/>
      <c r="B111" s="919"/>
      <c r="C111" s="88"/>
      <c r="D111" s="108"/>
      <c r="F111" s="92"/>
      <c r="G111" s="92"/>
      <c r="H111" s="93"/>
      <c r="N111" s="96"/>
      <c r="O111" s="97"/>
      <c r="P111" s="98"/>
      <c r="Q111" s="99"/>
      <c r="R111" s="100"/>
      <c r="S111" s="101"/>
      <c r="U111" s="103"/>
      <c r="V111" s="104"/>
      <c r="X111" s="103"/>
      <c r="Y111" s="105"/>
      <c r="AB111" s="107"/>
      <c r="AC111" s="2"/>
    </row>
    <row r="112" spans="1:29" x14ac:dyDescent="0.25">
      <c r="A112" s="919"/>
      <c r="B112" s="919"/>
      <c r="H112" s="41"/>
      <c r="I112" s="41"/>
      <c r="J112" s="42"/>
      <c r="K112" s="42"/>
      <c r="L112" s="42"/>
      <c r="M112" s="42"/>
      <c r="N112" s="42"/>
      <c r="Q112" s="117"/>
      <c r="S112" s="49"/>
      <c r="T112" s="49"/>
      <c r="U112" s="49"/>
      <c r="V112" s="49"/>
      <c r="W112" s="49"/>
      <c r="X112" s="49"/>
    </row>
    <row r="113" spans="1:2" x14ac:dyDescent="0.25">
      <c r="A113" s="919"/>
      <c r="B113" s="919"/>
    </row>
    <row r="114" spans="1:2" x14ac:dyDescent="0.25">
      <c r="A114" s="919"/>
      <c r="B114" s="919"/>
    </row>
    <row r="115" spans="1:2" x14ac:dyDescent="0.25">
      <c r="A115" s="919"/>
      <c r="B115" s="919"/>
    </row>
    <row r="116" spans="1:2" x14ac:dyDescent="0.25">
      <c r="A116" s="919"/>
      <c r="B116" s="919"/>
    </row>
    <row r="117" spans="1:2" x14ac:dyDescent="0.25">
      <c r="A117" s="919"/>
      <c r="B117" s="919"/>
    </row>
    <row r="118" spans="1:2" x14ac:dyDescent="0.25">
      <c r="A118" s="919"/>
      <c r="B118" s="919"/>
    </row>
    <row r="119" spans="1:2" x14ac:dyDescent="0.25">
      <c r="A119" s="919"/>
      <c r="B119" s="919"/>
    </row>
    <row r="120" spans="1:2" x14ac:dyDescent="0.25">
      <c r="A120" s="919"/>
      <c r="B120" s="919"/>
    </row>
    <row r="121" spans="1:2" x14ac:dyDescent="0.25">
      <c r="A121" s="919"/>
      <c r="B121" s="919"/>
    </row>
    <row r="122" spans="1:2" x14ac:dyDescent="0.25">
      <c r="A122" s="919"/>
      <c r="B122" s="919"/>
    </row>
    <row r="123" spans="1:2" x14ac:dyDescent="0.25">
      <c r="A123" s="919"/>
      <c r="B123" s="919"/>
    </row>
    <row r="124" spans="1:2" x14ac:dyDescent="0.25">
      <c r="A124" s="919"/>
      <c r="B124" s="919"/>
    </row>
    <row r="125" spans="1:2" x14ac:dyDescent="0.25">
      <c r="A125" s="919"/>
      <c r="B125" s="919"/>
    </row>
    <row r="126" spans="1:2" x14ac:dyDescent="0.25">
      <c r="A126" s="919"/>
      <c r="B126" s="919"/>
    </row>
    <row r="127" spans="1:2" x14ac:dyDescent="0.25">
      <c r="A127" s="919"/>
      <c r="B127" s="919"/>
    </row>
    <row r="128" spans="1:2" x14ac:dyDescent="0.25">
      <c r="A128" s="919"/>
      <c r="B128" s="919"/>
    </row>
    <row r="129" spans="1:2" x14ac:dyDescent="0.25">
      <c r="A129" s="919"/>
      <c r="B129" s="919"/>
    </row>
    <row r="130" spans="1:2" x14ac:dyDescent="0.25">
      <c r="A130" s="919"/>
      <c r="B130" s="919"/>
    </row>
    <row r="131" spans="1:2" x14ac:dyDescent="0.25">
      <c r="A131" s="919"/>
      <c r="B131" s="919"/>
    </row>
    <row r="132" spans="1:2" x14ac:dyDescent="0.25">
      <c r="A132" s="919"/>
      <c r="B132" s="919"/>
    </row>
    <row r="133" spans="1:2" x14ac:dyDescent="0.25">
      <c r="A133" s="919"/>
      <c r="B133" s="919"/>
    </row>
    <row r="134" spans="1:2" x14ac:dyDescent="0.25">
      <c r="A134" s="919"/>
      <c r="B134" s="919"/>
    </row>
    <row r="135" spans="1:2" x14ac:dyDescent="0.25">
      <c r="A135" s="919"/>
      <c r="B135" s="919"/>
    </row>
    <row r="136" spans="1:2" x14ac:dyDescent="0.25">
      <c r="A136" s="919"/>
      <c r="B136" s="919"/>
    </row>
    <row r="137" spans="1:2" x14ac:dyDescent="0.25">
      <c r="A137" s="919"/>
      <c r="B137" s="919"/>
    </row>
    <row r="138" spans="1:2" x14ac:dyDescent="0.25">
      <c r="A138" s="919"/>
      <c r="B138" s="919"/>
    </row>
    <row r="139" spans="1:2" x14ac:dyDescent="0.25">
      <c r="A139" s="919"/>
      <c r="B139" s="919"/>
    </row>
    <row r="140" spans="1:2" x14ac:dyDescent="0.25">
      <c r="A140" s="919"/>
      <c r="B140" s="919"/>
    </row>
    <row r="141" spans="1:2" x14ac:dyDescent="0.25">
      <c r="A141" s="919"/>
      <c r="B141" s="919"/>
    </row>
    <row r="142" spans="1:2" x14ac:dyDescent="0.25">
      <c r="A142" s="919"/>
      <c r="B142" s="919"/>
    </row>
    <row r="143" spans="1:2" x14ac:dyDescent="0.25">
      <c r="A143" s="919"/>
      <c r="B143" s="919"/>
    </row>
    <row r="144" spans="1:2" x14ac:dyDescent="0.25">
      <c r="A144" s="919"/>
      <c r="B144" s="919"/>
    </row>
    <row r="145" spans="1:2" x14ac:dyDescent="0.25">
      <c r="A145" s="919"/>
      <c r="B145" s="919"/>
    </row>
    <row r="146" spans="1:2" x14ac:dyDescent="0.25">
      <c r="A146" s="919"/>
      <c r="B146" s="919"/>
    </row>
    <row r="147" spans="1:2" x14ac:dyDescent="0.25">
      <c r="A147" s="919"/>
      <c r="B147" s="919"/>
    </row>
    <row r="148" spans="1:2" x14ac:dyDescent="0.25">
      <c r="A148" s="919"/>
      <c r="B148" s="919"/>
    </row>
    <row r="149" spans="1:2" x14ac:dyDescent="0.25">
      <c r="A149" s="919"/>
      <c r="B149" s="919"/>
    </row>
  </sheetData>
  <mergeCells count="53">
    <mergeCell ref="C80:C81"/>
    <mergeCell ref="C82:C83"/>
    <mergeCell ref="C84:C85"/>
    <mergeCell ref="C86:C87"/>
    <mergeCell ref="C88:C89"/>
    <mergeCell ref="C78:C79"/>
    <mergeCell ref="C54:C55"/>
    <mergeCell ref="C56:C57"/>
    <mergeCell ref="C58:C59"/>
    <mergeCell ref="C62:C63"/>
    <mergeCell ref="C64:C65"/>
    <mergeCell ref="C66:C67"/>
    <mergeCell ref="C68:C69"/>
    <mergeCell ref="C70:C71"/>
    <mergeCell ref="C72:C73"/>
    <mergeCell ref="C74:C75"/>
    <mergeCell ref="C76:C77"/>
    <mergeCell ref="C50:C51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26:C27"/>
    <mergeCell ref="C4:C5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S1:X1"/>
    <mergeCell ref="Y1:AB1"/>
    <mergeCell ref="H2:I2"/>
    <mergeCell ref="J2:K2"/>
    <mergeCell ref="S2:U2"/>
    <mergeCell ref="V2:X2"/>
    <mergeCell ref="R1:R3"/>
    <mergeCell ref="C1:C3"/>
    <mergeCell ref="D1:G1"/>
    <mergeCell ref="H1:I1"/>
    <mergeCell ref="J1:N1"/>
    <mergeCell ref="O1:P1"/>
  </mergeCells>
  <pageMargins left="0.7" right="0.7" top="0.75" bottom="0.75" header="0.3" footer="0.3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AC149"/>
  <sheetViews>
    <sheetView topLeftCell="A7" zoomScale="75" zoomScaleNormal="75" workbookViewId="0">
      <selection activeCell="A42" sqref="A42:XFD42"/>
    </sheetView>
  </sheetViews>
  <sheetFormatPr defaultRowHeight="15" x14ac:dyDescent="0.25"/>
  <cols>
    <col min="1" max="2" width="9.140625" style="3"/>
    <col min="3" max="3" width="29.5703125" style="3" bestFit="1" customWidth="1"/>
    <col min="4" max="7" width="5.140625" style="109" customWidth="1"/>
    <col min="8" max="9" width="4.7109375" style="94" customWidth="1"/>
    <col min="10" max="14" width="4.7109375" style="95" customWidth="1"/>
    <col min="15" max="15" width="7.140625" style="116" customWidth="1"/>
    <col min="16" max="16" width="13.140625" style="116" customWidth="1"/>
    <col min="17" max="17" width="14.5703125" style="116" customWidth="1"/>
    <col min="18" max="18" width="24.7109375" style="118" customWidth="1"/>
    <col min="19" max="20" width="7.7109375" style="102" customWidth="1"/>
    <col min="21" max="21" width="6.5703125" style="102" customWidth="1"/>
    <col min="22" max="22" width="5.85546875" style="102" customWidth="1"/>
    <col min="23" max="23" width="5.7109375" style="102" customWidth="1"/>
    <col min="24" max="24" width="5.28515625" style="102" customWidth="1"/>
    <col min="25" max="25" width="7.5703125" style="106" customWidth="1"/>
    <col min="26" max="26" width="5.7109375" style="106" customWidth="1"/>
    <col min="27" max="27" width="6.28515625" style="106" customWidth="1"/>
    <col min="28" max="28" width="11.7109375" style="106" customWidth="1"/>
    <col min="29" max="258" width="9.140625" style="3"/>
    <col min="259" max="259" width="29.5703125" style="3" bestFit="1" customWidth="1"/>
    <col min="260" max="263" width="5.140625" style="3" customWidth="1"/>
    <col min="264" max="270" width="4.7109375" style="3" customWidth="1"/>
    <col min="271" max="271" width="7.140625" style="3" customWidth="1"/>
    <col min="272" max="272" width="13.140625" style="3" customWidth="1"/>
    <col min="273" max="273" width="14.5703125" style="3" customWidth="1"/>
    <col min="274" max="274" width="24.7109375" style="3" customWidth="1"/>
    <col min="275" max="276" width="7.7109375" style="3" customWidth="1"/>
    <col min="277" max="277" width="6.5703125" style="3" customWidth="1"/>
    <col min="278" max="278" width="5.85546875" style="3" customWidth="1"/>
    <col min="279" max="279" width="5.7109375" style="3" customWidth="1"/>
    <col min="280" max="280" width="5.28515625" style="3" customWidth="1"/>
    <col min="281" max="281" width="7.5703125" style="3" customWidth="1"/>
    <col min="282" max="282" width="5.7109375" style="3" customWidth="1"/>
    <col min="283" max="283" width="6.28515625" style="3" customWidth="1"/>
    <col min="284" max="284" width="11.7109375" style="3" customWidth="1"/>
    <col min="285" max="514" width="9.140625" style="3"/>
    <col min="515" max="515" width="29.5703125" style="3" bestFit="1" customWidth="1"/>
    <col min="516" max="519" width="5.140625" style="3" customWidth="1"/>
    <col min="520" max="526" width="4.7109375" style="3" customWidth="1"/>
    <col min="527" max="527" width="7.140625" style="3" customWidth="1"/>
    <col min="528" max="528" width="13.140625" style="3" customWidth="1"/>
    <col min="529" max="529" width="14.5703125" style="3" customWidth="1"/>
    <col min="530" max="530" width="24.7109375" style="3" customWidth="1"/>
    <col min="531" max="532" width="7.7109375" style="3" customWidth="1"/>
    <col min="533" max="533" width="6.5703125" style="3" customWidth="1"/>
    <col min="534" max="534" width="5.85546875" style="3" customWidth="1"/>
    <col min="535" max="535" width="5.7109375" style="3" customWidth="1"/>
    <col min="536" max="536" width="5.28515625" style="3" customWidth="1"/>
    <col min="537" max="537" width="7.5703125" style="3" customWidth="1"/>
    <col min="538" max="538" width="5.7109375" style="3" customWidth="1"/>
    <col min="539" max="539" width="6.28515625" style="3" customWidth="1"/>
    <col min="540" max="540" width="11.7109375" style="3" customWidth="1"/>
    <col min="541" max="770" width="9.140625" style="3"/>
    <col min="771" max="771" width="29.5703125" style="3" bestFit="1" customWidth="1"/>
    <col min="772" max="775" width="5.140625" style="3" customWidth="1"/>
    <col min="776" max="782" width="4.7109375" style="3" customWidth="1"/>
    <col min="783" max="783" width="7.140625" style="3" customWidth="1"/>
    <col min="784" max="784" width="13.140625" style="3" customWidth="1"/>
    <col min="785" max="785" width="14.5703125" style="3" customWidth="1"/>
    <col min="786" max="786" width="24.7109375" style="3" customWidth="1"/>
    <col min="787" max="788" width="7.7109375" style="3" customWidth="1"/>
    <col min="789" max="789" width="6.5703125" style="3" customWidth="1"/>
    <col min="790" max="790" width="5.85546875" style="3" customWidth="1"/>
    <col min="791" max="791" width="5.7109375" style="3" customWidth="1"/>
    <col min="792" max="792" width="5.28515625" style="3" customWidth="1"/>
    <col min="793" max="793" width="7.5703125" style="3" customWidth="1"/>
    <col min="794" max="794" width="5.7109375" style="3" customWidth="1"/>
    <col min="795" max="795" width="6.28515625" style="3" customWidth="1"/>
    <col min="796" max="796" width="11.7109375" style="3" customWidth="1"/>
    <col min="797" max="1026" width="9.140625" style="3"/>
    <col min="1027" max="1027" width="29.5703125" style="3" bestFit="1" customWidth="1"/>
    <col min="1028" max="1031" width="5.140625" style="3" customWidth="1"/>
    <col min="1032" max="1038" width="4.7109375" style="3" customWidth="1"/>
    <col min="1039" max="1039" width="7.140625" style="3" customWidth="1"/>
    <col min="1040" max="1040" width="13.140625" style="3" customWidth="1"/>
    <col min="1041" max="1041" width="14.5703125" style="3" customWidth="1"/>
    <col min="1042" max="1042" width="24.7109375" style="3" customWidth="1"/>
    <col min="1043" max="1044" width="7.7109375" style="3" customWidth="1"/>
    <col min="1045" max="1045" width="6.5703125" style="3" customWidth="1"/>
    <col min="1046" max="1046" width="5.85546875" style="3" customWidth="1"/>
    <col min="1047" max="1047" width="5.7109375" style="3" customWidth="1"/>
    <col min="1048" max="1048" width="5.28515625" style="3" customWidth="1"/>
    <col min="1049" max="1049" width="7.5703125" style="3" customWidth="1"/>
    <col min="1050" max="1050" width="5.7109375" style="3" customWidth="1"/>
    <col min="1051" max="1051" width="6.28515625" style="3" customWidth="1"/>
    <col min="1052" max="1052" width="11.7109375" style="3" customWidth="1"/>
    <col min="1053" max="1282" width="9.140625" style="3"/>
    <col min="1283" max="1283" width="29.5703125" style="3" bestFit="1" customWidth="1"/>
    <col min="1284" max="1287" width="5.140625" style="3" customWidth="1"/>
    <col min="1288" max="1294" width="4.7109375" style="3" customWidth="1"/>
    <col min="1295" max="1295" width="7.140625" style="3" customWidth="1"/>
    <col min="1296" max="1296" width="13.140625" style="3" customWidth="1"/>
    <col min="1297" max="1297" width="14.5703125" style="3" customWidth="1"/>
    <col min="1298" max="1298" width="24.7109375" style="3" customWidth="1"/>
    <col min="1299" max="1300" width="7.7109375" style="3" customWidth="1"/>
    <col min="1301" max="1301" width="6.5703125" style="3" customWidth="1"/>
    <col min="1302" max="1302" width="5.85546875" style="3" customWidth="1"/>
    <col min="1303" max="1303" width="5.7109375" style="3" customWidth="1"/>
    <col min="1304" max="1304" width="5.28515625" style="3" customWidth="1"/>
    <col min="1305" max="1305" width="7.5703125" style="3" customWidth="1"/>
    <col min="1306" max="1306" width="5.7109375" style="3" customWidth="1"/>
    <col min="1307" max="1307" width="6.28515625" style="3" customWidth="1"/>
    <col min="1308" max="1308" width="11.7109375" style="3" customWidth="1"/>
    <col min="1309" max="1538" width="9.140625" style="3"/>
    <col min="1539" max="1539" width="29.5703125" style="3" bestFit="1" customWidth="1"/>
    <col min="1540" max="1543" width="5.140625" style="3" customWidth="1"/>
    <col min="1544" max="1550" width="4.7109375" style="3" customWidth="1"/>
    <col min="1551" max="1551" width="7.140625" style="3" customWidth="1"/>
    <col min="1552" max="1552" width="13.140625" style="3" customWidth="1"/>
    <col min="1553" max="1553" width="14.5703125" style="3" customWidth="1"/>
    <col min="1554" max="1554" width="24.7109375" style="3" customWidth="1"/>
    <col min="1555" max="1556" width="7.7109375" style="3" customWidth="1"/>
    <col min="1557" max="1557" width="6.5703125" style="3" customWidth="1"/>
    <col min="1558" max="1558" width="5.85546875" style="3" customWidth="1"/>
    <col min="1559" max="1559" width="5.7109375" style="3" customWidth="1"/>
    <col min="1560" max="1560" width="5.28515625" style="3" customWidth="1"/>
    <col min="1561" max="1561" width="7.5703125" style="3" customWidth="1"/>
    <col min="1562" max="1562" width="5.7109375" style="3" customWidth="1"/>
    <col min="1563" max="1563" width="6.28515625" style="3" customWidth="1"/>
    <col min="1564" max="1564" width="11.7109375" style="3" customWidth="1"/>
    <col min="1565" max="1794" width="9.140625" style="3"/>
    <col min="1795" max="1795" width="29.5703125" style="3" bestFit="1" customWidth="1"/>
    <col min="1796" max="1799" width="5.140625" style="3" customWidth="1"/>
    <col min="1800" max="1806" width="4.7109375" style="3" customWidth="1"/>
    <col min="1807" max="1807" width="7.140625" style="3" customWidth="1"/>
    <col min="1808" max="1808" width="13.140625" style="3" customWidth="1"/>
    <col min="1809" max="1809" width="14.5703125" style="3" customWidth="1"/>
    <col min="1810" max="1810" width="24.7109375" style="3" customWidth="1"/>
    <col min="1811" max="1812" width="7.7109375" style="3" customWidth="1"/>
    <col min="1813" max="1813" width="6.5703125" style="3" customWidth="1"/>
    <col min="1814" max="1814" width="5.85546875" style="3" customWidth="1"/>
    <col min="1815" max="1815" width="5.7109375" style="3" customWidth="1"/>
    <col min="1816" max="1816" width="5.28515625" style="3" customWidth="1"/>
    <col min="1817" max="1817" width="7.5703125" style="3" customWidth="1"/>
    <col min="1818" max="1818" width="5.7109375" style="3" customWidth="1"/>
    <col min="1819" max="1819" width="6.28515625" style="3" customWidth="1"/>
    <col min="1820" max="1820" width="11.7109375" style="3" customWidth="1"/>
    <col min="1821" max="2050" width="9.140625" style="3"/>
    <col min="2051" max="2051" width="29.5703125" style="3" bestFit="1" customWidth="1"/>
    <col min="2052" max="2055" width="5.140625" style="3" customWidth="1"/>
    <col min="2056" max="2062" width="4.7109375" style="3" customWidth="1"/>
    <col min="2063" max="2063" width="7.140625" style="3" customWidth="1"/>
    <col min="2064" max="2064" width="13.140625" style="3" customWidth="1"/>
    <col min="2065" max="2065" width="14.5703125" style="3" customWidth="1"/>
    <col min="2066" max="2066" width="24.7109375" style="3" customWidth="1"/>
    <col min="2067" max="2068" width="7.7109375" style="3" customWidth="1"/>
    <col min="2069" max="2069" width="6.5703125" style="3" customWidth="1"/>
    <col min="2070" max="2070" width="5.85546875" style="3" customWidth="1"/>
    <col min="2071" max="2071" width="5.7109375" style="3" customWidth="1"/>
    <col min="2072" max="2072" width="5.28515625" style="3" customWidth="1"/>
    <col min="2073" max="2073" width="7.5703125" style="3" customWidth="1"/>
    <col min="2074" max="2074" width="5.7109375" style="3" customWidth="1"/>
    <col min="2075" max="2075" width="6.28515625" style="3" customWidth="1"/>
    <col min="2076" max="2076" width="11.7109375" style="3" customWidth="1"/>
    <col min="2077" max="2306" width="9.140625" style="3"/>
    <col min="2307" max="2307" width="29.5703125" style="3" bestFit="1" customWidth="1"/>
    <col min="2308" max="2311" width="5.140625" style="3" customWidth="1"/>
    <col min="2312" max="2318" width="4.7109375" style="3" customWidth="1"/>
    <col min="2319" max="2319" width="7.140625" style="3" customWidth="1"/>
    <col min="2320" max="2320" width="13.140625" style="3" customWidth="1"/>
    <col min="2321" max="2321" width="14.5703125" style="3" customWidth="1"/>
    <col min="2322" max="2322" width="24.7109375" style="3" customWidth="1"/>
    <col min="2323" max="2324" width="7.7109375" style="3" customWidth="1"/>
    <col min="2325" max="2325" width="6.5703125" style="3" customWidth="1"/>
    <col min="2326" max="2326" width="5.85546875" style="3" customWidth="1"/>
    <col min="2327" max="2327" width="5.7109375" style="3" customWidth="1"/>
    <col min="2328" max="2328" width="5.28515625" style="3" customWidth="1"/>
    <col min="2329" max="2329" width="7.5703125" style="3" customWidth="1"/>
    <col min="2330" max="2330" width="5.7109375" style="3" customWidth="1"/>
    <col min="2331" max="2331" width="6.28515625" style="3" customWidth="1"/>
    <col min="2332" max="2332" width="11.7109375" style="3" customWidth="1"/>
    <col min="2333" max="2562" width="9.140625" style="3"/>
    <col min="2563" max="2563" width="29.5703125" style="3" bestFit="1" customWidth="1"/>
    <col min="2564" max="2567" width="5.140625" style="3" customWidth="1"/>
    <col min="2568" max="2574" width="4.7109375" style="3" customWidth="1"/>
    <col min="2575" max="2575" width="7.140625" style="3" customWidth="1"/>
    <col min="2576" max="2576" width="13.140625" style="3" customWidth="1"/>
    <col min="2577" max="2577" width="14.5703125" style="3" customWidth="1"/>
    <col min="2578" max="2578" width="24.7109375" style="3" customWidth="1"/>
    <col min="2579" max="2580" width="7.7109375" style="3" customWidth="1"/>
    <col min="2581" max="2581" width="6.5703125" style="3" customWidth="1"/>
    <col min="2582" max="2582" width="5.85546875" style="3" customWidth="1"/>
    <col min="2583" max="2583" width="5.7109375" style="3" customWidth="1"/>
    <col min="2584" max="2584" width="5.28515625" style="3" customWidth="1"/>
    <col min="2585" max="2585" width="7.5703125" style="3" customWidth="1"/>
    <col min="2586" max="2586" width="5.7109375" style="3" customWidth="1"/>
    <col min="2587" max="2587" width="6.28515625" style="3" customWidth="1"/>
    <col min="2588" max="2588" width="11.7109375" style="3" customWidth="1"/>
    <col min="2589" max="2818" width="9.140625" style="3"/>
    <col min="2819" max="2819" width="29.5703125" style="3" bestFit="1" customWidth="1"/>
    <col min="2820" max="2823" width="5.140625" style="3" customWidth="1"/>
    <col min="2824" max="2830" width="4.7109375" style="3" customWidth="1"/>
    <col min="2831" max="2831" width="7.140625" style="3" customWidth="1"/>
    <col min="2832" max="2832" width="13.140625" style="3" customWidth="1"/>
    <col min="2833" max="2833" width="14.5703125" style="3" customWidth="1"/>
    <col min="2834" max="2834" width="24.7109375" style="3" customWidth="1"/>
    <col min="2835" max="2836" width="7.7109375" style="3" customWidth="1"/>
    <col min="2837" max="2837" width="6.5703125" style="3" customWidth="1"/>
    <col min="2838" max="2838" width="5.85546875" style="3" customWidth="1"/>
    <col min="2839" max="2839" width="5.7109375" style="3" customWidth="1"/>
    <col min="2840" max="2840" width="5.28515625" style="3" customWidth="1"/>
    <col min="2841" max="2841" width="7.5703125" style="3" customWidth="1"/>
    <col min="2842" max="2842" width="5.7109375" style="3" customWidth="1"/>
    <col min="2843" max="2843" width="6.28515625" style="3" customWidth="1"/>
    <col min="2844" max="2844" width="11.7109375" style="3" customWidth="1"/>
    <col min="2845" max="3074" width="9.140625" style="3"/>
    <col min="3075" max="3075" width="29.5703125" style="3" bestFit="1" customWidth="1"/>
    <col min="3076" max="3079" width="5.140625" style="3" customWidth="1"/>
    <col min="3080" max="3086" width="4.7109375" style="3" customWidth="1"/>
    <col min="3087" max="3087" width="7.140625" style="3" customWidth="1"/>
    <col min="3088" max="3088" width="13.140625" style="3" customWidth="1"/>
    <col min="3089" max="3089" width="14.5703125" style="3" customWidth="1"/>
    <col min="3090" max="3090" width="24.7109375" style="3" customWidth="1"/>
    <col min="3091" max="3092" width="7.7109375" style="3" customWidth="1"/>
    <col min="3093" max="3093" width="6.5703125" style="3" customWidth="1"/>
    <col min="3094" max="3094" width="5.85546875" style="3" customWidth="1"/>
    <col min="3095" max="3095" width="5.7109375" style="3" customWidth="1"/>
    <col min="3096" max="3096" width="5.28515625" style="3" customWidth="1"/>
    <col min="3097" max="3097" width="7.5703125" style="3" customWidth="1"/>
    <col min="3098" max="3098" width="5.7109375" style="3" customWidth="1"/>
    <col min="3099" max="3099" width="6.28515625" style="3" customWidth="1"/>
    <col min="3100" max="3100" width="11.7109375" style="3" customWidth="1"/>
    <col min="3101" max="3330" width="9.140625" style="3"/>
    <col min="3331" max="3331" width="29.5703125" style="3" bestFit="1" customWidth="1"/>
    <col min="3332" max="3335" width="5.140625" style="3" customWidth="1"/>
    <col min="3336" max="3342" width="4.7109375" style="3" customWidth="1"/>
    <col min="3343" max="3343" width="7.140625" style="3" customWidth="1"/>
    <col min="3344" max="3344" width="13.140625" style="3" customWidth="1"/>
    <col min="3345" max="3345" width="14.5703125" style="3" customWidth="1"/>
    <col min="3346" max="3346" width="24.7109375" style="3" customWidth="1"/>
    <col min="3347" max="3348" width="7.7109375" style="3" customWidth="1"/>
    <col min="3349" max="3349" width="6.5703125" style="3" customWidth="1"/>
    <col min="3350" max="3350" width="5.85546875" style="3" customWidth="1"/>
    <col min="3351" max="3351" width="5.7109375" style="3" customWidth="1"/>
    <col min="3352" max="3352" width="5.28515625" style="3" customWidth="1"/>
    <col min="3353" max="3353" width="7.5703125" style="3" customWidth="1"/>
    <col min="3354" max="3354" width="5.7109375" style="3" customWidth="1"/>
    <col min="3355" max="3355" width="6.28515625" style="3" customWidth="1"/>
    <col min="3356" max="3356" width="11.7109375" style="3" customWidth="1"/>
    <col min="3357" max="3586" width="9.140625" style="3"/>
    <col min="3587" max="3587" width="29.5703125" style="3" bestFit="1" customWidth="1"/>
    <col min="3588" max="3591" width="5.140625" style="3" customWidth="1"/>
    <col min="3592" max="3598" width="4.7109375" style="3" customWidth="1"/>
    <col min="3599" max="3599" width="7.140625" style="3" customWidth="1"/>
    <col min="3600" max="3600" width="13.140625" style="3" customWidth="1"/>
    <col min="3601" max="3601" width="14.5703125" style="3" customWidth="1"/>
    <col min="3602" max="3602" width="24.7109375" style="3" customWidth="1"/>
    <col min="3603" max="3604" width="7.7109375" style="3" customWidth="1"/>
    <col min="3605" max="3605" width="6.5703125" style="3" customWidth="1"/>
    <col min="3606" max="3606" width="5.85546875" style="3" customWidth="1"/>
    <col min="3607" max="3607" width="5.7109375" style="3" customWidth="1"/>
    <col min="3608" max="3608" width="5.28515625" style="3" customWidth="1"/>
    <col min="3609" max="3609" width="7.5703125" style="3" customWidth="1"/>
    <col min="3610" max="3610" width="5.7109375" style="3" customWidth="1"/>
    <col min="3611" max="3611" width="6.28515625" style="3" customWidth="1"/>
    <col min="3612" max="3612" width="11.7109375" style="3" customWidth="1"/>
    <col min="3613" max="3842" width="9.140625" style="3"/>
    <col min="3843" max="3843" width="29.5703125" style="3" bestFit="1" customWidth="1"/>
    <col min="3844" max="3847" width="5.140625" style="3" customWidth="1"/>
    <col min="3848" max="3854" width="4.7109375" style="3" customWidth="1"/>
    <col min="3855" max="3855" width="7.140625" style="3" customWidth="1"/>
    <col min="3856" max="3856" width="13.140625" style="3" customWidth="1"/>
    <col min="3857" max="3857" width="14.5703125" style="3" customWidth="1"/>
    <col min="3858" max="3858" width="24.7109375" style="3" customWidth="1"/>
    <col min="3859" max="3860" width="7.7109375" style="3" customWidth="1"/>
    <col min="3861" max="3861" width="6.5703125" style="3" customWidth="1"/>
    <col min="3862" max="3862" width="5.85546875" style="3" customWidth="1"/>
    <col min="3863" max="3863" width="5.7109375" style="3" customWidth="1"/>
    <col min="3864" max="3864" width="5.28515625" style="3" customWidth="1"/>
    <col min="3865" max="3865" width="7.5703125" style="3" customWidth="1"/>
    <col min="3866" max="3866" width="5.7109375" style="3" customWidth="1"/>
    <col min="3867" max="3867" width="6.28515625" style="3" customWidth="1"/>
    <col min="3868" max="3868" width="11.7109375" style="3" customWidth="1"/>
    <col min="3869" max="4098" width="9.140625" style="3"/>
    <col min="4099" max="4099" width="29.5703125" style="3" bestFit="1" customWidth="1"/>
    <col min="4100" max="4103" width="5.140625" style="3" customWidth="1"/>
    <col min="4104" max="4110" width="4.7109375" style="3" customWidth="1"/>
    <col min="4111" max="4111" width="7.140625" style="3" customWidth="1"/>
    <col min="4112" max="4112" width="13.140625" style="3" customWidth="1"/>
    <col min="4113" max="4113" width="14.5703125" style="3" customWidth="1"/>
    <col min="4114" max="4114" width="24.7109375" style="3" customWidth="1"/>
    <col min="4115" max="4116" width="7.7109375" style="3" customWidth="1"/>
    <col min="4117" max="4117" width="6.5703125" style="3" customWidth="1"/>
    <col min="4118" max="4118" width="5.85546875" style="3" customWidth="1"/>
    <col min="4119" max="4119" width="5.7109375" style="3" customWidth="1"/>
    <col min="4120" max="4120" width="5.28515625" style="3" customWidth="1"/>
    <col min="4121" max="4121" width="7.5703125" style="3" customWidth="1"/>
    <col min="4122" max="4122" width="5.7109375" style="3" customWidth="1"/>
    <col min="4123" max="4123" width="6.28515625" style="3" customWidth="1"/>
    <col min="4124" max="4124" width="11.7109375" style="3" customWidth="1"/>
    <col min="4125" max="4354" width="9.140625" style="3"/>
    <col min="4355" max="4355" width="29.5703125" style="3" bestFit="1" customWidth="1"/>
    <col min="4356" max="4359" width="5.140625" style="3" customWidth="1"/>
    <col min="4360" max="4366" width="4.7109375" style="3" customWidth="1"/>
    <col min="4367" max="4367" width="7.140625" style="3" customWidth="1"/>
    <col min="4368" max="4368" width="13.140625" style="3" customWidth="1"/>
    <col min="4369" max="4369" width="14.5703125" style="3" customWidth="1"/>
    <col min="4370" max="4370" width="24.7109375" style="3" customWidth="1"/>
    <col min="4371" max="4372" width="7.7109375" style="3" customWidth="1"/>
    <col min="4373" max="4373" width="6.5703125" style="3" customWidth="1"/>
    <col min="4374" max="4374" width="5.85546875" style="3" customWidth="1"/>
    <col min="4375" max="4375" width="5.7109375" style="3" customWidth="1"/>
    <col min="4376" max="4376" width="5.28515625" style="3" customWidth="1"/>
    <col min="4377" max="4377" width="7.5703125" style="3" customWidth="1"/>
    <col min="4378" max="4378" width="5.7109375" style="3" customWidth="1"/>
    <col min="4379" max="4379" width="6.28515625" style="3" customWidth="1"/>
    <col min="4380" max="4380" width="11.7109375" style="3" customWidth="1"/>
    <col min="4381" max="4610" width="9.140625" style="3"/>
    <col min="4611" max="4611" width="29.5703125" style="3" bestFit="1" customWidth="1"/>
    <col min="4612" max="4615" width="5.140625" style="3" customWidth="1"/>
    <col min="4616" max="4622" width="4.7109375" style="3" customWidth="1"/>
    <col min="4623" max="4623" width="7.140625" style="3" customWidth="1"/>
    <col min="4624" max="4624" width="13.140625" style="3" customWidth="1"/>
    <col min="4625" max="4625" width="14.5703125" style="3" customWidth="1"/>
    <col min="4626" max="4626" width="24.7109375" style="3" customWidth="1"/>
    <col min="4627" max="4628" width="7.7109375" style="3" customWidth="1"/>
    <col min="4629" max="4629" width="6.5703125" style="3" customWidth="1"/>
    <col min="4630" max="4630" width="5.85546875" style="3" customWidth="1"/>
    <col min="4631" max="4631" width="5.7109375" style="3" customWidth="1"/>
    <col min="4632" max="4632" width="5.28515625" style="3" customWidth="1"/>
    <col min="4633" max="4633" width="7.5703125" style="3" customWidth="1"/>
    <col min="4634" max="4634" width="5.7109375" style="3" customWidth="1"/>
    <col min="4635" max="4635" width="6.28515625" style="3" customWidth="1"/>
    <col min="4636" max="4636" width="11.7109375" style="3" customWidth="1"/>
    <col min="4637" max="4866" width="9.140625" style="3"/>
    <col min="4867" max="4867" width="29.5703125" style="3" bestFit="1" customWidth="1"/>
    <col min="4868" max="4871" width="5.140625" style="3" customWidth="1"/>
    <col min="4872" max="4878" width="4.7109375" style="3" customWidth="1"/>
    <col min="4879" max="4879" width="7.140625" style="3" customWidth="1"/>
    <col min="4880" max="4880" width="13.140625" style="3" customWidth="1"/>
    <col min="4881" max="4881" width="14.5703125" style="3" customWidth="1"/>
    <col min="4882" max="4882" width="24.7109375" style="3" customWidth="1"/>
    <col min="4883" max="4884" width="7.7109375" style="3" customWidth="1"/>
    <col min="4885" max="4885" width="6.5703125" style="3" customWidth="1"/>
    <col min="4886" max="4886" width="5.85546875" style="3" customWidth="1"/>
    <col min="4887" max="4887" width="5.7109375" style="3" customWidth="1"/>
    <col min="4888" max="4888" width="5.28515625" style="3" customWidth="1"/>
    <col min="4889" max="4889" width="7.5703125" style="3" customWidth="1"/>
    <col min="4890" max="4890" width="5.7109375" style="3" customWidth="1"/>
    <col min="4891" max="4891" width="6.28515625" style="3" customWidth="1"/>
    <col min="4892" max="4892" width="11.7109375" style="3" customWidth="1"/>
    <col min="4893" max="5122" width="9.140625" style="3"/>
    <col min="5123" max="5123" width="29.5703125" style="3" bestFit="1" customWidth="1"/>
    <col min="5124" max="5127" width="5.140625" style="3" customWidth="1"/>
    <col min="5128" max="5134" width="4.7109375" style="3" customWidth="1"/>
    <col min="5135" max="5135" width="7.140625" style="3" customWidth="1"/>
    <col min="5136" max="5136" width="13.140625" style="3" customWidth="1"/>
    <col min="5137" max="5137" width="14.5703125" style="3" customWidth="1"/>
    <col min="5138" max="5138" width="24.7109375" style="3" customWidth="1"/>
    <col min="5139" max="5140" width="7.7109375" style="3" customWidth="1"/>
    <col min="5141" max="5141" width="6.5703125" style="3" customWidth="1"/>
    <col min="5142" max="5142" width="5.85546875" style="3" customWidth="1"/>
    <col min="5143" max="5143" width="5.7109375" style="3" customWidth="1"/>
    <col min="5144" max="5144" width="5.28515625" style="3" customWidth="1"/>
    <col min="5145" max="5145" width="7.5703125" style="3" customWidth="1"/>
    <col min="5146" max="5146" width="5.7109375" style="3" customWidth="1"/>
    <col min="5147" max="5147" width="6.28515625" style="3" customWidth="1"/>
    <col min="5148" max="5148" width="11.7109375" style="3" customWidth="1"/>
    <col min="5149" max="5378" width="9.140625" style="3"/>
    <col min="5379" max="5379" width="29.5703125" style="3" bestFit="1" customWidth="1"/>
    <col min="5380" max="5383" width="5.140625" style="3" customWidth="1"/>
    <col min="5384" max="5390" width="4.7109375" style="3" customWidth="1"/>
    <col min="5391" max="5391" width="7.140625" style="3" customWidth="1"/>
    <col min="5392" max="5392" width="13.140625" style="3" customWidth="1"/>
    <col min="5393" max="5393" width="14.5703125" style="3" customWidth="1"/>
    <col min="5394" max="5394" width="24.7109375" style="3" customWidth="1"/>
    <col min="5395" max="5396" width="7.7109375" style="3" customWidth="1"/>
    <col min="5397" max="5397" width="6.5703125" style="3" customWidth="1"/>
    <col min="5398" max="5398" width="5.85546875" style="3" customWidth="1"/>
    <col min="5399" max="5399" width="5.7109375" style="3" customWidth="1"/>
    <col min="5400" max="5400" width="5.28515625" style="3" customWidth="1"/>
    <col min="5401" max="5401" width="7.5703125" style="3" customWidth="1"/>
    <col min="5402" max="5402" width="5.7109375" style="3" customWidth="1"/>
    <col min="5403" max="5403" width="6.28515625" style="3" customWidth="1"/>
    <col min="5404" max="5404" width="11.7109375" style="3" customWidth="1"/>
    <col min="5405" max="5634" width="9.140625" style="3"/>
    <col min="5635" max="5635" width="29.5703125" style="3" bestFit="1" customWidth="1"/>
    <col min="5636" max="5639" width="5.140625" style="3" customWidth="1"/>
    <col min="5640" max="5646" width="4.7109375" style="3" customWidth="1"/>
    <col min="5647" max="5647" width="7.140625" style="3" customWidth="1"/>
    <col min="5648" max="5648" width="13.140625" style="3" customWidth="1"/>
    <col min="5649" max="5649" width="14.5703125" style="3" customWidth="1"/>
    <col min="5650" max="5650" width="24.7109375" style="3" customWidth="1"/>
    <col min="5651" max="5652" width="7.7109375" style="3" customWidth="1"/>
    <col min="5653" max="5653" width="6.5703125" style="3" customWidth="1"/>
    <col min="5654" max="5654" width="5.85546875" style="3" customWidth="1"/>
    <col min="5655" max="5655" width="5.7109375" style="3" customWidth="1"/>
    <col min="5656" max="5656" width="5.28515625" style="3" customWidth="1"/>
    <col min="5657" max="5657" width="7.5703125" style="3" customWidth="1"/>
    <col min="5658" max="5658" width="5.7109375" style="3" customWidth="1"/>
    <col min="5659" max="5659" width="6.28515625" style="3" customWidth="1"/>
    <col min="5660" max="5660" width="11.7109375" style="3" customWidth="1"/>
    <col min="5661" max="5890" width="9.140625" style="3"/>
    <col min="5891" max="5891" width="29.5703125" style="3" bestFit="1" customWidth="1"/>
    <col min="5892" max="5895" width="5.140625" style="3" customWidth="1"/>
    <col min="5896" max="5902" width="4.7109375" style="3" customWidth="1"/>
    <col min="5903" max="5903" width="7.140625" style="3" customWidth="1"/>
    <col min="5904" max="5904" width="13.140625" style="3" customWidth="1"/>
    <col min="5905" max="5905" width="14.5703125" style="3" customWidth="1"/>
    <col min="5906" max="5906" width="24.7109375" style="3" customWidth="1"/>
    <col min="5907" max="5908" width="7.7109375" style="3" customWidth="1"/>
    <col min="5909" max="5909" width="6.5703125" style="3" customWidth="1"/>
    <col min="5910" max="5910" width="5.85546875" style="3" customWidth="1"/>
    <col min="5911" max="5911" width="5.7109375" style="3" customWidth="1"/>
    <col min="5912" max="5912" width="5.28515625" style="3" customWidth="1"/>
    <col min="5913" max="5913" width="7.5703125" style="3" customWidth="1"/>
    <col min="5914" max="5914" width="5.7109375" style="3" customWidth="1"/>
    <col min="5915" max="5915" width="6.28515625" style="3" customWidth="1"/>
    <col min="5916" max="5916" width="11.7109375" style="3" customWidth="1"/>
    <col min="5917" max="6146" width="9.140625" style="3"/>
    <col min="6147" max="6147" width="29.5703125" style="3" bestFit="1" customWidth="1"/>
    <col min="6148" max="6151" width="5.140625" style="3" customWidth="1"/>
    <col min="6152" max="6158" width="4.7109375" style="3" customWidth="1"/>
    <col min="6159" max="6159" width="7.140625" style="3" customWidth="1"/>
    <col min="6160" max="6160" width="13.140625" style="3" customWidth="1"/>
    <col min="6161" max="6161" width="14.5703125" style="3" customWidth="1"/>
    <col min="6162" max="6162" width="24.7109375" style="3" customWidth="1"/>
    <col min="6163" max="6164" width="7.7109375" style="3" customWidth="1"/>
    <col min="6165" max="6165" width="6.5703125" style="3" customWidth="1"/>
    <col min="6166" max="6166" width="5.85546875" style="3" customWidth="1"/>
    <col min="6167" max="6167" width="5.7109375" style="3" customWidth="1"/>
    <col min="6168" max="6168" width="5.28515625" style="3" customWidth="1"/>
    <col min="6169" max="6169" width="7.5703125" style="3" customWidth="1"/>
    <col min="6170" max="6170" width="5.7109375" style="3" customWidth="1"/>
    <col min="6171" max="6171" width="6.28515625" style="3" customWidth="1"/>
    <col min="6172" max="6172" width="11.7109375" style="3" customWidth="1"/>
    <col min="6173" max="6402" width="9.140625" style="3"/>
    <col min="6403" max="6403" width="29.5703125" style="3" bestFit="1" customWidth="1"/>
    <col min="6404" max="6407" width="5.140625" style="3" customWidth="1"/>
    <col min="6408" max="6414" width="4.7109375" style="3" customWidth="1"/>
    <col min="6415" max="6415" width="7.140625" style="3" customWidth="1"/>
    <col min="6416" max="6416" width="13.140625" style="3" customWidth="1"/>
    <col min="6417" max="6417" width="14.5703125" style="3" customWidth="1"/>
    <col min="6418" max="6418" width="24.7109375" style="3" customWidth="1"/>
    <col min="6419" max="6420" width="7.7109375" style="3" customWidth="1"/>
    <col min="6421" max="6421" width="6.5703125" style="3" customWidth="1"/>
    <col min="6422" max="6422" width="5.85546875" style="3" customWidth="1"/>
    <col min="6423" max="6423" width="5.7109375" style="3" customWidth="1"/>
    <col min="6424" max="6424" width="5.28515625" style="3" customWidth="1"/>
    <col min="6425" max="6425" width="7.5703125" style="3" customWidth="1"/>
    <col min="6426" max="6426" width="5.7109375" style="3" customWidth="1"/>
    <col min="6427" max="6427" width="6.28515625" style="3" customWidth="1"/>
    <col min="6428" max="6428" width="11.7109375" style="3" customWidth="1"/>
    <col min="6429" max="6658" width="9.140625" style="3"/>
    <col min="6659" max="6659" width="29.5703125" style="3" bestFit="1" customWidth="1"/>
    <col min="6660" max="6663" width="5.140625" style="3" customWidth="1"/>
    <col min="6664" max="6670" width="4.7109375" style="3" customWidth="1"/>
    <col min="6671" max="6671" width="7.140625" style="3" customWidth="1"/>
    <col min="6672" max="6672" width="13.140625" style="3" customWidth="1"/>
    <col min="6673" max="6673" width="14.5703125" style="3" customWidth="1"/>
    <col min="6674" max="6674" width="24.7109375" style="3" customWidth="1"/>
    <col min="6675" max="6676" width="7.7109375" style="3" customWidth="1"/>
    <col min="6677" max="6677" width="6.5703125" style="3" customWidth="1"/>
    <col min="6678" max="6678" width="5.85546875" style="3" customWidth="1"/>
    <col min="6679" max="6679" width="5.7109375" style="3" customWidth="1"/>
    <col min="6680" max="6680" width="5.28515625" style="3" customWidth="1"/>
    <col min="6681" max="6681" width="7.5703125" style="3" customWidth="1"/>
    <col min="6682" max="6682" width="5.7109375" style="3" customWidth="1"/>
    <col min="6683" max="6683" width="6.28515625" style="3" customWidth="1"/>
    <col min="6684" max="6684" width="11.7109375" style="3" customWidth="1"/>
    <col min="6685" max="6914" width="9.140625" style="3"/>
    <col min="6915" max="6915" width="29.5703125" style="3" bestFit="1" customWidth="1"/>
    <col min="6916" max="6919" width="5.140625" style="3" customWidth="1"/>
    <col min="6920" max="6926" width="4.7109375" style="3" customWidth="1"/>
    <col min="6927" max="6927" width="7.140625" style="3" customWidth="1"/>
    <col min="6928" max="6928" width="13.140625" style="3" customWidth="1"/>
    <col min="6929" max="6929" width="14.5703125" style="3" customWidth="1"/>
    <col min="6930" max="6930" width="24.7109375" style="3" customWidth="1"/>
    <col min="6931" max="6932" width="7.7109375" style="3" customWidth="1"/>
    <col min="6933" max="6933" width="6.5703125" style="3" customWidth="1"/>
    <col min="6934" max="6934" width="5.85546875" style="3" customWidth="1"/>
    <col min="6935" max="6935" width="5.7109375" style="3" customWidth="1"/>
    <col min="6936" max="6936" width="5.28515625" style="3" customWidth="1"/>
    <col min="6937" max="6937" width="7.5703125" style="3" customWidth="1"/>
    <col min="6938" max="6938" width="5.7109375" style="3" customWidth="1"/>
    <col min="6939" max="6939" width="6.28515625" style="3" customWidth="1"/>
    <col min="6940" max="6940" width="11.7109375" style="3" customWidth="1"/>
    <col min="6941" max="7170" width="9.140625" style="3"/>
    <col min="7171" max="7171" width="29.5703125" style="3" bestFit="1" customWidth="1"/>
    <col min="7172" max="7175" width="5.140625" style="3" customWidth="1"/>
    <col min="7176" max="7182" width="4.7109375" style="3" customWidth="1"/>
    <col min="7183" max="7183" width="7.140625" style="3" customWidth="1"/>
    <col min="7184" max="7184" width="13.140625" style="3" customWidth="1"/>
    <col min="7185" max="7185" width="14.5703125" style="3" customWidth="1"/>
    <col min="7186" max="7186" width="24.7109375" style="3" customWidth="1"/>
    <col min="7187" max="7188" width="7.7109375" style="3" customWidth="1"/>
    <col min="7189" max="7189" width="6.5703125" style="3" customWidth="1"/>
    <col min="7190" max="7190" width="5.85546875" style="3" customWidth="1"/>
    <col min="7191" max="7191" width="5.7109375" style="3" customWidth="1"/>
    <col min="7192" max="7192" width="5.28515625" style="3" customWidth="1"/>
    <col min="7193" max="7193" width="7.5703125" style="3" customWidth="1"/>
    <col min="7194" max="7194" width="5.7109375" style="3" customWidth="1"/>
    <col min="7195" max="7195" width="6.28515625" style="3" customWidth="1"/>
    <col min="7196" max="7196" width="11.7109375" style="3" customWidth="1"/>
    <col min="7197" max="7426" width="9.140625" style="3"/>
    <col min="7427" max="7427" width="29.5703125" style="3" bestFit="1" customWidth="1"/>
    <col min="7428" max="7431" width="5.140625" style="3" customWidth="1"/>
    <col min="7432" max="7438" width="4.7109375" style="3" customWidth="1"/>
    <col min="7439" max="7439" width="7.140625" style="3" customWidth="1"/>
    <col min="7440" max="7440" width="13.140625" style="3" customWidth="1"/>
    <col min="7441" max="7441" width="14.5703125" style="3" customWidth="1"/>
    <col min="7442" max="7442" width="24.7109375" style="3" customWidth="1"/>
    <col min="7443" max="7444" width="7.7109375" style="3" customWidth="1"/>
    <col min="7445" max="7445" width="6.5703125" style="3" customWidth="1"/>
    <col min="7446" max="7446" width="5.85546875" style="3" customWidth="1"/>
    <col min="7447" max="7447" width="5.7109375" style="3" customWidth="1"/>
    <col min="7448" max="7448" width="5.28515625" style="3" customWidth="1"/>
    <col min="7449" max="7449" width="7.5703125" style="3" customWidth="1"/>
    <col min="7450" max="7450" width="5.7109375" style="3" customWidth="1"/>
    <col min="7451" max="7451" width="6.28515625" style="3" customWidth="1"/>
    <col min="7452" max="7452" width="11.7109375" style="3" customWidth="1"/>
    <col min="7453" max="7682" width="9.140625" style="3"/>
    <col min="7683" max="7683" width="29.5703125" style="3" bestFit="1" customWidth="1"/>
    <col min="7684" max="7687" width="5.140625" style="3" customWidth="1"/>
    <col min="7688" max="7694" width="4.7109375" style="3" customWidth="1"/>
    <col min="7695" max="7695" width="7.140625" style="3" customWidth="1"/>
    <col min="7696" max="7696" width="13.140625" style="3" customWidth="1"/>
    <col min="7697" max="7697" width="14.5703125" style="3" customWidth="1"/>
    <col min="7698" max="7698" width="24.7109375" style="3" customWidth="1"/>
    <col min="7699" max="7700" width="7.7109375" style="3" customWidth="1"/>
    <col min="7701" max="7701" width="6.5703125" style="3" customWidth="1"/>
    <col min="7702" max="7702" width="5.85546875" style="3" customWidth="1"/>
    <col min="7703" max="7703" width="5.7109375" style="3" customWidth="1"/>
    <col min="7704" max="7704" width="5.28515625" style="3" customWidth="1"/>
    <col min="7705" max="7705" width="7.5703125" style="3" customWidth="1"/>
    <col min="7706" max="7706" width="5.7109375" style="3" customWidth="1"/>
    <col min="7707" max="7707" width="6.28515625" style="3" customWidth="1"/>
    <col min="7708" max="7708" width="11.7109375" style="3" customWidth="1"/>
    <col min="7709" max="7938" width="9.140625" style="3"/>
    <col min="7939" max="7939" width="29.5703125" style="3" bestFit="1" customWidth="1"/>
    <col min="7940" max="7943" width="5.140625" style="3" customWidth="1"/>
    <col min="7944" max="7950" width="4.7109375" style="3" customWidth="1"/>
    <col min="7951" max="7951" width="7.140625" style="3" customWidth="1"/>
    <col min="7952" max="7952" width="13.140625" style="3" customWidth="1"/>
    <col min="7953" max="7953" width="14.5703125" style="3" customWidth="1"/>
    <col min="7954" max="7954" width="24.7109375" style="3" customWidth="1"/>
    <col min="7955" max="7956" width="7.7109375" style="3" customWidth="1"/>
    <col min="7957" max="7957" width="6.5703125" style="3" customWidth="1"/>
    <col min="7958" max="7958" width="5.85546875" style="3" customWidth="1"/>
    <col min="7959" max="7959" width="5.7109375" style="3" customWidth="1"/>
    <col min="7960" max="7960" width="5.28515625" style="3" customWidth="1"/>
    <col min="7961" max="7961" width="7.5703125" style="3" customWidth="1"/>
    <col min="7962" max="7962" width="5.7109375" style="3" customWidth="1"/>
    <col min="7963" max="7963" width="6.28515625" style="3" customWidth="1"/>
    <col min="7964" max="7964" width="11.7109375" style="3" customWidth="1"/>
    <col min="7965" max="8194" width="9.140625" style="3"/>
    <col min="8195" max="8195" width="29.5703125" style="3" bestFit="1" customWidth="1"/>
    <col min="8196" max="8199" width="5.140625" style="3" customWidth="1"/>
    <col min="8200" max="8206" width="4.7109375" style="3" customWidth="1"/>
    <col min="8207" max="8207" width="7.140625" style="3" customWidth="1"/>
    <col min="8208" max="8208" width="13.140625" style="3" customWidth="1"/>
    <col min="8209" max="8209" width="14.5703125" style="3" customWidth="1"/>
    <col min="8210" max="8210" width="24.7109375" style="3" customWidth="1"/>
    <col min="8211" max="8212" width="7.7109375" style="3" customWidth="1"/>
    <col min="8213" max="8213" width="6.5703125" style="3" customWidth="1"/>
    <col min="8214" max="8214" width="5.85546875" style="3" customWidth="1"/>
    <col min="8215" max="8215" width="5.7109375" style="3" customWidth="1"/>
    <col min="8216" max="8216" width="5.28515625" style="3" customWidth="1"/>
    <col min="8217" max="8217" width="7.5703125" style="3" customWidth="1"/>
    <col min="8218" max="8218" width="5.7109375" style="3" customWidth="1"/>
    <col min="8219" max="8219" width="6.28515625" style="3" customWidth="1"/>
    <col min="8220" max="8220" width="11.7109375" style="3" customWidth="1"/>
    <col min="8221" max="8450" width="9.140625" style="3"/>
    <col min="8451" max="8451" width="29.5703125" style="3" bestFit="1" customWidth="1"/>
    <col min="8452" max="8455" width="5.140625" style="3" customWidth="1"/>
    <col min="8456" max="8462" width="4.7109375" style="3" customWidth="1"/>
    <col min="8463" max="8463" width="7.140625" style="3" customWidth="1"/>
    <col min="8464" max="8464" width="13.140625" style="3" customWidth="1"/>
    <col min="8465" max="8465" width="14.5703125" style="3" customWidth="1"/>
    <col min="8466" max="8466" width="24.7109375" style="3" customWidth="1"/>
    <col min="8467" max="8468" width="7.7109375" style="3" customWidth="1"/>
    <col min="8469" max="8469" width="6.5703125" style="3" customWidth="1"/>
    <col min="8470" max="8470" width="5.85546875" style="3" customWidth="1"/>
    <col min="8471" max="8471" width="5.7109375" style="3" customWidth="1"/>
    <col min="8472" max="8472" width="5.28515625" style="3" customWidth="1"/>
    <col min="8473" max="8473" width="7.5703125" style="3" customWidth="1"/>
    <col min="8474" max="8474" width="5.7109375" style="3" customWidth="1"/>
    <col min="8475" max="8475" width="6.28515625" style="3" customWidth="1"/>
    <col min="8476" max="8476" width="11.7109375" style="3" customWidth="1"/>
    <col min="8477" max="8706" width="9.140625" style="3"/>
    <col min="8707" max="8707" width="29.5703125" style="3" bestFit="1" customWidth="1"/>
    <col min="8708" max="8711" width="5.140625" style="3" customWidth="1"/>
    <col min="8712" max="8718" width="4.7109375" style="3" customWidth="1"/>
    <col min="8719" max="8719" width="7.140625" style="3" customWidth="1"/>
    <col min="8720" max="8720" width="13.140625" style="3" customWidth="1"/>
    <col min="8721" max="8721" width="14.5703125" style="3" customWidth="1"/>
    <col min="8722" max="8722" width="24.7109375" style="3" customWidth="1"/>
    <col min="8723" max="8724" width="7.7109375" style="3" customWidth="1"/>
    <col min="8725" max="8725" width="6.5703125" style="3" customWidth="1"/>
    <col min="8726" max="8726" width="5.85546875" style="3" customWidth="1"/>
    <col min="8727" max="8727" width="5.7109375" style="3" customWidth="1"/>
    <col min="8728" max="8728" width="5.28515625" style="3" customWidth="1"/>
    <col min="8729" max="8729" width="7.5703125" style="3" customWidth="1"/>
    <col min="8730" max="8730" width="5.7109375" style="3" customWidth="1"/>
    <col min="8731" max="8731" width="6.28515625" style="3" customWidth="1"/>
    <col min="8732" max="8732" width="11.7109375" style="3" customWidth="1"/>
    <col min="8733" max="8962" width="9.140625" style="3"/>
    <col min="8963" max="8963" width="29.5703125" style="3" bestFit="1" customWidth="1"/>
    <col min="8964" max="8967" width="5.140625" style="3" customWidth="1"/>
    <col min="8968" max="8974" width="4.7109375" style="3" customWidth="1"/>
    <col min="8975" max="8975" width="7.140625" style="3" customWidth="1"/>
    <col min="8976" max="8976" width="13.140625" style="3" customWidth="1"/>
    <col min="8977" max="8977" width="14.5703125" style="3" customWidth="1"/>
    <col min="8978" max="8978" width="24.7109375" style="3" customWidth="1"/>
    <col min="8979" max="8980" width="7.7109375" style="3" customWidth="1"/>
    <col min="8981" max="8981" width="6.5703125" style="3" customWidth="1"/>
    <col min="8982" max="8982" width="5.85546875" style="3" customWidth="1"/>
    <col min="8983" max="8983" width="5.7109375" style="3" customWidth="1"/>
    <col min="8984" max="8984" width="5.28515625" style="3" customWidth="1"/>
    <col min="8985" max="8985" width="7.5703125" style="3" customWidth="1"/>
    <col min="8986" max="8986" width="5.7109375" style="3" customWidth="1"/>
    <col min="8987" max="8987" width="6.28515625" style="3" customWidth="1"/>
    <col min="8988" max="8988" width="11.7109375" style="3" customWidth="1"/>
    <col min="8989" max="9218" width="9.140625" style="3"/>
    <col min="9219" max="9219" width="29.5703125" style="3" bestFit="1" customWidth="1"/>
    <col min="9220" max="9223" width="5.140625" style="3" customWidth="1"/>
    <col min="9224" max="9230" width="4.7109375" style="3" customWidth="1"/>
    <col min="9231" max="9231" width="7.140625" style="3" customWidth="1"/>
    <col min="9232" max="9232" width="13.140625" style="3" customWidth="1"/>
    <col min="9233" max="9233" width="14.5703125" style="3" customWidth="1"/>
    <col min="9234" max="9234" width="24.7109375" style="3" customWidth="1"/>
    <col min="9235" max="9236" width="7.7109375" style="3" customWidth="1"/>
    <col min="9237" max="9237" width="6.5703125" style="3" customWidth="1"/>
    <col min="9238" max="9238" width="5.85546875" style="3" customWidth="1"/>
    <col min="9239" max="9239" width="5.7109375" style="3" customWidth="1"/>
    <col min="9240" max="9240" width="5.28515625" style="3" customWidth="1"/>
    <col min="9241" max="9241" width="7.5703125" style="3" customWidth="1"/>
    <col min="9242" max="9242" width="5.7109375" style="3" customWidth="1"/>
    <col min="9243" max="9243" width="6.28515625" style="3" customWidth="1"/>
    <col min="9244" max="9244" width="11.7109375" style="3" customWidth="1"/>
    <col min="9245" max="9474" width="9.140625" style="3"/>
    <col min="9475" max="9475" width="29.5703125" style="3" bestFit="1" customWidth="1"/>
    <col min="9476" max="9479" width="5.140625" style="3" customWidth="1"/>
    <col min="9480" max="9486" width="4.7109375" style="3" customWidth="1"/>
    <col min="9487" max="9487" width="7.140625" style="3" customWidth="1"/>
    <col min="9488" max="9488" width="13.140625" style="3" customWidth="1"/>
    <col min="9489" max="9489" width="14.5703125" style="3" customWidth="1"/>
    <col min="9490" max="9490" width="24.7109375" style="3" customWidth="1"/>
    <col min="9491" max="9492" width="7.7109375" style="3" customWidth="1"/>
    <col min="9493" max="9493" width="6.5703125" style="3" customWidth="1"/>
    <col min="9494" max="9494" width="5.85546875" style="3" customWidth="1"/>
    <col min="9495" max="9495" width="5.7109375" style="3" customWidth="1"/>
    <col min="9496" max="9496" width="5.28515625" style="3" customWidth="1"/>
    <col min="9497" max="9497" width="7.5703125" style="3" customWidth="1"/>
    <col min="9498" max="9498" width="5.7109375" style="3" customWidth="1"/>
    <col min="9499" max="9499" width="6.28515625" style="3" customWidth="1"/>
    <col min="9500" max="9500" width="11.7109375" style="3" customWidth="1"/>
    <col min="9501" max="9730" width="9.140625" style="3"/>
    <col min="9731" max="9731" width="29.5703125" style="3" bestFit="1" customWidth="1"/>
    <col min="9732" max="9735" width="5.140625" style="3" customWidth="1"/>
    <col min="9736" max="9742" width="4.7109375" style="3" customWidth="1"/>
    <col min="9743" max="9743" width="7.140625" style="3" customWidth="1"/>
    <col min="9744" max="9744" width="13.140625" style="3" customWidth="1"/>
    <col min="9745" max="9745" width="14.5703125" style="3" customWidth="1"/>
    <col min="9746" max="9746" width="24.7109375" style="3" customWidth="1"/>
    <col min="9747" max="9748" width="7.7109375" style="3" customWidth="1"/>
    <col min="9749" max="9749" width="6.5703125" style="3" customWidth="1"/>
    <col min="9750" max="9750" width="5.85546875" style="3" customWidth="1"/>
    <col min="9751" max="9751" width="5.7109375" style="3" customWidth="1"/>
    <col min="9752" max="9752" width="5.28515625" style="3" customWidth="1"/>
    <col min="9753" max="9753" width="7.5703125" style="3" customWidth="1"/>
    <col min="9754" max="9754" width="5.7109375" style="3" customWidth="1"/>
    <col min="9755" max="9755" width="6.28515625" style="3" customWidth="1"/>
    <col min="9756" max="9756" width="11.7109375" style="3" customWidth="1"/>
    <col min="9757" max="9986" width="9.140625" style="3"/>
    <col min="9987" max="9987" width="29.5703125" style="3" bestFit="1" customWidth="1"/>
    <col min="9988" max="9991" width="5.140625" style="3" customWidth="1"/>
    <col min="9992" max="9998" width="4.7109375" style="3" customWidth="1"/>
    <col min="9999" max="9999" width="7.140625" style="3" customWidth="1"/>
    <col min="10000" max="10000" width="13.140625" style="3" customWidth="1"/>
    <col min="10001" max="10001" width="14.5703125" style="3" customWidth="1"/>
    <col min="10002" max="10002" width="24.7109375" style="3" customWidth="1"/>
    <col min="10003" max="10004" width="7.7109375" style="3" customWidth="1"/>
    <col min="10005" max="10005" width="6.5703125" style="3" customWidth="1"/>
    <col min="10006" max="10006" width="5.85546875" style="3" customWidth="1"/>
    <col min="10007" max="10007" width="5.7109375" style="3" customWidth="1"/>
    <col min="10008" max="10008" width="5.28515625" style="3" customWidth="1"/>
    <col min="10009" max="10009" width="7.5703125" style="3" customWidth="1"/>
    <col min="10010" max="10010" width="5.7109375" style="3" customWidth="1"/>
    <col min="10011" max="10011" width="6.28515625" style="3" customWidth="1"/>
    <col min="10012" max="10012" width="11.7109375" style="3" customWidth="1"/>
    <col min="10013" max="10242" width="9.140625" style="3"/>
    <col min="10243" max="10243" width="29.5703125" style="3" bestFit="1" customWidth="1"/>
    <col min="10244" max="10247" width="5.140625" style="3" customWidth="1"/>
    <col min="10248" max="10254" width="4.7109375" style="3" customWidth="1"/>
    <col min="10255" max="10255" width="7.140625" style="3" customWidth="1"/>
    <col min="10256" max="10256" width="13.140625" style="3" customWidth="1"/>
    <col min="10257" max="10257" width="14.5703125" style="3" customWidth="1"/>
    <col min="10258" max="10258" width="24.7109375" style="3" customWidth="1"/>
    <col min="10259" max="10260" width="7.7109375" style="3" customWidth="1"/>
    <col min="10261" max="10261" width="6.5703125" style="3" customWidth="1"/>
    <col min="10262" max="10262" width="5.85546875" style="3" customWidth="1"/>
    <col min="10263" max="10263" width="5.7109375" style="3" customWidth="1"/>
    <col min="10264" max="10264" width="5.28515625" style="3" customWidth="1"/>
    <col min="10265" max="10265" width="7.5703125" style="3" customWidth="1"/>
    <col min="10266" max="10266" width="5.7109375" style="3" customWidth="1"/>
    <col min="10267" max="10267" width="6.28515625" style="3" customWidth="1"/>
    <col min="10268" max="10268" width="11.7109375" style="3" customWidth="1"/>
    <col min="10269" max="10498" width="9.140625" style="3"/>
    <col min="10499" max="10499" width="29.5703125" style="3" bestFit="1" customWidth="1"/>
    <col min="10500" max="10503" width="5.140625" style="3" customWidth="1"/>
    <col min="10504" max="10510" width="4.7109375" style="3" customWidth="1"/>
    <col min="10511" max="10511" width="7.140625" style="3" customWidth="1"/>
    <col min="10512" max="10512" width="13.140625" style="3" customWidth="1"/>
    <col min="10513" max="10513" width="14.5703125" style="3" customWidth="1"/>
    <col min="10514" max="10514" width="24.7109375" style="3" customWidth="1"/>
    <col min="10515" max="10516" width="7.7109375" style="3" customWidth="1"/>
    <col min="10517" max="10517" width="6.5703125" style="3" customWidth="1"/>
    <col min="10518" max="10518" width="5.85546875" style="3" customWidth="1"/>
    <col min="10519" max="10519" width="5.7109375" style="3" customWidth="1"/>
    <col min="10520" max="10520" width="5.28515625" style="3" customWidth="1"/>
    <col min="10521" max="10521" width="7.5703125" style="3" customWidth="1"/>
    <col min="10522" max="10522" width="5.7109375" style="3" customWidth="1"/>
    <col min="10523" max="10523" width="6.28515625" style="3" customWidth="1"/>
    <col min="10524" max="10524" width="11.7109375" style="3" customWidth="1"/>
    <col min="10525" max="10754" width="9.140625" style="3"/>
    <col min="10755" max="10755" width="29.5703125" style="3" bestFit="1" customWidth="1"/>
    <col min="10756" max="10759" width="5.140625" style="3" customWidth="1"/>
    <col min="10760" max="10766" width="4.7109375" style="3" customWidth="1"/>
    <col min="10767" max="10767" width="7.140625" style="3" customWidth="1"/>
    <col min="10768" max="10768" width="13.140625" style="3" customWidth="1"/>
    <col min="10769" max="10769" width="14.5703125" style="3" customWidth="1"/>
    <col min="10770" max="10770" width="24.7109375" style="3" customWidth="1"/>
    <col min="10771" max="10772" width="7.7109375" style="3" customWidth="1"/>
    <col min="10773" max="10773" width="6.5703125" style="3" customWidth="1"/>
    <col min="10774" max="10774" width="5.85546875" style="3" customWidth="1"/>
    <col min="10775" max="10775" width="5.7109375" style="3" customWidth="1"/>
    <col min="10776" max="10776" width="5.28515625" style="3" customWidth="1"/>
    <col min="10777" max="10777" width="7.5703125" style="3" customWidth="1"/>
    <col min="10778" max="10778" width="5.7109375" style="3" customWidth="1"/>
    <col min="10779" max="10779" width="6.28515625" style="3" customWidth="1"/>
    <col min="10780" max="10780" width="11.7109375" style="3" customWidth="1"/>
    <col min="10781" max="11010" width="9.140625" style="3"/>
    <col min="11011" max="11011" width="29.5703125" style="3" bestFit="1" customWidth="1"/>
    <col min="11012" max="11015" width="5.140625" style="3" customWidth="1"/>
    <col min="11016" max="11022" width="4.7109375" style="3" customWidth="1"/>
    <col min="11023" max="11023" width="7.140625" style="3" customWidth="1"/>
    <col min="11024" max="11024" width="13.140625" style="3" customWidth="1"/>
    <col min="11025" max="11025" width="14.5703125" style="3" customWidth="1"/>
    <col min="11026" max="11026" width="24.7109375" style="3" customWidth="1"/>
    <col min="11027" max="11028" width="7.7109375" style="3" customWidth="1"/>
    <col min="11029" max="11029" width="6.5703125" style="3" customWidth="1"/>
    <col min="11030" max="11030" width="5.85546875" style="3" customWidth="1"/>
    <col min="11031" max="11031" width="5.7109375" style="3" customWidth="1"/>
    <col min="11032" max="11032" width="5.28515625" style="3" customWidth="1"/>
    <col min="11033" max="11033" width="7.5703125" style="3" customWidth="1"/>
    <col min="11034" max="11034" width="5.7109375" style="3" customWidth="1"/>
    <col min="11035" max="11035" width="6.28515625" style="3" customWidth="1"/>
    <col min="11036" max="11036" width="11.7109375" style="3" customWidth="1"/>
    <col min="11037" max="11266" width="9.140625" style="3"/>
    <col min="11267" max="11267" width="29.5703125" style="3" bestFit="1" customWidth="1"/>
    <col min="11268" max="11271" width="5.140625" style="3" customWidth="1"/>
    <col min="11272" max="11278" width="4.7109375" style="3" customWidth="1"/>
    <col min="11279" max="11279" width="7.140625" style="3" customWidth="1"/>
    <col min="11280" max="11280" width="13.140625" style="3" customWidth="1"/>
    <col min="11281" max="11281" width="14.5703125" style="3" customWidth="1"/>
    <col min="11282" max="11282" width="24.7109375" style="3" customWidth="1"/>
    <col min="11283" max="11284" width="7.7109375" style="3" customWidth="1"/>
    <col min="11285" max="11285" width="6.5703125" style="3" customWidth="1"/>
    <col min="11286" max="11286" width="5.85546875" style="3" customWidth="1"/>
    <col min="11287" max="11287" width="5.7109375" style="3" customWidth="1"/>
    <col min="11288" max="11288" width="5.28515625" style="3" customWidth="1"/>
    <col min="11289" max="11289" width="7.5703125" style="3" customWidth="1"/>
    <col min="11290" max="11290" width="5.7109375" style="3" customWidth="1"/>
    <col min="11291" max="11291" width="6.28515625" style="3" customWidth="1"/>
    <col min="11292" max="11292" width="11.7109375" style="3" customWidth="1"/>
    <col min="11293" max="11522" width="9.140625" style="3"/>
    <col min="11523" max="11523" width="29.5703125" style="3" bestFit="1" customWidth="1"/>
    <col min="11524" max="11527" width="5.140625" style="3" customWidth="1"/>
    <col min="11528" max="11534" width="4.7109375" style="3" customWidth="1"/>
    <col min="11535" max="11535" width="7.140625" style="3" customWidth="1"/>
    <col min="11536" max="11536" width="13.140625" style="3" customWidth="1"/>
    <col min="11537" max="11537" width="14.5703125" style="3" customWidth="1"/>
    <col min="11538" max="11538" width="24.7109375" style="3" customWidth="1"/>
    <col min="11539" max="11540" width="7.7109375" style="3" customWidth="1"/>
    <col min="11541" max="11541" width="6.5703125" style="3" customWidth="1"/>
    <col min="11542" max="11542" width="5.85546875" style="3" customWidth="1"/>
    <col min="11543" max="11543" width="5.7109375" style="3" customWidth="1"/>
    <col min="11544" max="11544" width="5.28515625" style="3" customWidth="1"/>
    <col min="11545" max="11545" width="7.5703125" style="3" customWidth="1"/>
    <col min="11546" max="11546" width="5.7109375" style="3" customWidth="1"/>
    <col min="11547" max="11547" width="6.28515625" style="3" customWidth="1"/>
    <col min="11548" max="11548" width="11.7109375" style="3" customWidth="1"/>
    <col min="11549" max="11778" width="9.140625" style="3"/>
    <col min="11779" max="11779" width="29.5703125" style="3" bestFit="1" customWidth="1"/>
    <col min="11780" max="11783" width="5.140625" style="3" customWidth="1"/>
    <col min="11784" max="11790" width="4.7109375" style="3" customWidth="1"/>
    <col min="11791" max="11791" width="7.140625" style="3" customWidth="1"/>
    <col min="11792" max="11792" width="13.140625" style="3" customWidth="1"/>
    <col min="11793" max="11793" width="14.5703125" style="3" customWidth="1"/>
    <col min="11794" max="11794" width="24.7109375" style="3" customWidth="1"/>
    <col min="11795" max="11796" width="7.7109375" style="3" customWidth="1"/>
    <col min="11797" max="11797" width="6.5703125" style="3" customWidth="1"/>
    <col min="11798" max="11798" width="5.85546875" style="3" customWidth="1"/>
    <col min="11799" max="11799" width="5.7109375" style="3" customWidth="1"/>
    <col min="11800" max="11800" width="5.28515625" style="3" customWidth="1"/>
    <col min="11801" max="11801" width="7.5703125" style="3" customWidth="1"/>
    <col min="11802" max="11802" width="5.7109375" style="3" customWidth="1"/>
    <col min="11803" max="11803" width="6.28515625" style="3" customWidth="1"/>
    <col min="11804" max="11804" width="11.7109375" style="3" customWidth="1"/>
    <col min="11805" max="12034" width="9.140625" style="3"/>
    <col min="12035" max="12035" width="29.5703125" style="3" bestFit="1" customWidth="1"/>
    <col min="12036" max="12039" width="5.140625" style="3" customWidth="1"/>
    <col min="12040" max="12046" width="4.7109375" style="3" customWidth="1"/>
    <col min="12047" max="12047" width="7.140625" style="3" customWidth="1"/>
    <col min="12048" max="12048" width="13.140625" style="3" customWidth="1"/>
    <col min="12049" max="12049" width="14.5703125" style="3" customWidth="1"/>
    <col min="12050" max="12050" width="24.7109375" style="3" customWidth="1"/>
    <col min="12051" max="12052" width="7.7109375" style="3" customWidth="1"/>
    <col min="12053" max="12053" width="6.5703125" style="3" customWidth="1"/>
    <col min="12054" max="12054" width="5.85546875" style="3" customWidth="1"/>
    <col min="12055" max="12055" width="5.7109375" style="3" customWidth="1"/>
    <col min="12056" max="12056" width="5.28515625" style="3" customWidth="1"/>
    <col min="12057" max="12057" width="7.5703125" style="3" customWidth="1"/>
    <col min="12058" max="12058" width="5.7109375" style="3" customWidth="1"/>
    <col min="12059" max="12059" width="6.28515625" style="3" customWidth="1"/>
    <col min="12060" max="12060" width="11.7109375" style="3" customWidth="1"/>
    <col min="12061" max="12290" width="9.140625" style="3"/>
    <col min="12291" max="12291" width="29.5703125" style="3" bestFit="1" customWidth="1"/>
    <col min="12292" max="12295" width="5.140625" style="3" customWidth="1"/>
    <col min="12296" max="12302" width="4.7109375" style="3" customWidth="1"/>
    <col min="12303" max="12303" width="7.140625" style="3" customWidth="1"/>
    <col min="12304" max="12304" width="13.140625" style="3" customWidth="1"/>
    <col min="12305" max="12305" width="14.5703125" style="3" customWidth="1"/>
    <col min="12306" max="12306" width="24.7109375" style="3" customWidth="1"/>
    <col min="12307" max="12308" width="7.7109375" style="3" customWidth="1"/>
    <col min="12309" max="12309" width="6.5703125" style="3" customWidth="1"/>
    <col min="12310" max="12310" width="5.85546875" style="3" customWidth="1"/>
    <col min="12311" max="12311" width="5.7109375" style="3" customWidth="1"/>
    <col min="12312" max="12312" width="5.28515625" style="3" customWidth="1"/>
    <col min="12313" max="12313" width="7.5703125" style="3" customWidth="1"/>
    <col min="12314" max="12314" width="5.7109375" style="3" customWidth="1"/>
    <col min="12315" max="12315" width="6.28515625" style="3" customWidth="1"/>
    <col min="12316" max="12316" width="11.7109375" style="3" customWidth="1"/>
    <col min="12317" max="12546" width="9.140625" style="3"/>
    <col min="12547" max="12547" width="29.5703125" style="3" bestFit="1" customWidth="1"/>
    <col min="12548" max="12551" width="5.140625" style="3" customWidth="1"/>
    <col min="12552" max="12558" width="4.7109375" style="3" customWidth="1"/>
    <col min="12559" max="12559" width="7.140625" style="3" customWidth="1"/>
    <col min="12560" max="12560" width="13.140625" style="3" customWidth="1"/>
    <col min="12561" max="12561" width="14.5703125" style="3" customWidth="1"/>
    <col min="12562" max="12562" width="24.7109375" style="3" customWidth="1"/>
    <col min="12563" max="12564" width="7.7109375" style="3" customWidth="1"/>
    <col min="12565" max="12565" width="6.5703125" style="3" customWidth="1"/>
    <col min="12566" max="12566" width="5.85546875" style="3" customWidth="1"/>
    <col min="12567" max="12567" width="5.7109375" style="3" customWidth="1"/>
    <col min="12568" max="12568" width="5.28515625" style="3" customWidth="1"/>
    <col min="12569" max="12569" width="7.5703125" style="3" customWidth="1"/>
    <col min="12570" max="12570" width="5.7109375" style="3" customWidth="1"/>
    <col min="12571" max="12571" width="6.28515625" style="3" customWidth="1"/>
    <col min="12572" max="12572" width="11.7109375" style="3" customWidth="1"/>
    <col min="12573" max="12802" width="9.140625" style="3"/>
    <col min="12803" max="12803" width="29.5703125" style="3" bestFit="1" customWidth="1"/>
    <col min="12804" max="12807" width="5.140625" style="3" customWidth="1"/>
    <col min="12808" max="12814" width="4.7109375" style="3" customWidth="1"/>
    <col min="12815" max="12815" width="7.140625" style="3" customWidth="1"/>
    <col min="12816" max="12816" width="13.140625" style="3" customWidth="1"/>
    <col min="12817" max="12817" width="14.5703125" style="3" customWidth="1"/>
    <col min="12818" max="12818" width="24.7109375" style="3" customWidth="1"/>
    <col min="12819" max="12820" width="7.7109375" style="3" customWidth="1"/>
    <col min="12821" max="12821" width="6.5703125" style="3" customWidth="1"/>
    <col min="12822" max="12822" width="5.85546875" style="3" customWidth="1"/>
    <col min="12823" max="12823" width="5.7109375" style="3" customWidth="1"/>
    <col min="12824" max="12824" width="5.28515625" style="3" customWidth="1"/>
    <col min="12825" max="12825" width="7.5703125" style="3" customWidth="1"/>
    <col min="12826" max="12826" width="5.7109375" style="3" customWidth="1"/>
    <col min="12827" max="12827" width="6.28515625" style="3" customWidth="1"/>
    <col min="12828" max="12828" width="11.7109375" style="3" customWidth="1"/>
    <col min="12829" max="13058" width="9.140625" style="3"/>
    <col min="13059" max="13059" width="29.5703125" style="3" bestFit="1" customWidth="1"/>
    <col min="13060" max="13063" width="5.140625" style="3" customWidth="1"/>
    <col min="13064" max="13070" width="4.7109375" style="3" customWidth="1"/>
    <col min="13071" max="13071" width="7.140625" style="3" customWidth="1"/>
    <col min="13072" max="13072" width="13.140625" style="3" customWidth="1"/>
    <col min="13073" max="13073" width="14.5703125" style="3" customWidth="1"/>
    <col min="13074" max="13074" width="24.7109375" style="3" customWidth="1"/>
    <col min="13075" max="13076" width="7.7109375" style="3" customWidth="1"/>
    <col min="13077" max="13077" width="6.5703125" style="3" customWidth="1"/>
    <col min="13078" max="13078" width="5.85546875" style="3" customWidth="1"/>
    <col min="13079" max="13079" width="5.7109375" style="3" customWidth="1"/>
    <col min="13080" max="13080" width="5.28515625" style="3" customWidth="1"/>
    <col min="13081" max="13081" width="7.5703125" style="3" customWidth="1"/>
    <col min="13082" max="13082" width="5.7109375" style="3" customWidth="1"/>
    <col min="13083" max="13083" width="6.28515625" style="3" customWidth="1"/>
    <col min="13084" max="13084" width="11.7109375" style="3" customWidth="1"/>
    <col min="13085" max="13314" width="9.140625" style="3"/>
    <col min="13315" max="13315" width="29.5703125" style="3" bestFit="1" customWidth="1"/>
    <col min="13316" max="13319" width="5.140625" style="3" customWidth="1"/>
    <col min="13320" max="13326" width="4.7109375" style="3" customWidth="1"/>
    <col min="13327" max="13327" width="7.140625" style="3" customWidth="1"/>
    <col min="13328" max="13328" width="13.140625" style="3" customWidth="1"/>
    <col min="13329" max="13329" width="14.5703125" style="3" customWidth="1"/>
    <col min="13330" max="13330" width="24.7109375" style="3" customWidth="1"/>
    <col min="13331" max="13332" width="7.7109375" style="3" customWidth="1"/>
    <col min="13333" max="13333" width="6.5703125" style="3" customWidth="1"/>
    <col min="13334" max="13334" width="5.85546875" style="3" customWidth="1"/>
    <col min="13335" max="13335" width="5.7109375" style="3" customWidth="1"/>
    <col min="13336" max="13336" width="5.28515625" style="3" customWidth="1"/>
    <col min="13337" max="13337" width="7.5703125" style="3" customWidth="1"/>
    <col min="13338" max="13338" width="5.7109375" style="3" customWidth="1"/>
    <col min="13339" max="13339" width="6.28515625" style="3" customWidth="1"/>
    <col min="13340" max="13340" width="11.7109375" style="3" customWidth="1"/>
    <col min="13341" max="13570" width="9.140625" style="3"/>
    <col min="13571" max="13571" width="29.5703125" style="3" bestFit="1" customWidth="1"/>
    <col min="13572" max="13575" width="5.140625" style="3" customWidth="1"/>
    <col min="13576" max="13582" width="4.7109375" style="3" customWidth="1"/>
    <col min="13583" max="13583" width="7.140625" style="3" customWidth="1"/>
    <col min="13584" max="13584" width="13.140625" style="3" customWidth="1"/>
    <col min="13585" max="13585" width="14.5703125" style="3" customWidth="1"/>
    <col min="13586" max="13586" width="24.7109375" style="3" customWidth="1"/>
    <col min="13587" max="13588" width="7.7109375" style="3" customWidth="1"/>
    <col min="13589" max="13589" width="6.5703125" style="3" customWidth="1"/>
    <col min="13590" max="13590" width="5.85546875" style="3" customWidth="1"/>
    <col min="13591" max="13591" width="5.7109375" style="3" customWidth="1"/>
    <col min="13592" max="13592" width="5.28515625" style="3" customWidth="1"/>
    <col min="13593" max="13593" width="7.5703125" style="3" customWidth="1"/>
    <col min="13594" max="13594" width="5.7109375" style="3" customWidth="1"/>
    <col min="13595" max="13595" width="6.28515625" style="3" customWidth="1"/>
    <col min="13596" max="13596" width="11.7109375" style="3" customWidth="1"/>
    <col min="13597" max="13826" width="9.140625" style="3"/>
    <col min="13827" max="13827" width="29.5703125" style="3" bestFit="1" customWidth="1"/>
    <col min="13828" max="13831" width="5.140625" style="3" customWidth="1"/>
    <col min="13832" max="13838" width="4.7109375" style="3" customWidth="1"/>
    <col min="13839" max="13839" width="7.140625" style="3" customWidth="1"/>
    <col min="13840" max="13840" width="13.140625" style="3" customWidth="1"/>
    <col min="13841" max="13841" width="14.5703125" style="3" customWidth="1"/>
    <col min="13842" max="13842" width="24.7109375" style="3" customWidth="1"/>
    <col min="13843" max="13844" width="7.7109375" style="3" customWidth="1"/>
    <col min="13845" max="13845" width="6.5703125" style="3" customWidth="1"/>
    <col min="13846" max="13846" width="5.85546875" style="3" customWidth="1"/>
    <col min="13847" max="13847" width="5.7109375" style="3" customWidth="1"/>
    <col min="13848" max="13848" width="5.28515625" style="3" customWidth="1"/>
    <col min="13849" max="13849" width="7.5703125" style="3" customWidth="1"/>
    <col min="13850" max="13850" width="5.7109375" style="3" customWidth="1"/>
    <col min="13851" max="13851" width="6.28515625" style="3" customWidth="1"/>
    <col min="13852" max="13852" width="11.7109375" style="3" customWidth="1"/>
    <col min="13853" max="14082" width="9.140625" style="3"/>
    <col min="14083" max="14083" width="29.5703125" style="3" bestFit="1" customWidth="1"/>
    <col min="14084" max="14087" width="5.140625" style="3" customWidth="1"/>
    <col min="14088" max="14094" width="4.7109375" style="3" customWidth="1"/>
    <col min="14095" max="14095" width="7.140625" style="3" customWidth="1"/>
    <col min="14096" max="14096" width="13.140625" style="3" customWidth="1"/>
    <col min="14097" max="14097" width="14.5703125" style="3" customWidth="1"/>
    <col min="14098" max="14098" width="24.7109375" style="3" customWidth="1"/>
    <col min="14099" max="14100" width="7.7109375" style="3" customWidth="1"/>
    <col min="14101" max="14101" width="6.5703125" style="3" customWidth="1"/>
    <col min="14102" max="14102" width="5.85546875" style="3" customWidth="1"/>
    <col min="14103" max="14103" width="5.7109375" style="3" customWidth="1"/>
    <col min="14104" max="14104" width="5.28515625" style="3" customWidth="1"/>
    <col min="14105" max="14105" width="7.5703125" style="3" customWidth="1"/>
    <col min="14106" max="14106" width="5.7109375" style="3" customWidth="1"/>
    <col min="14107" max="14107" width="6.28515625" style="3" customWidth="1"/>
    <col min="14108" max="14108" width="11.7109375" style="3" customWidth="1"/>
    <col min="14109" max="14338" width="9.140625" style="3"/>
    <col min="14339" max="14339" width="29.5703125" style="3" bestFit="1" customWidth="1"/>
    <col min="14340" max="14343" width="5.140625" style="3" customWidth="1"/>
    <col min="14344" max="14350" width="4.7109375" style="3" customWidth="1"/>
    <col min="14351" max="14351" width="7.140625" style="3" customWidth="1"/>
    <col min="14352" max="14352" width="13.140625" style="3" customWidth="1"/>
    <col min="14353" max="14353" width="14.5703125" style="3" customWidth="1"/>
    <col min="14354" max="14354" width="24.7109375" style="3" customWidth="1"/>
    <col min="14355" max="14356" width="7.7109375" style="3" customWidth="1"/>
    <col min="14357" max="14357" width="6.5703125" style="3" customWidth="1"/>
    <col min="14358" max="14358" width="5.85546875" style="3" customWidth="1"/>
    <col min="14359" max="14359" width="5.7109375" style="3" customWidth="1"/>
    <col min="14360" max="14360" width="5.28515625" style="3" customWidth="1"/>
    <col min="14361" max="14361" width="7.5703125" style="3" customWidth="1"/>
    <col min="14362" max="14362" width="5.7109375" style="3" customWidth="1"/>
    <col min="14363" max="14363" width="6.28515625" style="3" customWidth="1"/>
    <col min="14364" max="14364" width="11.7109375" style="3" customWidth="1"/>
    <col min="14365" max="14594" width="9.140625" style="3"/>
    <col min="14595" max="14595" width="29.5703125" style="3" bestFit="1" customWidth="1"/>
    <col min="14596" max="14599" width="5.140625" style="3" customWidth="1"/>
    <col min="14600" max="14606" width="4.7109375" style="3" customWidth="1"/>
    <col min="14607" max="14607" width="7.140625" style="3" customWidth="1"/>
    <col min="14608" max="14608" width="13.140625" style="3" customWidth="1"/>
    <col min="14609" max="14609" width="14.5703125" style="3" customWidth="1"/>
    <col min="14610" max="14610" width="24.7109375" style="3" customWidth="1"/>
    <col min="14611" max="14612" width="7.7109375" style="3" customWidth="1"/>
    <col min="14613" max="14613" width="6.5703125" style="3" customWidth="1"/>
    <col min="14614" max="14614" width="5.85546875" style="3" customWidth="1"/>
    <col min="14615" max="14615" width="5.7109375" style="3" customWidth="1"/>
    <col min="14616" max="14616" width="5.28515625" style="3" customWidth="1"/>
    <col min="14617" max="14617" width="7.5703125" style="3" customWidth="1"/>
    <col min="14618" max="14618" width="5.7109375" style="3" customWidth="1"/>
    <col min="14619" max="14619" width="6.28515625" style="3" customWidth="1"/>
    <col min="14620" max="14620" width="11.7109375" style="3" customWidth="1"/>
    <col min="14621" max="14850" width="9.140625" style="3"/>
    <col min="14851" max="14851" width="29.5703125" style="3" bestFit="1" customWidth="1"/>
    <col min="14852" max="14855" width="5.140625" style="3" customWidth="1"/>
    <col min="14856" max="14862" width="4.7109375" style="3" customWidth="1"/>
    <col min="14863" max="14863" width="7.140625" style="3" customWidth="1"/>
    <col min="14864" max="14864" width="13.140625" style="3" customWidth="1"/>
    <col min="14865" max="14865" width="14.5703125" style="3" customWidth="1"/>
    <col min="14866" max="14866" width="24.7109375" style="3" customWidth="1"/>
    <col min="14867" max="14868" width="7.7109375" style="3" customWidth="1"/>
    <col min="14869" max="14869" width="6.5703125" style="3" customWidth="1"/>
    <col min="14870" max="14870" width="5.85546875" style="3" customWidth="1"/>
    <col min="14871" max="14871" width="5.7109375" style="3" customWidth="1"/>
    <col min="14872" max="14872" width="5.28515625" style="3" customWidth="1"/>
    <col min="14873" max="14873" width="7.5703125" style="3" customWidth="1"/>
    <col min="14874" max="14874" width="5.7109375" style="3" customWidth="1"/>
    <col min="14875" max="14875" width="6.28515625" style="3" customWidth="1"/>
    <col min="14876" max="14876" width="11.7109375" style="3" customWidth="1"/>
    <col min="14877" max="15106" width="9.140625" style="3"/>
    <col min="15107" max="15107" width="29.5703125" style="3" bestFit="1" customWidth="1"/>
    <col min="15108" max="15111" width="5.140625" style="3" customWidth="1"/>
    <col min="15112" max="15118" width="4.7109375" style="3" customWidth="1"/>
    <col min="15119" max="15119" width="7.140625" style="3" customWidth="1"/>
    <col min="15120" max="15120" width="13.140625" style="3" customWidth="1"/>
    <col min="15121" max="15121" width="14.5703125" style="3" customWidth="1"/>
    <col min="15122" max="15122" width="24.7109375" style="3" customWidth="1"/>
    <col min="15123" max="15124" width="7.7109375" style="3" customWidth="1"/>
    <col min="15125" max="15125" width="6.5703125" style="3" customWidth="1"/>
    <col min="15126" max="15126" width="5.85546875" style="3" customWidth="1"/>
    <col min="15127" max="15127" width="5.7109375" style="3" customWidth="1"/>
    <col min="15128" max="15128" width="5.28515625" style="3" customWidth="1"/>
    <col min="15129" max="15129" width="7.5703125" style="3" customWidth="1"/>
    <col min="15130" max="15130" width="5.7109375" style="3" customWidth="1"/>
    <col min="15131" max="15131" width="6.28515625" style="3" customWidth="1"/>
    <col min="15132" max="15132" width="11.7109375" style="3" customWidth="1"/>
    <col min="15133" max="15362" width="9.140625" style="3"/>
    <col min="15363" max="15363" width="29.5703125" style="3" bestFit="1" customWidth="1"/>
    <col min="15364" max="15367" width="5.140625" style="3" customWidth="1"/>
    <col min="15368" max="15374" width="4.7109375" style="3" customWidth="1"/>
    <col min="15375" max="15375" width="7.140625" style="3" customWidth="1"/>
    <col min="15376" max="15376" width="13.140625" style="3" customWidth="1"/>
    <col min="15377" max="15377" width="14.5703125" style="3" customWidth="1"/>
    <col min="15378" max="15378" width="24.7109375" style="3" customWidth="1"/>
    <col min="15379" max="15380" width="7.7109375" style="3" customWidth="1"/>
    <col min="15381" max="15381" width="6.5703125" style="3" customWidth="1"/>
    <col min="15382" max="15382" width="5.85546875" style="3" customWidth="1"/>
    <col min="15383" max="15383" width="5.7109375" style="3" customWidth="1"/>
    <col min="15384" max="15384" width="5.28515625" style="3" customWidth="1"/>
    <col min="15385" max="15385" width="7.5703125" style="3" customWidth="1"/>
    <col min="15386" max="15386" width="5.7109375" style="3" customWidth="1"/>
    <col min="15387" max="15387" width="6.28515625" style="3" customWidth="1"/>
    <col min="15388" max="15388" width="11.7109375" style="3" customWidth="1"/>
    <col min="15389" max="15618" width="9.140625" style="3"/>
    <col min="15619" max="15619" width="29.5703125" style="3" bestFit="1" customWidth="1"/>
    <col min="15620" max="15623" width="5.140625" style="3" customWidth="1"/>
    <col min="15624" max="15630" width="4.7109375" style="3" customWidth="1"/>
    <col min="15631" max="15631" width="7.140625" style="3" customWidth="1"/>
    <col min="15632" max="15632" width="13.140625" style="3" customWidth="1"/>
    <col min="15633" max="15633" width="14.5703125" style="3" customWidth="1"/>
    <col min="15634" max="15634" width="24.7109375" style="3" customWidth="1"/>
    <col min="15635" max="15636" width="7.7109375" style="3" customWidth="1"/>
    <col min="15637" max="15637" width="6.5703125" style="3" customWidth="1"/>
    <col min="15638" max="15638" width="5.85546875" style="3" customWidth="1"/>
    <col min="15639" max="15639" width="5.7109375" style="3" customWidth="1"/>
    <col min="15640" max="15640" width="5.28515625" style="3" customWidth="1"/>
    <col min="15641" max="15641" width="7.5703125" style="3" customWidth="1"/>
    <col min="15642" max="15642" width="5.7109375" style="3" customWidth="1"/>
    <col min="15643" max="15643" width="6.28515625" style="3" customWidth="1"/>
    <col min="15644" max="15644" width="11.7109375" style="3" customWidth="1"/>
    <col min="15645" max="15874" width="9.140625" style="3"/>
    <col min="15875" max="15875" width="29.5703125" style="3" bestFit="1" customWidth="1"/>
    <col min="15876" max="15879" width="5.140625" style="3" customWidth="1"/>
    <col min="15880" max="15886" width="4.7109375" style="3" customWidth="1"/>
    <col min="15887" max="15887" width="7.140625" style="3" customWidth="1"/>
    <col min="15888" max="15888" width="13.140625" style="3" customWidth="1"/>
    <col min="15889" max="15889" width="14.5703125" style="3" customWidth="1"/>
    <col min="15890" max="15890" width="24.7109375" style="3" customWidth="1"/>
    <col min="15891" max="15892" width="7.7109375" style="3" customWidth="1"/>
    <col min="15893" max="15893" width="6.5703125" style="3" customWidth="1"/>
    <col min="15894" max="15894" width="5.85546875" style="3" customWidth="1"/>
    <col min="15895" max="15895" width="5.7109375" style="3" customWidth="1"/>
    <col min="15896" max="15896" width="5.28515625" style="3" customWidth="1"/>
    <col min="15897" max="15897" width="7.5703125" style="3" customWidth="1"/>
    <col min="15898" max="15898" width="5.7109375" style="3" customWidth="1"/>
    <col min="15899" max="15899" width="6.28515625" style="3" customWidth="1"/>
    <col min="15900" max="15900" width="11.7109375" style="3" customWidth="1"/>
    <col min="15901" max="16130" width="9.140625" style="3"/>
    <col min="16131" max="16131" width="29.5703125" style="3" bestFit="1" customWidth="1"/>
    <col min="16132" max="16135" width="5.140625" style="3" customWidth="1"/>
    <col min="16136" max="16142" width="4.7109375" style="3" customWidth="1"/>
    <col min="16143" max="16143" width="7.140625" style="3" customWidth="1"/>
    <col min="16144" max="16144" width="13.140625" style="3" customWidth="1"/>
    <col min="16145" max="16145" width="14.5703125" style="3" customWidth="1"/>
    <col min="16146" max="16146" width="24.7109375" style="3" customWidth="1"/>
    <col min="16147" max="16148" width="7.7109375" style="3" customWidth="1"/>
    <col min="16149" max="16149" width="6.5703125" style="3" customWidth="1"/>
    <col min="16150" max="16150" width="5.85546875" style="3" customWidth="1"/>
    <col min="16151" max="16151" width="5.7109375" style="3" customWidth="1"/>
    <col min="16152" max="16152" width="5.28515625" style="3" customWidth="1"/>
    <col min="16153" max="16153" width="7.5703125" style="3" customWidth="1"/>
    <col min="16154" max="16154" width="5.7109375" style="3" customWidth="1"/>
    <col min="16155" max="16155" width="6.28515625" style="3" customWidth="1"/>
    <col min="16156" max="16156" width="11.7109375" style="3" customWidth="1"/>
    <col min="16157" max="16384" width="9.140625" style="3"/>
  </cols>
  <sheetData>
    <row r="1" spans="1:29" ht="36.75" customHeight="1" thickTop="1" thickBot="1" x14ac:dyDescent="0.3">
      <c r="A1" s="918"/>
      <c r="B1" s="918"/>
      <c r="C1" s="1953" t="s">
        <v>0</v>
      </c>
      <c r="D1" s="1956" t="s">
        <v>1</v>
      </c>
      <c r="E1" s="1957"/>
      <c r="F1" s="1957"/>
      <c r="G1" s="1958"/>
      <c r="H1" s="1959" t="s">
        <v>2</v>
      </c>
      <c r="I1" s="1960"/>
      <c r="J1" s="1961" t="s">
        <v>3</v>
      </c>
      <c r="K1" s="1962"/>
      <c r="L1" s="1962"/>
      <c r="M1" s="1962"/>
      <c r="N1" s="1963"/>
      <c r="O1" s="1964" t="s">
        <v>4</v>
      </c>
      <c r="P1" s="1965"/>
      <c r="Q1" s="1" t="s">
        <v>5</v>
      </c>
      <c r="R1" s="1980" t="s">
        <v>6</v>
      </c>
      <c r="S1" s="1966" t="s">
        <v>7</v>
      </c>
      <c r="T1" s="1967"/>
      <c r="U1" s="1967"/>
      <c r="V1" s="1967"/>
      <c r="W1" s="1967"/>
      <c r="X1" s="1968"/>
      <c r="Y1" s="1969" t="s">
        <v>8</v>
      </c>
      <c r="Z1" s="1970"/>
      <c r="AA1" s="1970"/>
      <c r="AB1" s="1971"/>
      <c r="AC1" s="2"/>
    </row>
    <row r="2" spans="1:29" ht="45.75" customHeight="1" thickTop="1" thickBot="1" x14ac:dyDescent="0.3">
      <c r="A2" s="918"/>
      <c r="B2" s="918"/>
      <c r="C2" s="1954"/>
      <c r="D2" s="4"/>
      <c r="E2" s="5"/>
      <c r="F2" s="6"/>
      <c r="G2" s="6"/>
      <c r="H2" s="1972" t="s">
        <v>9</v>
      </c>
      <c r="I2" s="1973"/>
      <c r="J2" s="1974" t="s">
        <v>10</v>
      </c>
      <c r="K2" s="1975"/>
      <c r="L2" s="7"/>
      <c r="M2" s="8"/>
      <c r="N2" s="9"/>
      <c r="O2" s="10"/>
      <c r="P2" s="11"/>
      <c r="Q2" s="12"/>
      <c r="R2" s="1981"/>
      <c r="S2" s="1976" t="s">
        <v>11</v>
      </c>
      <c r="T2" s="1977"/>
      <c r="U2" s="1978"/>
      <c r="V2" s="1979" t="s">
        <v>12</v>
      </c>
      <c r="W2" s="1977"/>
      <c r="X2" s="1978"/>
      <c r="Y2" s="13"/>
      <c r="Z2" s="14"/>
      <c r="AA2" s="14"/>
      <c r="AB2" s="15"/>
      <c r="AC2" s="2"/>
    </row>
    <row r="3" spans="1:29" ht="240" thickTop="1" thickBot="1" x14ac:dyDescent="0.3">
      <c r="A3" s="918"/>
      <c r="B3" s="918"/>
      <c r="C3" s="1955"/>
      <c r="D3" s="16" t="s">
        <v>13</v>
      </c>
      <c r="E3" s="17" t="s">
        <v>14</v>
      </c>
      <c r="F3" s="18" t="s">
        <v>15</v>
      </c>
      <c r="G3" s="18" t="s">
        <v>16</v>
      </c>
      <c r="H3" s="19" t="s">
        <v>17</v>
      </c>
      <c r="I3" s="20" t="s">
        <v>18</v>
      </c>
      <c r="J3" s="21" t="s">
        <v>19</v>
      </c>
      <c r="K3" s="22" t="s">
        <v>20</v>
      </c>
      <c r="L3" s="23" t="s">
        <v>21</v>
      </c>
      <c r="M3" s="24" t="s">
        <v>22</v>
      </c>
      <c r="N3" s="25" t="s">
        <v>23</v>
      </c>
      <c r="O3" s="26" t="s">
        <v>24</v>
      </c>
      <c r="P3" s="27" t="s">
        <v>25</v>
      </c>
      <c r="Q3" s="28" t="s">
        <v>26</v>
      </c>
      <c r="R3" s="1982"/>
      <c r="S3" s="29" t="s">
        <v>27</v>
      </c>
      <c r="T3" s="30" t="s">
        <v>28</v>
      </c>
      <c r="U3" s="31" t="s">
        <v>29</v>
      </c>
      <c r="V3" s="32" t="s">
        <v>30</v>
      </c>
      <c r="W3" s="33" t="s">
        <v>31</v>
      </c>
      <c r="X3" s="31" t="s">
        <v>32</v>
      </c>
      <c r="Y3" s="34" t="s">
        <v>33</v>
      </c>
      <c r="Z3" s="35" t="s">
        <v>34</v>
      </c>
      <c r="AA3" s="35" t="s">
        <v>35</v>
      </c>
      <c r="AB3" s="36" t="s">
        <v>36</v>
      </c>
      <c r="AC3" s="2"/>
    </row>
    <row r="4" spans="1:29" ht="15.75" thickTop="1" x14ac:dyDescent="0.25">
      <c r="A4" s="919" t="s">
        <v>590</v>
      </c>
      <c r="B4" s="919" t="str">
        <f>VLOOKUP(A4, 'Country names'!$A$5:$C$53,3,FALSE)</f>
        <v>IRL</v>
      </c>
      <c r="C4" s="1988" t="s">
        <v>37</v>
      </c>
      <c r="D4" s="37" t="s">
        <v>108</v>
      </c>
      <c r="E4" s="38"/>
      <c r="F4" s="39"/>
      <c r="G4" s="39"/>
      <c r="H4" s="40" t="s">
        <v>108</v>
      </c>
      <c r="I4" s="41"/>
      <c r="J4" s="42"/>
      <c r="K4" s="42"/>
      <c r="L4" s="42"/>
      <c r="M4" s="42" t="s">
        <v>108</v>
      </c>
      <c r="N4" s="43"/>
      <c r="O4" s="44"/>
      <c r="P4" s="45">
        <v>76</v>
      </c>
      <c r="Q4" s="46"/>
      <c r="R4" s="47" t="s">
        <v>39</v>
      </c>
      <c r="S4" s="48">
        <v>76</v>
      </c>
      <c r="T4" s="49"/>
      <c r="U4" s="50"/>
      <c r="V4" s="51" t="s">
        <v>382</v>
      </c>
      <c r="W4" s="49"/>
      <c r="X4" s="50"/>
      <c r="Y4" s="52"/>
      <c r="Z4" s="53"/>
      <c r="AA4" s="53"/>
      <c r="AB4" s="54"/>
      <c r="AC4" s="2"/>
    </row>
    <row r="5" spans="1:29" s="75" customFormat="1" ht="15.75" thickBot="1" x14ac:dyDescent="0.3">
      <c r="A5" s="919" t="s">
        <v>590</v>
      </c>
      <c r="B5" s="919" t="str">
        <f>VLOOKUP(A5, 'Country names'!$A$5:$C$53,3,FALSE)</f>
        <v>IRL</v>
      </c>
      <c r="C5" s="1984"/>
      <c r="D5" s="56"/>
      <c r="E5" s="57"/>
      <c r="F5" s="58"/>
      <c r="G5" s="58"/>
      <c r="H5" s="59"/>
      <c r="I5" s="60"/>
      <c r="J5" s="61"/>
      <c r="K5" s="61"/>
      <c r="L5" s="61"/>
      <c r="M5" s="61"/>
      <c r="N5" s="62"/>
      <c r="O5" s="63"/>
      <c r="P5" s="64"/>
      <c r="Q5" s="65"/>
      <c r="R5" s="66"/>
      <c r="S5" s="67"/>
      <c r="T5" s="68"/>
      <c r="U5" s="69"/>
      <c r="V5" s="68"/>
      <c r="W5" s="68"/>
      <c r="X5" s="69"/>
      <c r="Y5" s="71"/>
      <c r="Z5" s="72"/>
      <c r="AA5" s="72"/>
      <c r="AB5" s="73"/>
      <c r="AC5" s="74"/>
    </row>
    <row r="6" spans="1:29" s="78" customFormat="1" ht="15.75" thickTop="1" x14ac:dyDescent="0.25">
      <c r="A6" s="919" t="s">
        <v>590</v>
      </c>
      <c r="B6" s="919" t="str">
        <f>VLOOKUP(A6, 'Country names'!$A$5:$C$53,3,FALSE)</f>
        <v>IRL</v>
      </c>
      <c r="C6" s="1985" t="s">
        <v>40</v>
      </c>
      <c r="D6" s="37" t="s">
        <v>108</v>
      </c>
      <c r="E6" s="38"/>
      <c r="F6" s="39"/>
      <c r="G6" s="39"/>
      <c r="H6" s="40" t="s">
        <v>108</v>
      </c>
      <c r="I6" s="41"/>
      <c r="J6" s="42"/>
      <c r="K6" s="42"/>
      <c r="L6" s="42" t="s">
        <v>108</v>
      </c>
      <c r="M6" s="42"/>
      <c r="N6" s="43"/>
      <c r="O6" s="44">
        <v>41</v>
      </c>
      <c r="P6" s="45"/>
      <c r="Q6" s="46"/>
      <c r="R6" s="47" t="s">
        <v>41</v>
      </c>
      <c r="S6" s="48">
        <v>41</v>
      </c>
      <c r="T6" s="49"/>
      <c r="U6" s="50"/>
      <c r="V6" s="51" t="s">
        <v>382</v>
      </c>
      <c r="W6" s="49"/>
      <c r="X6" s="50"/>
      <c r="Y6" s="52"/>
      <c r="Z6" s="53"/>
      <c r="AA6" s="53"/>
      <c r="AB6" s="54"/>
      <c r="AC6" s="77"/>
    </row>
    <row r="7" spans="1:29" s="75" customFormat="1" ht="15.75" thickBot="1" x14ac:dyDescent="0.3">
      <c r="A7" s="919" t="s">
        <v>590</v>
      </c>
      <c r="B7" s="919" t="str">
        <f>VLOOKUP(A7, 'Country names'!$A$5:$C$53,3,FALSE)</f>
        <v>IRL</v>
      </c>
      <c r="C7" s="1984"/>
      <c r="D7" s="56"/>
      <c r="E7" s="57"/>
      <c r="F7" s="58"/>
      <c r="G7" s="58"/>
      <c r="H7" s="59"/>
      <c r="I7" s="60"/>
      <c r="J7" s="61"/>
      <c r="K7" s="61"/>
      <c r="L7" s="61"/>
      <c r="M7" s="61"/>
      <c r="N7" s="62"/>
      <c r="O7" s="63"/>
      <c r="P7" s="64"/>
      <c r="Q7" s="65"/>
      <c r="R7" s="66"/>
      <c r="S7" s="67"/>
      <c r="T7" s="68"/>
      <c r="U7" s="69"/>
      <c r="V7" s="70"/>
      <c r="W7" s="68"/>
      <c r="X7" s="69"/>
      <c r="Y7" s="71"/>
      <c r="Z7" s="72"/>
      <c r="AA7" s="72"/>
      <c r="AB7" s="73"/>
      <c r="AC7" s="74"/>
    </row>
    <row r="8" spans="1:29" s="78" customFormat="1" ht="15.75" thickTop="1" x14ac:dyDescent="0.25">
      <c r="A8" s="919" t="s">
        <v>590</v>
      </c>
      <c r="B8" s="919" t="str">
        <f>VLOOKUP(A8, 'Country names'!$A$5:$C$53,3,FALSE)</f>
        <v>IRL</v>
      </c>
      <c r="C8" s="1985" t="s">
        <v>42</v>
      </c>
      <c r="D8" s="79" t="s">
        <v>108</v>
      </c>
      <c r="E8" s="80"/>
      <c r="F8" s="81"/>
      <c r="G8" s="39"/>
      <c r="H8" s="40" t="s">
        <v>108</v>
      </c>
      <c r="I8" s="41"/>
      <c r="J8" s="42"/>
      <c r="K8" s="42"/>
      <c r="L8" s="42"/>
      <c r="M8" s="42" t="s">
        <v>108</v>
      </c>
      <c r="N8" s="43"/>
      <c r="O8" s="44"/>
      <c r="P8" s="45">
        <v>28</v>
      </c>
      <c r="Q8" s="46"/>
      <c r="R8" s="47" t="s">
        <v>43</v>
      </c>
      <c r="S8" s="48">
        <v>7</v>
      </c>
      <c r="T8" s="49">
        <v>21</v>
      </c>
      <c r="U8" s="50"/>
      <c r="V8" s="51" t="s">
        <v>383</v>
      </c>
      <c r="W8" s="49"/>
      <c r="X8" s="50"/>
      <c r="Y8" s="52"/>
      <c r="Z8" s="53"/>
      <c r="AA8" s="53"/>
      <c r="AB8" s="54"/>
      <c r="AC8" s="77"/>
    </row>
    <row r="9" spans="1:29" s="75" customFormat="1" ht="15.75" thickBot="1" x14ac:dyDescent="0.3">
      <c r="A9" s="919" t="s">
        <v>590</v>
      </c>
      <c r="B9" s="919" t="str">
        <f>VLOOKUP(A9, 'Country names'!$A$5:$C$53,3,FALSE)</f>
        <v>IRL</v>
      </c>
      <c r="C9" s="1984"/>
      <c r="D9" s="56"/>
      <c r="E9" s="57"/>
      <c r="F9" s="58"/>
      <c r="G9" s="58"/>
      <c r="H9" s="59"/>
      <c r="I9" s="60"/>
      <c r="J9" s="61"/>
      <c r="K9" s="61"/>
      <c r="L9" s="61"/>
      <c r="M9" s="61"/>
      <c r="N9" s="62"/>
      <c r="O9" s="63"/>
      <c r="P9" s="64"/>
      <c r="Q9" s="65"/>
      <c r="R9" s="66"/>
      <c r="S9" s="67"/>
      <c r="T9" s="68"/>
      <c r="U9" s="69"/>
      <c r="V9" s="70"/>
      <c r="W9" s="68"/>
      <c r="X9" s="69"/>
      <c r="Y9" s="71"/>
      <c r="Z9" s="72"/>
      <c r="AA9" s="72"/>
      <c r="AB9" s="73"/>
      <c r="AC9" s="74"/>
    </row>
    <row r="10" spans="1:29" s="78" customFormat="1" ht="16.5" thickTop="1" thickBot="1" x14ac:dyDescent="0.3">
      <c r="A10" s="919" t="s">
        <v>590</v>
      </c>
      <c r="B10" s="919" t="str">
        <f>VLOOKUP(A10, 'Country names'!$A$5:$C$53,3,FALSE)</f>
        <v>IRL</v>
      </c>
      <c r="C10" s="1985" t="s">
        <v>44</v>
      </c>
      <c r="D10" s="570" t="s">
        <v>384</v>
      </c>
      <c r="E10" s="80"/>
      <c r="F10" s="81"/>
      <c r="G10" s="39"/>
      <c r="H10" s="40"/>
      <c r="I10" s="292" t="s">
        <v>108</v>
      </c>
      <c r="J10" s="42"/>
      <c r="K10" s="42"/>
      <c r="L10" s="42"/>
      <c r="M10" s="42"/>
      <c r="N10" s="571" t="s">
        <v>385</v>
      </c>
      <c r="O10" s="44"/>
      <c r="P10" s="572"/>
      <c r="Q10" s="573" t="s">
        <v>386</v>
      </c>
      <c r="R10" s="47" t="s">
        <v>45</v>
      </c>
      <c r="S10" s="48"/>
      <c r="T10" s="49"/>
      <c r="U10" s="574"/>
      <c r="V10" s="575" t="s">
        <v>147</v>
      </c>
      <c r="W10" s="51"/>
      <c r="X10" s="50"/>
      <c r="Y10" s="53"/>
      <c r="Z10" s="53"/>
      <c r="AA10" s="53" t="s">
        <v>387</v>
      </c>
      <c r="AB10" s="54"/>
      <c r="AC10" s="77"/>
    </row>
    <row r="11" spans="1:29" s="75" customFormat="1" ht="15.75" thickBot="1" x14ac:dyDescent="0.3">
      <c r="A11" s="919" t="s">
        <v>590</v>
      </c>
      <c r="B11" s="919" t="str">
        <f>VLOOKUP(A11, 'Country names'!$A$5:$C$53,3,FALSE)</f>
        <v>IRL</v>
      </c>
      <c r="C11" s="1984"/>
      <c r="D11" s="56"/>
      <c r="E11" s="57"/>
      <c r="F11" s="58"/>
      <c r="G11" s="58"/>
      <c r="H11" s="59"/>
      <c r="I11" s="60"/>
      <c r="J11" s="61"/>
      <c r="K11" s="61"/>
      <c r="L11" s="61"/>
      <c r="M11" s="61"/>
      <c r="N11" s="62"/>
      <c r="O11" s="63"/>
      <c r="P11" s="64"/>
      <c r="Q11" s="65"/>
      <c r="R11" s="66"/>
      <c r="S11" s="67"/>
      <c r="T11" s="68"/>
      <c r="U11" s="69"/>
      <c r="V11" s="70"/>
      <c r="W11" s="68"/>
      <c r="X11" s="69"/>
      <c r="Y11" s="71"/>
      <c r="Z11" s="72"/>
      <c r="AA11" s="72"/>
      <c r="AB11" s="73"/>
      <c r="AC11" s="74"/>
    </row>
    <row r="12" spans="1:29" s="78" customFormat="1" ht="16.5" thickTop="1" thickBot="1" x14ac:dyDescent="0.3">
      <c r="A12" s="919" t="s">
        <v>590</v>
      </c>
      <c r="B12" s="919" t="str">
        <f>VLOOKUP(A12, 'Country names'!$A$5:$C$53,3,FALSE)</f>
        <v>IRL</v>
      </c>
      <c r="C12" s="1985" t="s">
        <v>46</v>
      </c>
      <c r="D12" s="570" t="s">
        <v>384</v>
      </c>
      <c r="E12" s="80"/>
      <c r="F12" s="81"/>
      <c r="G12" s="39"/>
      <c r="H12" s="40"/>
      <c r="I12" s="292" t="s">
        <v>108</v>
      </c>
      <c r="J12" s="42"/>
      <c r="K12" s="42"/>
      <c r="L12" s="42"/>
      <c r="M12" s="42"/>
      <c r="N12" s="571" t="s">
        <v>385</v>
      </c>
      <c r="O12" s="44"/>
      <c r="P12" s="572"/>
      <c r="Q12" s="573" t="s">
        <v>386</v>
      </c>
      <c r="R12" s="47" t="s">
        <v>47</v>
      </c>
      <c r="S12" s="48"/>
      <c r="T12" s="49"/>
      <c r="U12" s="574"/>
      <c r="V12" s="575" t="s">
        <v>147</v>
      </c>
      <c r="W12" s="51"/>
      <c r="X12" s="50"/>
      <c r="Y12" s="53"/>
      <c r="Z12" s="53"/>
      <c r="AA12" s="53" t="s">
        <v>387</v>
      </c>
      <c r="AB12" s="54"/>
      <c r="AC12" s="77"/>
    </row>
    <row r="13" spans="1:29" s="75" customFormat="1" ht="15.75" thickBot="1" x14ac:dyDescent="0.3">
      <c r="A13" s="919" t="s">
        <v>590</v>
      </c>
      <c r="B13" s="919" t="str">
        <f>VLOOKUP(A13, 'Country names'!$A$5:$C$53,3,FALSE)</f>
        <v>IRL</v>
      </c>
      <c r="C13" s="1984"/>
      <c r="D13" s="56"/>
      <c r="E13" s="57"/>
      <c r="F13" s="58"/>
      <c r="G13" s="58"/>
      <c r="H13" s="59"/>
      <c r="I13" s="60"/>
      <c r="J13" s="61"/>
      <c r="K13" s="61"/>
      <c r="L13" s="61"/>
      <c r="M13" s="61"/>
      <c r="N13" s="62"/>
      <c r="O13" s="63"/>
      <c r="P13" s="64"/>
      <c r="Q13" s="65"/>
      <c r="R13" s="66"/>
      <c r="S13" s="67"/>
      <c r="T13" s="68"/>
      <c r="U13" s="69"/>
      <c r="V13" s="70"/>
      <c r="W13" s="68"/>
      <c r="X13" s="69"/>
      <c r="Y13" s="71"/>
      <c r="Z13" s="72"/>
      <c r="AA13" s="72"/>
      <c r="AB13" s="73"/>
      <c r="AC13" s="74"/>
    </row>
    <row r="14" spans="1:29" s="78" customFormat="1" ht="15.75" thickTop="1" x14ac:dyDescent="0.25">
      <c r="A14" s="919" t="s">
        <v>590</v>
      </c>
      <c r="B14" s="919" t="str">
        <f>VLOOKUP(A14, 'Country names'!$A$5:$C$53,3,FALSE)</f>
        <v>IRL</v>
      </c>
      <c r="C14" s="1999" t="s">
        <v>48</v>
      </c>
      <c r="D14" s="79"/>
      <c r="E14" s="80"/>
      <c r="F14" s="81"/>
      <c r="G14" s="39"/>
      <c r="H14" s="40"/>
      <c r="I14" s="41"/>
      <c r="J14" s="42"/>
      <c r="K14" s="42"/>
      <c r="L14" s="42"/>
      <c r="M14" s="42"/>
      <c r="N14" s="43"/>
      <c r="O14" s="44"/>
      <c r="P14" s="45"/>
      <c r="Q14" s="46"/>
      <c r="R14" s="47"/>
      <c r="S14" s="48"/>
      <c r="T14" s="49"/>
      <c r="U14" s="50"/>
      <c r="V14" s="51"/>
      <c r="W14" s="49"/>
      <c r="X14" s="50"/>
      <c r="Y14" s="52"/>
      <c r="Z14" s="53"/>
      <c r="AA14" s="53"/>
      <c r="AB14" s="54"/>
      <c r="AC14" s="77"/>
    </row>
    <row r="15" spans="1:29" s="75" customFormat="1" ht="15.75" thickBot="1" x14ac:dyDescent="0.3">
      <c r="A15" s="919" t="s">
        <v>590</v>
      </c>
      <c r="B15" s="919" t="str">
        <f>VLOOKUP(A15, 'Country names'!$A$5:$C$53,3,FALSE)</f>
        <v>IRL</v>
      </c>
      <c r="C15" s="2000"/>
      <c r="D15" s="56"/>
      <c r="E15" s="57"/>
      <c r="F15" s="58"/>
      <c r="G15" s="58"/>
      <c r="H15" s="59"/>
      <c r="I15" s="60"/>
      <c r="J15" s="61"/>
      <c r="K15" s="61"/>
      <c r="L15" s="61"/>
      <c r="M15" s="61"/>
      <c r="N15" s="62"/>
      <c r="O15" s="63"/>
      <c r="P15" s="64"/>
      <c r="Q15" s="65"/>
      <c r="R15" s="66"/>
      <c r="S15" s="67"/>
      <c r="T15" s="68"/>
      <c r="U15" s="69"/>
      <c r="V15" s="70"/>
      <c r="W15" s="68"/>
      <c r="X15" s="69"/>
      <c r="Y15" s="71"/>
      <c r="Z15" s="72"/>
      <c r="AA15" s="72"/>
      <c r="AB15" s="73"/>
      <c r="AC15" s="74"/>
    </row>
    <row r="16" spans="1:29" s="78" customFormat="1" ht="16.5" thickTop="1" thickBot="1" x14ac:dyDescent="0.3">
      <c r="A16" s="919" t="s">
        <v>590</v>
      </c>
      <c r="B16" s="919" t="str">
        <f>VLOOKUP(A16, 'Country names'!$A$5:$C$53,3,FALSE)</f>
        <v>IRL</v>
      </c>
      <c r="C16" s="1985" t="s">
        <v>49</v>
      </c>
      <c r="D16" s="79"/>
      <c r="E16" s="57"/>
      <c r="F16" s="56" t="s">
        <v>388</v>
      </c>
      <c r="G16" s="58"/>
      <c r="H16" s="59"/>
      <c r="I16" s="60" t="s">
        <v>108</v>
      </c>
      <c r="J16" s="61"/>
      <c r="K16" s="61" t="s">
        <v>108</v>
      </c>
      <c r="L16" s="61"/>
      <c r="M16" s="61"/>
      <c r="N16" s="62"/>
      <c r="O16" s="63"/>
      <c r="P16" s="64"/>
      <c r="Q16" s="65" t="s">
        <v>389</v>
      </c>
      <c r="R16" s="66"/>
      <c r="S16" s="67"/>
      <c r="T16" s="68"/>
      <c r="U16" s="69"/>
      <c r="V16" s="70" t="s">
        <v>147</v>
      </c>
      <c r="W16" s="68"/>
      <c r="X16" s="69"/>
      <c r="Y16" s="71"/>
      <c r="Z16" s="72"/>
      <c r="AA16" s="72"/>
      <c r="AB16" s="73"/>
      <c r="AC16" s="77"/>
    </row>
    <row r="17" spans="1:29" s="75" customFormat="1" ht="15.75" thickBot="1" x14ac:dyDescent="0.3">
      <c r="A17" s="919" t="s">
        <v>590</v>
      </c>
      <c r="B17" s="919" t="str">
        <f>VLOOKUP(A17, 'Country names'!$A$5:$C$53,3,FALSE)</f>
        <v>IRL</v>
      </c>
      <c r="C17" s="1984"/>
      <c r="D17" s="56"/>
      <c r="E17" s="57"/>
      <c r="F17" s="58"/>
      <c r="G17" s="58"/>
      <c r="H17" s="59"/>
      <c r="I17" s="60"/>
      <c r="J17" s="61"/>
      <c r="K17" s="61"/>
      <c r="L17" s="61"/>
      <c r="M17" s="61"/>
      <c r="N17" s="62"/>
      <c r="O17" s="63"/>
      <c r="P17" s="64"/>
      <c r="Q17" s="65"/>
      <c r="R17" s="66"/>
      <c r="S17" s="67"/>
      <c r="T17" s="68"/>
      <c r="U17" s="69"/>
      <c r="V17" s="70"/>
      <c r="W17" s="68"/>
      <c r="X17" s="69"/>
      <c r="Y17" s="71"/>
      <c r="Z17" s="72"/>
      <c r="AA17" s="72"/>
      <c r="AB17" s="73"/>
      <c r="AC17" s="74"/>
    </row>
    <row r="18" spans="1:29" s="78" customFormat="1" ht="45.75" thickTop="1" x14ac:dyDescent="0.25">
      <c r="A18" s="919" t="s">
        <v>590</v>
      </c>
      <c r="B18" s="919" t="str">
        <f>VLOOKUP(A18, 'Country names'!$A$5:$C$53,3,FALSE)</f>
        <v>IRL</v>
      </c>
      <c r="C18" s="1985" t="s">
        <v>50</v>
      </c>
      <c r="D18" s="79" t="s">
        <v>108</v>
      </c>
      <c r="E18" s="80"/>
      <c r="F18" s="81"/>
      <c r="G18" s="39"/>
      <c r="H18" s="291" t="s">
        <v>108</v>
      </c>
      <c r="I18" s="292"/>
      <c r="J18" s="293"/>
      <c r="K18" s="293"/>
      <c r="L18" s="293"/>
      <c r="M18" s="293" t="s">
        <v>108</v>
      </c>
      <c r="N18" s="571"/>
      <c r="O18" s="576"/>
      <c r="P18" s="572">
        <v>208</v>
      </c>
      <c r="Q18" s="573"/>
      <c r="R18" s="250" t="s">
        <v>51</v>
      </c>
      <c r="S18" s="577"/>
      <c r="T18" s="578"/>
      <c r="U18" s="579">
        <v>208</v>
      </c>
      <c r="V18" s="580" t="s">
        <v>383</v>
      </c>
      <c r="W18" s="578"/>
      <c r="X18" s="579"/>
      <c r="Y18" s="581"/>
      <c r="Z18" s="582"/>
      <c r="AA18" s="582"/>
      <c r="AB18" s="583"/>
      <c r="AC18" s="77"/>
    </row>
    <row r="19" spans="1:29" s="75" customFormat="1" ht="15.75" thickBot="1" x14ac:dyDescent="0.3">
      <c r="A19" s="919" t="s">
        <v>590</v>
      </c>
      <c r="B19" s="919" t="str">
        <f>VLOOKUP(A19, 'Country names'!$A$5:$C$53,3,FALSE)</f>
        <v>IRL</v>
      </c>
      <c r="C19" s="1984"/>
      <c r="D19" s="56"/>
      <c r="E19" s="57"/>
      <c r="F19" s="58"/>
      <c r="G19" s="58"/>
      <c r="H19" s="59"/>
      <c r="I19" s="60"/>
      <c r="J19" s="61"/>
      <c r="K19" s="61"/>
      <c r="L19" s="61"/>
      <c r="M19" s="61"/>
      <c r="N19" s="62"/>
      <c r="O19" s="63"/>
      <c r="P19" s="64"/>
      <c r="Q19" s="65"/>
      <c r="R19" s="66"/>
      <c r="S19" s="67"/>
      <c r="T19" s="68"/>
      <c r="U19" s="69"/>
      <c r="V19" s="70"/>
      <c r="W19" s="68"/>
      <c r="X19" s="69"/>
      <c r="Y19" s="71"/>
      <c r="Z19" s="72"/>
      <c r="AA19" s="72"/>
      <c r="AB19" s="73"/>
      <c r="AC19" s="74"/>
    </row>
    <row r="20" spans="1:29" s="78" customFormat="1" ht="15.75" thickTop="1" x14ac:dyDescent="0.25">
      <c r="A20" s="919" t="s">
        <v>590</v>
      </c>
      <c r="B20" s="919" t="str">
        <f>VLOOKUP(A20, 'Country names'!$A$5:$C$53,3,FALSE)</f>
        <v>IRL</v>
      </c>
      <c r="C20" s="1985" t="s">
        <v>52</v>
      </c>
      <c r="D20" s="79" t="s">
        <v>108</v>
      </c>
      <c r="E20" s="80"/>
      <c r="F20" s="81"/>
      <c r="G20" s="39"/>
      <c r="H20" s="40" t="s">
        <v>108</v>
      </c>
      <c r="I20" s="41"/>
      <c r="J20" s="42"/>
      <c r="K20" s="42"/>
      <c r="L20" s="42"/>
      <c r="M20" s="42" t="s">
        <v>108</v>
      </c>
      <c r="N20" s="43"/>
      <c r="O20" s="44"/>
      <c r="P20" s="45">
        <v>270</v>
      </c>
      <c r="Q20" s="46"/>
      <c r="R20" s="47" t="s">
        <v>56</v>
      </c>
      <c r="S20" s="48">
        <v>12</v>
      </c>
      <c r="T20" s="49">
        <v>31</v>
      </c>
      <c r="U20" s="50">
        <v>227</v>
      </c>
      <c r="V20" s="51" t="s">
        <v>383</v>
      </c>
      <c r="W20" s="49"/>
      <c r="X20" s="50"/>
      <c r="Y20" s="52"/>
      <c r="Z20" s="53"/>
      <c r="AA20" s="53"/>
      <c r="AB20" s="54"/>
      <c r="AC20" s="77"/>
    </row>
    <row r="21" spans="1:29" s="75" customFormat="1" ht="15.75" thickBot="1" x14ac:dyDescent="0.3">
      <c r="A21" s="919" t="s">
        <v>590</v>
      </c>
      <c r="B21" s="919" t="str">
        <f>VLOOKUP(A21, 'Country names'!$A$5:$C$53,3,FALSE)</f>
        <v>IRL</v>
      </c>
      <c r="C21" s="1984"/>
      <c r="D21" s="56"/>
      <c r="E21" s="57"/>
      <c r="F21" s="58"/>
      <c r="G21" s="58"/>
      <c r="H21" s="59"/>
      <c r="I21" s="60"/>
      <c r="J21" s="61"/>
      <c r="K21" s="61"/>
      <c r="L21" s="61"/>
      <c r="M21" s="61"/>
      <c r="N21" s="62"/>
      <c r="O21" s="63"/>
      <c r="P21" s="64"/>
      <c r="Q21" s="65"/>
      <c r="R21" s="66"/>
      <c r="S21" s="67"/>
      <c r="T21" s="68"/>
      <c r="U21" s="69"/>
      <c r="V21" s="70"/>
      <c r="W21" s="68"/>
      <c r="X21" s="69"/>
      <c r="Y21" s="71"/>
      <c r="Z21" s="72"/>
      <c r="AA21" s="72"/>
      <c r="AB21" s="73"/>
      <c r="AC21" s="74"/>
    </row>
    <row r="22" spans="1:29" s="78" customFormat="1" ht="15.75" thickTop="1" x14ac:dyDescent="0.25">
      <c r="A22" s="919" t="s">
        <v>590</v>
      </c>
      <c r="B22" s="919" t="str">
        <f>VLOOKUP(A22, 'Country names'!$A$5:$C$53,3,FALSE)</f>
        <v>IRL</v>
      </c>
      <c r="C22" s="1985" t="s">
        <v>54</v>
      </c>
      <c r="D22" s="79" t="s">
        <v>108</v>
      </c>
      <c r="E22" s="80"/>
      <c r="F22" s="81"/>
      <c r="G22" s="39"/>
      <c r="H22" s="40" t="s">
        <v>108</v>
      </c>
      <c r="I22" s="41"/>
      <c r="J22" s="42"/>
      <c r="K22" s="42"/>
      <c r="L22" s="42"/>
      <c r="M22" s="42" t="s">
        <v>108</v>
      </c>
      <c r="N22" s="43"/>
      <c r="O22" s="44"/>
      <c r="P22" s="45">
        <v>208</v>
      </c>
      <c r="Q22" s="46"/>
      <c r="R22" s="47"/>
      <c r="S22" s="48"/>
      <c r="T22" s="49">
        <v>10</v>
      </c>
      <c r="U22" s="50">
        <v>198</v>
      </c>
      <c r="V22" s="51" t="s">
        <v>383</v>
      </c>
      <c r="W22" s="49"/>
      <c r="X22" s="50"/>
      <c r="Y22" s="52"/>
      <c r="Z22" s="53"/>
      <c r="AA22" s="53"/>
      <c r="AB22" s="54"/>
      <c r="AC22" s="77"/>
    </row>
    <row r="23" spans="1:29" s="75" customFormat="1" ht="15.75" thickBot="1" x14ac:dyDescent="0.3">
      <c r="A23" s="919" t="s">
        <v>590</v>
      </c>
      <c r="B23" s="919" t="str">
        <f>VLOOKUP(A23, 'Country names'!$A$5:$C$53,3,FALSE)</f>
        <v>IRL</v>
      </c>
      <c r="C23" s="1984"/>
      <c r="D23" s="56"/>
      <c r="E23" s="57"/>
      <c r="F23" s="58"/>
      <c r="G23" s="58"/>
      <c r="H23" s="59"/>
      <c r="I23" s="60"/>
      <c r="J23" s="61"/>
      <c r="K23" s="61"/>
      <c r="L23" s="61"/>
      <c r="M23" s="61"/>
      <c r="N23" s="62"/>
      <c r="O23" s="63"/>
      <c r="P23" s="64"/>
      <c r="Q23" s="65"/>
      <c r="R23" s="66"/>
      <c r="S23" s="67"/>
      <c r="T23" s="68"/>
      <c r="U23" s="69"/>
      <c r="V23" s="70"/>
      <c r="W23" s="68"/>
      <c r="X23" s="69"/>
      <c r="Y23" s="71"/>
      <c r="Z23" s="72"/>
      <c r="AA23" s="72"/>
      <c r="AB23" s="73"/>
      <c r="AC23" s="74"/>
    </row>
    <row r="24" spans="1:29" s="78" customFormat="1" ht="15.75" thickTop="1" x14ac:dyDescent="0.25">
      <c r="A24" s="919" t="s">
        <v>590</v>
      </c>
      <c r="B24" s="919" t="str">
        <f>VLOOKUP(A24, 'Country names'!$A$5:$C$53,3,FALSE)</f>
        <v>IRL</v>
      </c>
      <c r="C24" s="1985" t="s">
        <v>55</v>
      </c>
      <c r="D24" s="79" t="s">
        <v>108</v>
      </c>
      <c r="E24" s="80"/>
      <c r="F24" s="81"/>
      <c r="G24" s="39"/>
      <c r="H24" s="40" t="s">
        <v>108</v>
      </c>
      <c r="I24" s="41"/>
      <c r="J24" s="42"/>
      <c r="K24" s="42"/>
      <c r="L24" s="42"/>
      <c r="M24" s="42" t="s">
        <v>108</v>
      </c>
      <c r="N24" s="43"/>
      <c r="O24" s="44"/>
      <c r="P24" s="45">
        <v>12</v>
      </c>
      <c r="Q24" s="46"/>
      <c r="R24" s="47" t="s">
        <v>56</v>
      </c>
      <c r="S24" s="48">
        <v>8</v>
      </c>
      <c r="T24" s="49">
        <v>4</v>
      </c>
      <c r="U24" s="50"/>
      <c r="V24" s="51" t="s">
        <v>383</v>
      </c>
      <c r="W24" s="49"/>
      <c r="X24" s="50"/>
      <c r="Y24" s="52"/>
      <c r="Z24" s="53"/>
      <c r="AA24" s="53"/>
      <c r="AB24" s="54"/>
      <c r="AC24" s="77"/>
    </row>
    <row r="25" spans="1:29" s="75" customFormat="1" ht="15.75" thickBot="1" x14ac:dyDescent="0.3">
      <c r="A25" s="919" t="s">
        <v>590</v>
      </c>
      <c r="B25" s="919" t="str">
        <f>VLOOKUP(A25, 'Country names'!$A$5:$C$53,3,FALSE)</f>
        <v>IRL</v>
      </c>
      <c r="C25" s="1984"/>
      <c r="D25" s="56"/>
      <c r="E25" s="57"/>
      <c r="F25" s="58"/>
      <c r="G25" s="58"/>
      <c r="H25" s="59"/>
      <c r="I25" s="60"/>
      <c r="J25" s="61"/>
      <c r="K25" s="61"/>
      <c r="L25" s="61"/>
      <c r="M25" s="61"/>
      <c r="N25" s="62"/>
      <c r="O25" s="63"/>
      <c r="P25" s="64"/>
      <c r="Q25" s="65"/>
      <c r="R25" s="66"/>
      <c r="S25" s="67"/>
      <c r="T25" s="68"/>
      <c r="U25" s="69"/>
      <c r="V25" s="70"/>
      <c r="W25" s="68"/>
      <c r="X25" s="69"/>
      <c r="Y25" s="71"/>
      <c r="Z25" s="72"/>
      <c r="AA25" s="72"/>
      <c r="AB25" s="73"/>
      <c r="AC25" s="74"/>
    </row>
    <row r="26" spans="1:29" s="78" customFormat="1" ht="15.75" thickTop="1" x14ac:dyDescent="0.25">
      <c r="A26" s="919" t="s">
        <v>590</v>
      </c>
      <c r="B26" s="919" t="str">
        <f>VLOOKUP(A26, 'Country names'!$A$5:$C$53,3,FALSE)</f>
        <v>IRL</v>
      </c>
      <c r="C26" s="1985" t="s">
        <v>57</v>
      </c>
      <c r="D26" s="570" t="s">
        <v>384</v>
      </c>
      <c r="E26" s="80"/>
      <c r="F26" s="81"/>
      <c r="G26" s="39"/>
      <c r="H26" s="40"/>
      <c r="I26" s="292" t="s">
        <v>108</v>
      </c>
      <c r="J26" s="42"/>
      <c r="K26" s="42"/>
      <c r="L26" s="42"/>
      <c r="M26" s="42"/>
      <c r="N26" s="571" t="s">
        <v>385</v>
      </c>
      <c r="O26" s="44"/>
      <c r="P26" s="572"/>
      <c r="Q26" s="46">
        <v>35</v>
      </c>
      <c r="R26" s="47" t="s">
        <v>145</v>
      </c>
      <c r="S26" s="48"/>
      <c r="T26" s="49"/>
      <c r="U26" s="50"/>
      <c r="V26" s="51" t="s">
        <v>147</v>
      </c>
      <c r="W26" s="49"/>
      <c r="X26" s="50"/>
      <c r="Y26" s="52"/>
      <c r="Z26" s="53"/>
      <c r="AA26" s="53"/>
      <c r="AB26" s="54"/>
      <c r="AC26" s="77"/>
    </row>
    <row r="27" spans="1:29" s="75" customFormat="1" ht="15.75" thickBot="1" x14ac:dyDescent="0.3">
      <c r="A27" s="919" t="s">
        <v>590</v>
      </c>
      <c r="B27" s="919" t="str">
        <f>VLOOKUP(A27, 'Country names'!$A$5:$C$53,3,FALSE)</f>
        <v>IRL</v>
      </c>
      <c r="C27" s="1984"/>
      <c r="D27" s="83"/>
      <c r="E27" s="84"/>
      <c r="F27" s="85"/>
      <c r="G27" s="58"/>
      <c r="H27" s="59"/>
      <c r="I27" s="60"/>
      <c r="J27" s="61"/>
      <c r="K27" s="61"/>
      <c r="L27" s="61"/>
      <c r="M27" s="61"/>
      <c r="N27" s="62"/>
      <c r="O27" s="63"/>
      <c r="P27" s="64"/>
      <c r="Q27" s="65"/>
      <c r="R27" s="66"/>
      <c r="S27" s="67"/>
      <c r="T27" s="68"/>
      <c r="U27" s="69"/>
      <c r="V27" s="70"/>
      <c r="W27" s="68"/>
      <c r="X27" s="69"/>
      <c r="Y27" s="71"/>
      <c r="Z27" s="72"/>
      <c r="AA27" s="72"/>
      <c r="AB27" s="73"/>
      <c r="AC27" s="74"/>
    </row>
    <row r="28" spans="1:29" s="78" customFormat="1" ht="15.75" thickTop="1" x14ac:dyDescent="0.25">
      <c r="A28" s="919" t="s">
        <v>590</v>
      </c>
      <c r="B28" s="919" t="str">
        <f>VLOOKUP(A28, 'Country names'!$A$5:$C$53,3,FALSE)</f>
        <v>IRL</v>
      </c>
      <c r="C28" s="1985" t="s">
        <v>58</v>
      </c>
      <c r="D28" s="37" t="s">
        <v>108</v>
      </c>
      <c r="E28" s="80"/>
      <c r="F28" s="81"/>
      <c r="G28" s="39"/>
      <c r="H28" s="40" t="s">
        <v>108</v>
      </c>
      <c r="I28" s="41"/>
      <c r="J28" s="42"/>
      <c r="K28" s="42"/>
      <c r="L28" s="42"/>
      <c r="M28" s="42" t="s">
        <v>108</v>
      </c>
      <c r="N28" s="43"/>
      <c r="O28" s="44"/>
      <c r="P28" s="45">
        <v>778</v>
      </c>
      <c r="Q28" s="46"/>
      <c r="R28" s="47" t="s">
        <v>59</v>
      </c>
      <c r="S28" s="48"/>
      <c r="T28" s="49"/>
      <c r="U28" s="50">
        <v>778</v>
      </c>
      <c r="V28" s="51" t="s">
        <v>390</v>
      </c>
      <c r="W28" s="49"/>
      <c r="X28" s="50"/>
      <c r="Y28" s="52"/>
      <c r="Z28" s="53"/>
      <c r="AA28" s="53"/>
      <c r="AB28" s="54"/>
      <c r="AC28" s="77"/>
    </row>
    <row r="29" spans="1:29" s="75" customFormat="1" ht="15.75" thickBot="1" x14ac:dyDescent="0.3">
      <c r="A29" s="919" t="s">
        <v>590</v>
      </c>
      <c r="B29" s="919" t="str">
        <f>VLOOKUP(A29, 'Country names'!$A$5:$C$53,3,FALSE)</f>
        <v>IRL</v>
      </c>
      <c r="C29" s="1984"/>
      <c r="D29" s="56"/>
      <c r="E29" s="57"/>
      <c r="F29" s="58"/>
      <c r="G29" s="58"/>
      <c r="H29" s="59"/>
      <c r="I29" s="60"/>
      <c r="J29" s="61"/>
      <c r="K29" s="61"/>
      <c r="L29" s="61"/>
      <c r="M29" s="61"/>
      <c r="N29" s="62"/>
      <c r="O29" s="63"/>
      <c r="P29" s="64"/>
      <c r="Q29" s="65"/>
      <c r="R29" s="66"/>
      <c r="S29" s="67"/>
      <c r="T29" s="68"/>
      <c r="U29" s="69"/>
      <c r="V29" s="70"/>
      <c r="W29" s="68"/>
      <c r="X29" s="69"/>
      <c r="Y29" s="71"/>
      <c r="Z29" s="72"/>
      <c r="AA29" s="72"/>
      <c r="AB29" s="73"/>
      <c r="AC29" s="74"/>
    </row>
    <row r="30" spans="1:29" s="78" customFormat="1" ht="15.75" thickTop="1" x14ac:dyDescent="0.25">
      <c r="A30" s="919" t="s">
        <v>590</v>
      </c>
      <c r="B30" s="919" t="str">
        <f>VLOOKUP(A30, 'Country names'!$A$5:$C$53,3,FALSE)</f>
        <v>IRL</v>
      </c>
      <c r="C30" s="1999" t="s">
        <v>60</v>
      </c>
      <c r="D30" s="37"/>
      <c r="E30" s="38"/>
      <c r="F30" s="39"/>
      <c r="G30" s="39"/>
      <c r="H30" s="40"/>
      <c r="I30" s="41"/>
      <c r="J30" s="42"/>
      <c r="K30" s="42"/>
      <c r="L30" s="42"/>
      <c r="M30" s="42"/>
      <c r="N30" s="43"/>
      <c r="O30" s="44"/>
      <c r="P30" s="45"/>
      <c r="Q30" s="46"/>
      <c r="R30" s="47"/>
      <c r="S30" s="48"/>
      <c r="T30" s="49"/>
      <c r="U30" s="50"/>
      <c r="V30" s="51"/>
      <c r="W30" s="49"/>
      <c r="X30" s="50"/>
      <c r="Y30" s="52"/>
      <c r="Z30" s="53"/>
      <c r="AA30" s="53"/>
      <c r="AB30" s="54"/>
      <c r="AC30" s="77"/>
    </row>
    <row r="31" spans="1:29" s="75" customFormat="1" ht="15.75" thickBot="1" x14ac:dyDescent="0.3">
      <c r="A31" s="919" t="s">
        <v>590</v>
      </c>
      <c r="B31" s="919" t="str">
        <f>VLOOKUP(A31, 'Country names'!$A$5:$C$53,3,FALSE)</f>
        <v>IRL</v>
      </c>
      <c r="C31" s="2000"/>
      <c r="D31" s="56"/>
      <c r="E31" s="57"/>
      <c r="F31" s="58"/>
      <c r="G31" s="58"/>
      <c r="H31" s="59"/>
      <c r="I31" s="60"/>
      <c r="J31" s="61"/>
      <c r="K31" s="61"/>
      <c r="L31" s="61"/>
      <c r="M31" s="61"/>
      <c r="N31" s="62"/>
      <c r="O31" s="63"/>
      <c r="P31" s="64"/>
      <c r="Q31" s="65"/>
      <c r="R31" s="66"/>
      <c r="S31" s="67"/>
      <c r="T31" s="68"/>
      <c r="U31" s="69"/>
      <c r="V31" s="70"/>
      <c r="W31" s="68"/>
      <c r="X31" s="69"/>
      <c r="Y31" s="71"/>
      <c r="Z31" s="72"/>
      <c r="AA31" s="72"/>
      <c r="AB31" s="73"/>
      <c r="AC31" s="74"/>
    </row>
    <row r="32" spans="1:29" s="78" customFormat="1" ht="15.75" thickTop="1" x14ac:dyDescent="0.25">
      <c r="A32" s="919" t="s">
        <v>590</v>
      </c>
      <c r="B32" s="919" t="str">
        <f>VLOOKUP(A32, 'Country names'!$A$5:$C$53,3,FALSE)</f>
        <v>IRL</v>
      </c>
      <c r="C32" s="1985" t="s">
        <v>61</v>
      </c>
      <c r="D32" s="37" t="s">
        <v>108</v>
      </c>
      <c r="E32" s="80"/>
      <c r="F32" s="81"/>
      <c r="G32" s="39"/>
      <c r="H32" s="40" t="s">
        <v>108</v>
      </c>
      <c r="I32" s="41"/>
      <c r="J32" s="42"/>
      <c r="K32" s="42"/>
      <c r="L32" s="42"/>
      <c r="M32" s="42" t="s">
        <v>108</v>
      </c>
      <c r="N32" s="43"/>
      <c r="O32" s="44"/>
      <c r="P32" s="45">
        <v>1362</v>
      </c>
      <c r="Q32" s="46"/>
      <c r="R32" s="47" t="s">
        <v>62</v>
      </c>
      <c r="S32" s="48">
        <v>42</v>
      </c>
      <c r="T32" s="49">
        <v>603</v>
      </c>
      <c r="U32" s="50">
        <v>717</v>
      </c>
      <c r="V32" s="51" t="s">
        <v>391</v>
      </c>
      <c r="W32" s="49"/>
      <c r="X32" s="50"/>
      <c r="Y32" s="52"/>
      <c r="Z32" s="53" t="s">
        <v>108</v>
      </c>
      <c r="AA32" s="53"/>
      <c r="AB32" s="54"/>
      <c r="AC32" s="77"/>
    </row>
    <row r="33" spans="1:29" s="75" customFormat="1" ht="15.75" thickBot="1" x14ac:dyDescent="0.3">
      <c r="A33" s="919" t="s">
        <v>590</v>
      </c>
      <c r="B33" s="919" t="str">
        <f>VLOOKUP(A33, 'Country names'!$A$5:$C$53,3,FALSE)</f>
        <v>IRL</v>
      </c>
      <c r="C33" s="1984"/>
      <c r="D33" s="83"/>
      <c r="E33" s="84"/>
      <c r="F33" s="85"/>
      <c r="G33" s="58"/>
      <c r="H33" s="59"/>
      <c r="I33" s="60"/>
      <c r="J33" s="61"/>
      <c r="K33" s="61"/>
      <c r="L33" s="61"/>
      <c r="M33" s="61"/>
      <c r="N33" s="62"/>
      <c r="O33" s="63"/>
      <c r="P33" s="64"/>
      <c r="Q33" s="65"/>
      <c r="R33" s="66"/>
      <c r="S33" s="67"/>
      <c r="T33" s="68"/>
      <c r="U33" s="69"/>
      <c r="V33" s="70"/>
      <c r="W33" s="68"/>
      <c r="X33" s="69"/>
      <c r="Y33" s="71"/>
      <c r="Z33" s="72"/>
      <c r="AA33" s="72"/>
      <c r="AB33" s="73"/>
      <c r="AC33" s="74"/>
    </row>
    <row r="34" spans="1:29" s="78" customFormat="1" ht="15.75" thickTop="1" x14ac:dyDescent="0.25">
      <c r="A34" s="919" t="s">
        <v>590</v>
      </c>
      <c r="B34" s="919" t="str">
        <f>VLOOKUP(A34, 'Country names'!$A$5:$C$53,3,FALSE)</f>
        <v>IRL</v>
      </c>
      <c r="C34" s="1999" t="s">
        <v>64</v>
      </c>
      <c r="D34" s="79"/>
      <c r="E34" s="80"/>
      <c r="F34" s="81"/>
      <c r="G34" s="39"/>
      <c r="H34" s="40"/>
      <c r="I34" s="41"/>
      <c r="J34" s="42"/>
      <c r="K34" s="42"/>
      <c r="L34" s="42"/>
      <c r="M34" s="42"/>
      <c r="N34" s="43"/>
      <c r="O34" s="44"/>
      <c r="P34" s="45"/>
      <c r="Q34" s="46"/>
      <c r="R34" s="47"/>
      <c r="S34" s="48"/>
      <c r="T34" s="49"/>
      <c r="U34" s="50"/>
      <c r="V34" s="51"/>
      <c r="W34" s="49"/>
      <c r="X34" s="50"/>
      <c r="Y34" s="52"/>
      <c r="Z34" s="53"/>
      <c r="AA34" s="53"/>
      <c r="AB34" s="54"/>
      <c r="AC34" s="77"/>
    </row>
    <row r="35" spans="1:29" s="75" customFormat="1" ht="15.75" thickBot="1" x14ac:dyDescent="0.3">
      <c r="A35" s="919" t="s">
        <v>590</v>
      </c>
      <c r="B35" s="919" t="str">
        <f>VLOOKUP(A35, 'Country names'!$A$5:$C$53,3,FALSE)</f>
        <v>IRL</v>
      </c>
      <c r="C35" s="2000"/>
      <c r="D35" s="83"/>
      <c r="E35" s="84"/>
      <c r="F35" s="85"/>
      <c r="G35" s="58"/>
      <c r="H35" s="59"/>
      <c r="I35" s="60"/>
      <c r="J35" s="61"/>
      <c r="K35" s="61"/>
      <c r="L35" s="61"/>
      <c r="M35" s="61"/>
      <c r="N35" s="62"/>
      <c r="O35" s="63"/>
      <c r="P35" s="64"/>
      <c r="Q35" s="65"/>
      <c r="R35" s="66"/>
      <c r="S35" s="67"/>
      <c r="T35" s="68"/>
      <c r="U35" s="69"/>
      <c r="V35" s="70"/>
      <c r="W35" s="68"/>
      <c r="X35" s="69"/>
      <c r="Y35" s="71"/>
      <c r="Z35" s="72"/>
      <c r="AA35" s="72"/>
      <c r="AB35" s="73"/>
      <c r="AC35" s="74"/>
    </row>
    <row r="36" spans="1:29" s="78" customFormat="1" ht="15.75" thickTop="1" x14ac:dyDescent="0.25">
      <c r="A36" s="919" t="s">
        <v>590</v>
      </c>
      <c r="B36" s="919" t="str">
        <f>VLOOKUP(A36, 'Country names'!$A$5:$C$53,3,FALSE)</f>
        <v>IRL</v>
      </c>
      <c r="C36" s="1985" t="s">
        <v>65</v>
      </c>
      <c r="D36" s="79" t="s">
        <v>108</v>
      </c>
      <c r="E36" s="80"/>
      <c r="F36" s="81"/>
      <c r="G36" s="39"/>
      <c r="H36" s="40" t="s">
        <v>108</v>
      </c>
      <c r="I36" s="41"/>
      <c r="J36" s="42"/>
      <c r="K36" s="42"/>
      <c r="L36" s="42"/>
      <c r="M36" s="42" t="s">
        <v>108</v>
      </c>
      <c r="N36" s="43"/>
      <c r="O36" s="44"/>
      <c r="P36" s="45">
        <v>1752</v>
      </c>
      <c r="Q36" s="46"/>
      <c r="R36" s="47" t="s">
        <v>66</v>
      </c>
      <c r="S36" s="48">
        <v>201</v>
      </c>
      <c r="T36" s="49">
        <v>7</v>
      </c>
      <c r="U36" s="50">
        <v>1544</v>
      </c>
      <c r="V36" s="51" t="s">
        <v>391</v>
      </c>
      <c r="W36" s="49"/>
      <c r="X36" s="50"/>
      <c r="Y36" s="52"/>
      <c r="Z36" s="53" t="s">
        <v>108</v>
      </c>
      <c r="AA36" s="53"/>
      <c r="AB36" s="54"/>
      <c r="AC36" s="77"/>
    </row>
    <row r="37" spans="1:29" s="75" customFormat="1" ht="15.75" thickBot="1" x14ac:dyDescent="0.3">
      <c r="A37" s="919" t="s">
        <v>590</v>
      </c>
      <c r="B37" s="919" t="str">
        <f>VLOOKUP(A37, 'Country names'!$A$5:$C$53,3,FALSE)</f>
        <v>IRL</v>
      </c>
      <c r="C37" s="1984"/>
      <c r="D37" s="56"/>
      <c r="E37" s="57"/>
      <c r="F37" s="58"/>
      <c r="G37" s="58"/>
      <c r="H37" s="59"/>
      <c r="I37" s="60"/>
      <c r="J37" s="61"/>
      <c r="K37" s="61"/>
      <c r="L37" s="61"/>
      <c r="M37" s="61"/>
      <c r="N37" s="62"/>
      <c r="O37" s="63"/>
      <c r="P37" s="64"/>
      <c r="Q37" s="65"/>
      <c r="R37" s="66"/>
      <c r="S37" s="67"/>
      <c r="T37" s="68"/>
      <c r="U37" s="69"/>
      <c r="V37" s="70"/>
      <c r="W37" s="68"/>
      <c r="X37" s="69"/>
      <c r="Y37" s="71"/>
      <c r="Z37" s="72"/>
      <c r="AA37" s="72"/>
      <c r="AB37" s="73"/>
      <c r="AC37" s="74"/>
    </row>
    <row r="38" spans="1:29" s="78" customFormat="1" ht="15.75" thickTop="1" x14ac:dyDescent="0.25">
      <c r="A38" s="919" t="s">
        <v>590</v>
      </c>
      <c r="B38" s="919" t="str">
        <f>VLOOKUP(A38, 'Country names'!$A$5:$C$53,3,FALSE)</f>
        <v>IRL</v>
      </c>
      <c r="C38" s="1999" t="s">
        <v>67</v>
      </c>
      <c r="D38" s="79"/>
      <c r="E38" s="80"/>
      <c r="F38" s="81"/>
      <c r="G38" s="39"/>
      <c r="H38" s="40"/>
      <c r="I38" s="41"/>
      <c r="J38" s="42"/>
      <c r="K38" s="42"/>
      <c r="L38" s="42"/>
      <c r="M38" s="42"/>
      <c r="N38" s="43"/>
      <c r="O38" s="44"/>
      <c r="P38" s="45"/>
      <c r="Q38" s="46"/>
      <c r="R38" s="47"/>
      <c r="S38" s="48"/>
      <c r="T38" s="49"/>
      <c r="U38" s="50"/>
      <c r="V38" s="51"/>
      <c r="W38" s="49"/>
      <c r="X38" s="50"/>
      <c r="Y38" s="52"/>
      <c r="Z38" s="53"/>
      <c r="AA38" s="53"/>
      <c r="AB38" s="54"/>
      <c r="AC38" s="77"/>
    </row>
    <row r="39" spans="1:29" s="75" customFormat="1" ht="15.75" thickBot="1" x14ac:dyDescent="0.3">
      <c r="A39" s="919" t="s">
        <v>590</v>
      </c>
      <c r="B39" s="919" t="str">
        <f>VLOOKUP(A39, 'Country names'!$A$5:$C$53,3,FALSE)</f>
        <v>IRL</v>
      </c>
      <c r="C39" s="2000"/>
      <c r="D39" s="83"/>
      <c r="E39" s="84"/>
      <c r="F39" s="85"/>
      <c r="G39" s="58"/>
      <c r="H39" s="59"/>
      <c r="I39" s="60"/>
      <c r="J39" s="61"/>
      <c r="K39" s="61"/>
      <c r="L39" s="61"/>
      <c r="M39" s="61"/>
      <c r="N39" s="62"/>
      <c r="O39" s="63"/>
      <c r="P39" s="64"/>
      <c r="Q39" s="65"/>
      <c r="R39" s="66"/>
      <c r="S39" s="67"/>
      <c r="T39" s="68"/>
      <c r="U39" s="69"/>
      <c r="V39" s="70"/>
      <c r="W39" s="68"/>
      <c r="X39" s="69"/>
      <c r="Y39" s="71"/>
      <c r="Z39" s="72"/>
      <c r="AA39" s="72"/>
      <c r="AB39" s="73"/>
      <c r="AC39" s="74"/>
    </row>
    <row r="40" spans="1:29" s="78" customFormat="1" ht="15.75" thickTop="1" x14ac:dyDescent="0.25">
      <c r="A40" s="919" t="s">
        <v>590</v>
      </c>
      <c r="B40" s="919" t="str">
        <f>VLOOKUP(A40, 'Country names'!$A$5:$C$53,3,FALSE)</f>
        <v>IRL</v>
      </c>
      <c r="C40" s="1985" t="s">
        <v>68</v>
      </c>
      <c r="D40" s="79" t="s">
        <v>108</v>
      </c>
      <c r="E40" s="80"/>
      <c r="F40" s="81"/>
      <c r="G40" s="39"/>
      <c r="H40" s="40" t="s">
        <v>108</v>
      </c>
      <c r="I40" s="41"/>
      <c r="J40" s="42"/>
      <c r="K40" s="42"/>
      <c r="L40" s="42"/>
      <c r="M40" s="42" t="s">
        <v>108</v>
      </c>
      <c r="N40" s="43"/>
      <c r="O40" s="44"/>
      <c r="P40" s="45">
        <v>1190</v>
      </c>
      <c r="Q40" s="46"/>
      <c r="R40" s="47"/>
      <c r="S40" s="48"/>
      <c r="T40" s="49">
        <v>13</v>
      </c>
      <c r="U40" s="50">
        <v>1177</v>
      </c>
      <c r="V40" s="51" t="s">
        <v>392</v>
      </c>
      <c r="W40" s="49"/>
      <c r="X40" s="50"/>
      <c r="Y40" s="52"/>
      <c r="Z40" s="53" t="s">
        <v>108</v>
      </c>
      <c r="AA40" s="53"/>
      <c r="AB40" s="54"/>
      <c r="AC40" s="77"/>
    </row>
    <row r="41" spans="1:29" s="75" customFormat="1" ht="15.75" thickBot="1" x14ac:dyDescent="0.3">
      <c r="A41" s="919" t="s">
        <v>590</v>
      </c>
      <c r="B41" s="919" t="str">
        <f>VLOOKUP(A41, 'Country names'!$A$5:$C$53,3,FALSE)</f>
        <v>IRL</v>
      </c>
      <c r="C41" s="1984"/>
      <c r="D41" s="83"/>
      <c r="E41" s="84"/>
      <c r="F41" s="85"/>
      <c r="G41" s="58"/>
      <c r="H41" s="59"/>
      <c r="I41" s="60"/>
      <c r="J41" s="61"/>
      <c r="K41" s="61"/>
      <c r="L41" s="61"/>
      <c r="M41" s="61"/>
      <c r="N41" s="62"/>
      <c r="O41" s="63"/>
      <c r="P41" s="64"/>
      <c r="Q41" s="65"/>
      <c r="R41" s="66"/>
      <c r="S41" s="67"/>
      <c r="T41" s="68"/>
      <c r="U41" s="69"/>
      <c r="V41" s="70" t="s">
        <v>393</v>
      </c>
      <c r="W41" s="68"/>
      <c r="X41" s="69"/>
      <c r="Y41" s="71"/>
      <c r="Z41" s="72"/>
      <c r="AA41" s="72"/>
      <c r="AB41" s="73"/>
      <c r="AC41" s="74"/>
    </row>
    <row r="42" spans="1:29" s="78" customFormat="1" ht="15.75" thickTop="1" x14ac:dyDescent="0.25">
      <c r="A42" s="919" t="s">
        <v>590</v>
      </c>
      <c r="B42" s="919" t="str">
        <f>VLOOKUP(A42, 'Country names'!$A$5:$C$53,3,FALSE)</f>
        <v>IRL</v>
      </c>
      <c r="C42" s="1999" t="s">
        <v>70</v>
      </c>
      <c r="D42" s="79"/>
      <c r="E42" s="80"/>
      <c r="F42" s="81"/>
      <c r="G42" s="39"/>
      <c r="H42" s="40"/>
      <c r="I42" s="41"/>
      <c r="J42" s="42"/>
      <c r="K42" s="42"/>
      <c r="L42" s="42"/>
      <c r="M42" s="42"/>
      <c r="N42" s="43"/>
      <c r="O42" s="44"/>
      <c r="P42" s="45"/>
      <c r="Q42" s="46"/>
      <c r="R42" s="47"/>
      <c r="S42" s="48"/>
      <c r="T42" s="49"/>
      <c r="U42" s="50"/>
      <c r="V42" s="51"/>
      <c r="W42" s="49"/>
      <c r="X42" s="50"/>
      <c r="Y42" s="52"/>
      <c r="Z42" s="53"/>
      <c r="AA42" s="53"/>
      <c r="AB42" s="54"/>
      <c r="AC42" s="77"/>
    </row>
    <row r="43" spans="1:29" s="75" customFormat="1" ht="15.75" thickBot="1" x14ac:dyDescent="0.3">
      <c r="A43" s="919" t="s">
        <v>590</v>
      </c>
      <c r="B43" s="919" t="str">
        <f>VLOOKUP(A43, 'Country names'!$A$5:$C$53,3,FALSE)</f>
        <v>IRL</v>
      </c>
      <c r="C43" s="2000"/>
      <c r="D43" s="56"/>
      <c r="E43" s="57"/>
      <c r="F43" s="58"/>
      <c r="G43" s="58"/>
      <c r="H43" s="59"/>
      <c r="I43" s="60"/>
      <c r="J43" s="61"/>
      <c r="K43" s="61"/>
      <c r="L43" s="61"/>
      <c r="M43" s="61"/>
      <c r="N43" s="62"/>
      <c r="O43" s="63"/>
      <c r="P43" s="64"/>
      <c r="Q43" s="65"/>
      <c r="R43" s="66"/>
      <c r="S43" s="67"/>
      <c r="T43" s="68"/>
      <c r="U43" s="69"/>
      <c r="V43" s="70"/>
      <c r="W43" s="68"/>
      <c r="X43" s="69"/>
      <c r="Y43" s="71"/>
      <c r="Z43" s="72"/>
      <c r="AA43" s="72"/>
      <c r="AB43" s="73"/>
      <c r="AC43" s="74"/>
    </row>
    <row r="44" spans="1:29" s="78" customFormat="1" ht="30.75" thickTop="1" x14ac:dyDescent="0.25">
      <c r="A44" s="919" t="s">
        <v>590</v>
      </c>
      <c r="B44" s="919" t="str">
        <f>VLOOKUP(A44, 'Country names'!$A$5:$C$53,3,FALSE)</f>
        <v>IRL</v>
      </c>
      <c r="C44" s="1985" t="s">
        <v>71</v>
      </c>
      <c r="D44" s="79" t="s">
        <v>108</v>
      </c>
      <c r="E44" s="80"/>
      <c r="F44" s="81"/>
      <c r="G44" s="39"/>
      <c r="H44" s="40" t="s">
        <v>108</v>
      </c>
      <c r="I44" s="41"/>
      <c r="J44" s="42"/>
      <c r="K44" s="42"/>
      <c r="L44" s="42"/>
      <c r="M44" s="42" t="s">
        <v>108</v>
      </c>
      <c r="N44" s="43"/>
      <c r="O44" s="44"/>
      <c r="P44" s="45">
        <v>1640</v>
      </c>
      <c r="Q44" s="46"/>
      <c r="R44" s="82" t="s">
        <v>72</v>
      </c>
      <c r="S44" s="48">
        <v>163</v>
      </c>
      <c r="T44" s="49">
        <v>758</v>
      </c>
      <c r="U44" s="50">
        <v>719</v>
      </c>
      <c r="V44" s="51" t="s">
        <v>394</v>
      </c>
      <c r="W44" s="49"/>
      <c r="X44" s="50"/>
      <c r="Y44" s="52"/>
      <c r="Z44" s="53" t="s">
        <v>108</v>
      </c>
      <c r="AA44" s="53"/>
      <c r="AB44" s="54"/>
      <c r="AC44" s="77"/>
    </row>
    <row r="45" spans="1:29" s="75" customFormat="1" ht="15.75" thickBot="1" x14ac:dyDescent="0.3">
      <c r="A45" s="919" t="s">
        <v>590</v>
      </c>
      <c r="B45" s="919" t="str">
        <f>VLOOKUP(A45, 'Country names'!$A$5:$C$53,3,FALSE)</f>
        <v>IRL</v>
      </c>
      <c r="C45" s="1984"/>
      <c r="D45" s="56"/>
      <c r="E45" s="57"/>
      <c r="F45" s="58"/>
      <c r="G45" s="58"/>
      <c r="H45" s="59"/>
      <c r="I45" s="60"/>
      <c r="J45" s="61"/>
      <c r="K45" s="61"/>
      <c r="L45" s="61"/>
      <c r="M45" s="61"/>
      <c r="N45" s="62"/>
      <c r="O45" s="63"/>
      <c r="P45" s="64"/>
      <c r="Q45" s="65"/>
      <c r="R45" s="66"/>
      <c r="S45" s="67"/>
      <c r="T45" s="68"/>
      <c r="U45" s="69"/>
      <c r="V45" s="70" t="s">
        <v>395</v>
      </c>
      <c r="W45" s="68"/>
      <c r="X45" s="69"/>
      <c r="Y45" s="71"/>
      <c r="Z45" s="72"/>
      <c r="AA45" s="72"/>
      <c r="AB45" s="73"/>
      <c r="AC45" s="74"/>
    </row>
    <row r="46" spans="1:29" s="78" customFormat="1" ht="15.75" thickTop="1" x14ac:dyDescent="0.25">
      <c r="A46" s="919" t="s">
        <v>590</v>
      </c>
      <c r="B46" s="919" t="str">
        <f>VLOOKUP(A46, 'Country names'!$A$5:$C$53,3,FALSE)</f>
        <v>IRL</v>
      </c>
      <c r="C46" s="1999" t="s">
        <v>73</v>
      </c>
      <c r="D46" s="79"/>
      <c r="E46" s="80"/>
      <c r="F46" s="81"/>
      <c r="G46" s="39"/>
      <c r="H46" s="40"/>
      <c r="I46" s="41"/>
      <c r="J46" s="42"/>
      <c r="K46" s="42"/>
      <c r="L46" s="42"/>
      <c r="M46" s="42"/>
      <c r="N46" s="43"/>
      <c r="O46" s="44"/>
      <c r="P46" s="45"/>
      <c r="Q46" s="46"/>
      <c r="R46" s="47"/>
      <c r="S46" s="48"/>
      <c r="T46" s="49"/>
      <c r="U46" s="50"/>
      <c r="V46" s="51"/>
      <c r="W46" s="49"/>
      <c r="X46" s="50"/>
      <c r="Y46" s="52"/>
      <c r="Z46" s="53"/>
      <c r="AA46" s="53"/>
      <c r="AB46" s="54"/>
      <c r="AC46" s="77"/>
    </row>
    <row r="47" spans="1:29" s="75" customFormat="1" ht="15.75" thickBot="1" x14ac:dyDescent="0.3">
      <c r="A47" s="919" t="s">
        <v>590</v>
      </c>
      <c r="B47" s="919" t="str">
        <f>VLOOKUP(A47, 'Country names'!$A$5:$C$53,3,FALSE)</f>
        <v>IRL</v>
      </c>
      <c r="C47" s="2000"/>
      <c r="D47" s="56"/>
      <c r="E47" s="57"/>
      <c r="F47" s="58"/>
      <c r="G47" s="58"/>
      <c r="H47" s="59"/>
      <c r="I47" s="60"/>
      <c r="J47" s="61"/>
      <c r="K47" s="61"/>
      <c r="L47" s="61"/>
      <c r="M47" s="61"/>
      <c r="N47" s="62"/>
      <c r="O47" s="63"/>
      <c r="P47" s="64"/>
      <c r="Q47" s="65"/>
      <c r="R47" s="66"/>
      <c r="S47" s="67"/>
      <c r="T47" s="68"/>
      <c r="U47" s="69"/>
      <c r="V47" s="70"/>
      <c r="W47" s="68"/>
      <c r="X47" s="69"/>
      <c r="Y47" s="71"/>
      <c r="Z47" s="72"/>
      <c r="AA47" s="72"/>
      <c r="AB47" s="73"/>
      <c r="AC47" s="74"/>
    </row>
    <row r="48" spans="1:29" s="78" customFormat="1" ht="15.75" thickTop="1" x14ac:dyDescent="0.25">
      <c r="A48" s="919" t="s">
        <v>590</v>
      </c>
      <c r="B48" s="919" t="str">
        <f>VLOOKUP(A48, 'Country names'!$A$5:$C$53,3,FALSE)</f>
        <v>IRL</v>
      </c>
      <c r="C48" s="1999" t="s">
        <v>74</v>
      </c>
      <c r="D48" s="79"/>
      <c r="E48" s="80"/>
      <c r="F48" s="81"/>
      <c r="G48" s="39"/>
      <c r="H48" s="40"/>
      <c r="I48" s="41"/>
      <c r="J48" s="42"/>
      <c r="K48" s="42"/>
      <c r="L48" s="42"/>
      <c r="M48" s="42"/>
      <c r="N48" s="43"/>
      <c r="O48" s="44"/>
      <c r="P48" s="45"/>
      <c r="Q48" s="46"/>
      <c r="R48" s="47"/>
      <c r="S48" s="48"/>
      <c r="T48" s="49"/>
      <c r="U48" s="50"/>
      <c r="V48" s="51"/>
      <c r="W48" s="49"/>
      <c r="X48" s="50"/>
      <c r="Y48" s="52"/>
      <c r="Z48" s="53"/>
      <c r="AA48" s="53"/>
      <c r="AB48" s="54"/>
      <c r="AC48" s="77"/>
    </row>
    <row r="49" spans="1:29" s="75" customFormat="1" ht="15.75" thickBot="1" x14ac:dyDescent="0.3">
      <c r="A49" s="919" t="s">
        <v>590</v>
      </c>
      <c r="B49" s="919" t="str">
        <f>VLOOKUP(A49, 'Country names'!$A$5:$C$53,3,FALSE)</f>
        <v>IRL</v>
      </c>
      <c r="C49" s="2000"/>
      <c r="D49" s="56"/>
      <c r="E49" s="57"/>
      <c r="F49" s="58"/>
      <c r="G49" s="58"/>
      <c r="H49" s="59"/>
      <c r="I49" s="60"/>
      <c r="J49" s="61"/>
      <c r="K49" s="61"/>
      <c r="L49" s="61"/>
      <c r="M49" s="61"/>
      <c r="N49" s="62"/>
      <c r="O49" s="63"/>
      <c r="P49" s="64"/>
      <c r="Q49" s="65"/>
      <c r="R49" s="66"/>
      <c r="S49" s="67"/>
      <c r="T49" s="68"/>
      <c r="U49" s="69"/>
      <c r="V49" s="70"/>
      <c r="W49" s="68"/>
      <c r="X49" s="69"/>
      <c r="Y49" s="71"/>
      <c r="Z49" s="72"/>
      <c r="AA49" s="72"/>
      <c r="AB49" s="73"/>
      <c r="AC49" s="74"/>
    </row>
    <row r="50" spans="1:29" s="78" customFormat="1" ht="300.75" thickTop="1" x14ac:dyDescent="0.25">
      <c r="A50" s="919" t="s">
        <v>590</v>
      </c>
      <c r="B50" s="919" t="str">
        <f>VLOOKUP(A50, 'Country names'!$A$5:$C$53,3,FALSE)</f>
        <v>IRL</v>
      </c>
      <c r="C50" s="2001" t="s">
        <v>75</v>
      </c>
      <c r="D50" s="570"/>
      <c r="E50" s="584" t="s">
        <v>108</v>
      </c>
      <c r="F50" s="585"/>
      <c r="G50" s="586"/>
      <c r="H50" s="291" t="s">
        <v>108</v>
      </c>
      <c r="I50" s="587"/>
      <c r="J50" s="588"/>
      <c r="K50" s="588"/>
      <c r="L50" s="588"/>
      <c r="M50" s="588"/>
      <c r="N50" s="589"/>
      <c r="O50" s="590"/>
      <c r="P50" s="419" t="s">
        <v>396</v>
      </c>
      <c r="Q50" s="591"/>
      <c r="R50" s="47"/>
      <c r="S50" s="577" t="s">
        <v>108</v>
      </c>
      <c r="T50" s="578" t="s">
        <v>108</v>
      </c>
      <c r="U50" s="579" t="s">
        <v>108</v>
      </c>
      <c r="V50" s="580" t="s">
        <v>394</v>
      </c>
      <c r="W50" s="578"/>
      <c r="X50" s="592"/>
      <c r="Y50" s="593"/>
      <c r="Z50" s="594"/>
      <c r="AA50" s="594"/>
      <c r="AB50" s="595"/>
      <c r="AC50" s="77"/>
    </row>
    <row r="51" spans="1:29" s="75" customFormat="1" ht="15.75" thickBot="1" x14ac:dyDescent="0.3">
      <c r="A51" s="919" t="s">
        <v>590</v>
      </c>
      <c r="B51" s="919" t="str">
        <f>VLOOKUP(A51, 'Country names'!$A$5:$C$53,3,FALSE)</f>
        <v>IRL</v>
      </c>
      <c r="C51" s="2002"/>
      <c r="D51" s="570"/>
      <c r="E51" s="584"/>
      <c r="F51" s="585"/>
      <c r="G51" s="586"/>
      <c r="H51" s="596"/>
      <c r="I51" s="587"/>
      <c r="J51" s="588"/>
      <c r="K51" s="588"/>
      <c r="L51" s="588"/>
      <c r="M51" s="588"/>
      <c r="N51" s="589"/>
      <c r="O51" s="590"/>
      <c r="P51" s="597"/>
      <c r="Q51" s="591"/>
      <c r="R51" s="47"/>
      <c r="S51" s="598"/>
      <c r="T51" s="599"/>
      <c r="U51" s="592"/>
      <c r="V51" s="600" t="s">
        <v>395</v>
      </c>
      <c r="W51" s="599"/>
      <c r="X51" s="592"/>
      <c r="Y51" s="593"/>
      <c r="Z51" s="594"/>
      <c r="AA51" s="594"/>
      <c r="AB51" s="595"/>
      <c r="AC51" s="74"/>
    </row>
    <row r="52" spans="1:29" s="78" customFormat="1" x14ac:dyDescent="0.25">
      <c r="A52" s="919" t="s">
        <v>590</v>
      </c>
      <c r="B52" s="919" t="str">
        <f>VLOOKUP(A52, 'Country names'!$A$5:$C$53,3,FALSE)</f>
        <v>IRL</v>
      </c>
      <c r="C52" s="2002"/>
      <c r="D52" s="570" t="s">
        <v>108</v>
      </c>
      <c r="E52" s="584"/>
      <c r="F52" s="585"/>
      <c r="G52" s="586"/>
      <c r="H52" s="596" t="s">
        <v>108</v>
      </c>
      <c r="I52" s="587"/>
      <c r="J52" s="588"/>
      <c r="K52" s="588"/>
      <c r="L52" s="588"/>
      <c r="M52" s="588"/>
      <c r="N52" s="589"/>
      <c r="O52" s="590"/>
      <c r="P52" s="597">
        <v>474</v>
      </c>
      <c r="Q52" s="591"/>
      <c r="R52" s="47" t="s">
        <v>76</v>
      </c>
      <c r="S52" s="598"/>
      <c r="T52" s="599"/>
      <c r="U52" s="592">
        <v>474</v>
      </c>
      <c r="V52" s="600" t="s">
        <v>394</v>
      </c>
      <c r="W52" s="599"/>
      <c r="X52" s="592"/>
      <c r="Y52" s="593"/>
      <c r="Z52" s="594"/>
      <c r="AA52" s="594"/>
      <c r="AB52" s="595"/>
      <c r="AC52" s="77"/>
    </row>
    <row r="53" spans="1:29" s="75" customFormat="1" ht="15.75" thickBot="1" x14ac:dyDescent="0.3">
      <c r="A53" s="919" t="s">
        <v>590</v>
      </c>
      <c r="B53" s="919" t="str">
        <f>VLOOKUP(A53, 'Country names'!$A$5:$C$53,3,FALSE)</f>
        <v>IRL</v>
      </c>
      <c r="C53" s="2002"/>
      <c r="D53" s="601"/>
      <c r="E53" s="602"/>
      <c r="F53" s="603"/>
      <c r="G53" s="604"/>
      <c r="H53" s="605"/>
      <c r="I53" s="606"/>
      <c r="J53" s="607"/>
      <c r="K53" s="607"/>
      <c r="L53" s="607"/>
      <c r="M53" s="607"/>
      <c r="N53" s="608"/>
      <c r="O53" s="609"/>
      <c r="P53" s="610"/>
      <c r="Q53" s="611"/>
      <c r="R53" s="612"/>
      <c r="S53" s="613"/>
      <c r="T53" s="614"/>
      <c r="U53" s="615"/>
      <c r="V53" s="616" t="s">
        <v>395</v>
      </c>
      <c r="W53" s="617"/>
      <c r="X53" s="618"/>
      <c r="Y53" s="619"/>
      <c r="Z53" s="620"/>
      <c r="AA53" s="620"/>
      <c r="AB53" s="621"/>
      <c r="AC53" s="74"/>
    </row>
    <row r="54" spans="1:29" s="239" customFormat="1" x14ac:dyDescent="0.25">
      <c r="A54" s="919" t="s">
        <v>590</v>
      </c>
      <c r="B54" s="919" t="str">
        <f>VLOOKUP(A54, 'Country names'!$A$5:$C$53,3,FALSE)</f>
        <v>IRL</v>
      </c>
      <c r="C54" s="2002"/>
      <c r="D54" s="622" t="s">
        <v>384</v>
      </c>
      <c r="E54" s="623"/>
      <c r="F54" s="624"/>
      <c r="G54" s="624"/>
      <c r="H54" s="625"/>
      <c r="I54" s="626" t="s">
        <v>108</v>
      </c>
      <c r="J54" s="627"/>
      <c r="K54" s="627"/>
      <c r="L54" s="627"/>
      <c r="M54" s="627"/>
      <c r="N54" s="628" t="s">
        <v>385</v>
      </c>
      <c r="O54" s="629"/>
      <c r="P54" s="630"/>
      <c r="Q54" s="631">
        <v>3</v>
      </c>
      <c r="R54" s="100"/>
      <c r="S54" s="616"/>
      <c r="T54" s="617"/>
      <c r="U54" s="618"/>
      <c r="V54" s="598" t="s">
        <v>147</v>
      </c>
      <c r="W54" s="599"/>
      <c r="X54" s="592"/>
      <c r="Y54" s="593"/>
      <c r="Z54" s="594"/>
      <c r="AA54" s="594"/>
      <c r="AB54" s="595"/>
      <c r="AC54" s="238"/>
    </row>
    <row r="55" spans="1:29" s="239" customFormat="1" ht="15.75" thickBot="1" x14ac:dyDescent="0.3">
      <c r="A55" s="919" t="s">
        <v>590</v>
      </c>
      <c r="B55" s="919" t="str">
        <f>VLOOKUP(A55, 'Country names'!$A$5:$C$53,3,FALSE)</f>
        <v>IRL</v>
      </c>
      <c r="C55" s="2003"/>
      <c r="D55" s="632"/>
      <c r="E55" s="633"/>
      <c r="F55" s="634"/>
      <c r="G55" s="634"/>
      <c r="H55" s="635"/>
      <c r="I55" s="636"/>
      <c r="J55" s="637"/>
      <c r="K55" s="637"/>
      <c r="L55" s="637"/>
      <c r="M55" s="637"/>
      <c r="N55" s="638"/>
      <c r="O55" s="639"/>
      <c r="P55" s="640"/>
      <c r="Q55" s="641"/>
      <c r="R55" s="66"/>
      <c r="S55" s="642"/>
      <c r="T55" s="643"/>
      <c r="U55" s="644"/>
      <c r="V55" s="645"/>
      <c r="W55" s="643"/>
      <c r="X55" s="644"/>
      <c r="Y55" s="646"/>
      <c r="Z55" s="647"/>
      <c r="AA55" s="647"/>
      <c r="AB55" s="648"/>
      <c r="AC55" s="238"/>
    </row>
    <row r="56" spans="1:29" s="239" customFormat="1" ht="15.75" thickTop="1" x14ac:dyDescent="0.25">
      <c r="A56" s="919" t="s">
        <v>590</v>
      </c>
      <c r="B56" s="919" t="str">
        <f>VLOOKUP(A56, 'Country names'!$A$5:$C$53,3,FALSE)</f>
        <v>IRL</v>
      </c>
      <c r="C56" s="1999" t="s">
        <v>77</v>
      </c>
      <c r="D56" s="79"/>
      <c r="E56" s="80"/>
      <c r="F56" s="81"/>
      <c r="G56" s="39"/>
      <c r="H56" s="40"/>
      <c r="I56" s="41"/>
      <c r="J56" s="42"/>
      <c r="K56" s="42"/>
      <c r="L56" s="42"/>
      <c r="M56" s="42"/>
      <c r="N56" s="43"/>
      <c r="O56" s="44"/>
      <c r="P56" s="45"/>
      <c r="Q56" s="46"/>
      <c r="R56" s="47"/>
      <c r="S56" s="48"/>
      <c r="T56" s="49"/>
      <c r="U56" s="50"/>
      <c r="V56" s="51"/>
      <c r="W56" s="49"/>
      <c r="X56" s="50"/>
      <c r="Y56" s="52"/>
      <c r="Z56" s="53"/>
      <c r="AA56" s="53"/>
      <c r="AB56" s="54"/>
      <c r="AC56" s="238"/>
    </row>
    <row r="57" spans="1:29" s="239" customFormat="1" ht="15.75" thickBot="1" x14ac:dyDescent="0.3">
      <c r="A57" s="919" t="s">
        <v>590</v>
      </c>
      <c r="B57" s="919" t="str">
        <f>VLOOKUP(A57, 'Country names'!$A$5:$C$53,3,FALSE)</f>
        <v>IRL</v>
      </c>
      <c r="C57" s="2000"/>
      <c r="D57" s="56"/>
      <c r="E57" s="57"/>
      <c r="F57" s="58"/>
      <c r="G57" s="58"/>
      <c r="H57" s="59"/>
      <c r="I57" s="60"/>
      <c r="J57" s="61"/>
      <c r="K57" s="61"/>
      <c r="L57" s="61"/>
      <c r="M57" s="61"/>
      <c r="N57" s="62"/>
      <c r="O57" s="63"/>
      <c r="P57" s="64"/>
      <c r="Q57" s="65"/>
      <c r="R57" s="66"/>
      <c r="S57" s="67"/>
      <c r="T57" s="68"/>
      <c r="U57" s="69"/>
      <c r="V57" s="70"/>
      <c r="W57" s="68"/>
      <c r="X57" s="69"/>
      <c r="Y57" s="71"/>
      <c r="Z57" s="72"/>
      <c r="AA57" s="72"/>
      <c r="AB57" s="73"/>
      <c r="AC57" s="238"/>
    </row>
    <row r="58" spans="1:29" s="78" customFormat="1" ht="15.75" thickTop="1" x14ac:dyDescent="0.25">
      <c r="A58" s="919" t="s">
        <v>590</v>
      </c>
      <c r="B58" s="919" t="str">
        <f>VLOOKUP(A58, 'Country names'!$A$5:$C$53,3,FALSE)</f>
        <v>IRL</v>
      </c>
      <c r="C58" s="1985" t="s">
        <v>78</v>
      </c>
      <c r="D58" s="79" t="s">
        <v>108</v>
      </c>
      <c r="E58" s="80"/>
      <c r="F58" s="81"/>
      <c r="G58" s="39"/>
      <c r="H58" s="40" t="s">
        <v>108</v>
      </c>
      <c r="I58" s="41"/>
      <c r="J58" s="42"/>
      <c r="K58" s="42"/>
      <c r="L58" s="42"/>
      <c r="M58" s="42" t="s">
        <v>108</v>
      </c>
      <c r="N58" s="43"/>
      <c r="O58" s="44"/>
      <c r="P58" s="45">
        <v>197</v>
      </c>
      <c r="Q58" s="46"/>
      <c r="R58" s="47" t="s">
        <v>79</v>
      </c>
      <c r="S58" s="48"/>
      <c r="T58" s="49">
        <v>45</v>
      </c>
      <c r="U58" s="50">
        <v>153</v>
      </c>
      <c r="V58" s="51" t="s">
        <v>394</v>
      </c>
      <c r="W58" s="49"/>
      <c r="X58" s="50"/>
      <c r="Y58" s="52"/>
      <c r="Z58" s="53"/>
      <c r="AA58" s="53"/>
      <c r="AB58" s="54"/>
      <c r="AC58" s="77"/>
    </row>
    <row r="59" spans="1:29" s="75" customFormat="1" ht="15.75" thickBot="1" x14ac:dyDescent="0.3">
      <c r="A59" s="919" t="s">
        <v>590</v>
      </c>
      <c r="B59" s="919" t="str">
        <f>VLOOKUP(A59, 'Country names'!$A$5:$C$53,3,FALSE)</f>
        <v>IRL</v>
      </c>
      <c r="C59" s="1984"/>
      <c r="D59" s="56"/>
      <c r="E59" s="57"/>
      <c r="F59" s="58"/>
      <c r="G59" s="58"/>
      <c r="H59" s="59"/>
      <c r="I59" s="60"/>
      <c r="J59" s="61"/>
      <c r="K59" s="61"/>
      <c r="L59" s="61"/>
      <c r="M59" s="61"/>
      <c r="N59" s="62"/>
      <c r="O59" s="63"/>
      <c r="P59" s="64"/>
      <c r="Q59" s="65"/>
      <c r="R59" s="66"/>
      <c r="S59" s="67"/>
      <c r="T59" s="68"/>
      <c r="U59" s="69"/>
      <c r="V59" s="70" t="s">
        <v>395</v>
      </c>
      <c r="W59" s="68"/>
      <c r="X59" s="69"/>
      <c r="Y59" s="71"/>
      <c r="Z59" s="72"/>
      <c r="AA59" s="72"/>
      <c r="AB59" s="73"/>
      <c r="AC59" s="74"/>
    </row>
    <row r="60" spans="1:29" s="78" customFormat="1" ht="15.75" thickTop="1" x14ac:dyDescent="0.25">
      <c r="A60" s="919" t="s">
        <v>590</v>
      </c>
      <c r="B60" s="919" t="str">
        <f>VLOOKUP(A60, 'Country names'!$A$5:$C$53,3,FALSE)</f>
        <v>IRL</v>
      </c>
      <c r="C60" s="1985" t="s">
        <v>80</v>
      </c>
      <c r="D60" s="79" t="s">
        <v>108</v>
      </c>
      <c r="E60" s="80"/>
      <c r="F60" s="81"/>
      <c r="G60" s="39"/>
      <c r="H60" s="40"/>
      <c r="I60" s="41"/>
      <c r="J60" s="42"/>
      <c r="K60" s="42"/>
      <c r="L60" s="42"/>
      <c r="M60" s="42"/>
      <c r="N60" s="43"/>
      <c r="O60" s="44"/>
      <c r="P60" s="45">
        <v>0</v>
      </c>
      <c r="Q60" s="46"/>
      <c r="R60" s="47" t="s">
        <v>81</v>
      </c>
      <c r="S60" s="48"/>
      <c r="T60" s="49"/>
      <c r="U60" s="50"/>
      <c r="V60" s="51"/>
      <c r="W60" s="49"/>
      <c r="X60" s="50"/>
      <c r="Y60" s="52"/>
      <c r="Z60" s="53"/>
      <c r="AA60" s="53"/>
      <c r="AB60" s="54"/>
      <c r="AC60" s="77"/>
    </row>
    <row r="61" spans="1:29" s="75" customFormat="1" ht="15.75" thickBot="1" x14ac:dyDescent="0.3">
      <c r="A61" s="919" t="s">
        <v>590</v>
      </c>
      <c r="B61" s="919" t="str">
        <f>VLOOKUP(A61, 'Country names'!$A$5:$C$53,3,FALSE)</f>
        <v>IRL</v>
      </c>
      <c r="C61" s="1984"/>
      <c r="D61" s="56"/>
      <c r="E61" s="57"/>
      <c r="F61" s="58"/>
      <c r="G61" s="58"/>
      <c r="H61" s="59"/>
      <c r="I61" s="60"/>
      <c r="J61" s="61"/>
      <c r="K61" s="61"/>
      <c r="L61" s="61"/>
      <c r="M61" s="61"/>
      <c r="N61" s="62"/>
      <c r="O61" s="63"/>
      <c r="P61" s="64"/>
      <c r="Q61" s="65"/>
      <c r="R61" s="66"/>
      <c r="S61" s="67"/>
      <c r="T61" s="68"/>
      <c r="U61" s="69"/>
      <c r="V61" s="70"/>
      <c r="W61" s="68"/>
      <c r="X61" s="69"/>
      <c r="Y61" s="71"/>
      <c r="Z61" s="72"/>
      <c r="AA61" s="72"/>
      <c r="AB61" s="73"/>
      <c r="AC61" s="74"/>
    </row>
    <row r="62" spans="1:29" s="78" customFormat="1" ht="15.75" thickTop="1" x14ac:dyDescent="0.25">
      <c r="A62" s="919" t="s">
        <v>590</v>
      </c>
      <c r="B62" s="919" t="str">
        <f>VLOOKUP(A62, 'Country names'!$A$5:$C$53,3,FALSE)</f>
        <v>IRL</v>
      </c>
      <c r="C62" s="1999" t="s">
        <v>82</v>
      </c>
      <c r="D62" s="79"/>
      <c r="E62" s="80"/>
      <c r="F62" s="81"/>
      <c r="G62" s="39"/>
      <c r="H62" s="40"/>
      <c r="I62" s="41"/>
      <c r="J62" s="42"/>
      <c r="K62" s="42"/>
      <c r="L62" s="42"/>
      <c r="M62" s="42"/>
      <c r="N62" s="43"/>
      <c r="O62" s="44"/>
      <c r="P62" s="45"/>
      <c r="Q62" s="46"/>
      <c r="R62" s="47" t="s">
        <v>83</v>
      </c>
      <c r="S62" s="48"/>
      <c r="T62" s="49"/>
      <c r="U62" s="50"/>
      <c r="V62" s="51"/>
      <c r="W62" s="49"/>
      <c r="X62" s="50"/>
      <c r="Y62" s="52"/>
      <c r="Z62" s="53"/>
      <c r="AA62" s="53"/>
      <c r="AB62" s="54"/>
      <c r="AC62" s="77"/>
    </row>
    <row r="63" spans="1:29" s="75" customFormat="1" ht="15.75" thickBot="1" x14ac:dyDescent="0.3">
      <c r="A63" s="919" t="s">
        <v>590</v>
      </c>
      <c r="B63" s="919" t="str">
        <f>VLOOKUP(A63, 'Country names'!$A$5:$C$53,3,FALSE)</f>
        <v>IRL</v>
      </c>
      <c r="C63" s="2000"/>
      <c r="D63" s="83"/>
      <c r="E63" s="84"/>
      <c r="F63" s="85"/>
      <c r="G63" s="58"/>
      <c r="H63" s="59"/>
      <c r="I63" s="60"/>
      <c r="J63" s="61"/>
      <c r="K63" s="61"/>
      <c r="L63" s="61"/>
      <c r="M63" s="61"/>
      <c r="N63" s="62"/>
      <c r="O63" s="63"/>
      <c r="P63" s="64"/>
      <c r="Q63" s="65"/>
      <c r="R63" s="66"/>
      <c r="S63" s="67"/>
      <c r="T63" s="68"/>
      <c r="U63" s="69"/>
      <c r="V63" s="70"/>
      <c r="W63" s="68"/>
      <c r="X63" s="69"/>
      <c r="Y63" s="71"/>
      <c r="Z63" s="72"/>
      <c r="AA63" s="72"/>
      <c r="AB63" s="73"/>
      <c r="AC63" s="74"/>
    </row>
    <row r="64" spans="1:29" s="78" customFormat="1" ht="15.75" thickTop="1" x14ac:dyDescent="0.25">
      <c r="A64" s="919" t="s">
        <v>590</v>
      </c>
      <c r="B64" s="919" t="str">
        <f>VLOOKUP(A64, 'Country names'!$A$5:$C$53,3,FALSE)</f>
        <v>IRL</v>
      </c>
      <c r="C64" s="1999" t="s">
        <v>84</v>
      </c>
      <c r="D64" s="79"/>
      <c r="E64" s="80"/>
      <c r="F64" s="81"/>
      <c r="G64" s="39"/>
      <c r="H64" s="40"/>
      <c r="I64" s="41"/>
      <c r="J64" s="42"/>
      <c r="K64" s="42"/>
      <c r="L64" s="42"/>
      <c r="M64" s="42"/>
      <c r="N64" s="43"/>
      <c r="O64" s="44"/>
      <c r="P64" s="45"/>
      <c r="Q64" s="46"/>
      <c r="R64" s="47"/>
      <c r="S64" s="48"/>
      <c r="T64" s="49"/>
      <c r="U64" s="50"/>
      <c r="V64" s="51"/>
      <c r="W64" s="49"/>
      <c r="X64" s="50"/>
      <c r="Y64" s="52"/>
      <c r="Z64" s="53"/>
      <c r="AA64" s="53"/>
      <c r="AB64" s="54"/>
      <c r="AC64" s="77"/>
    </row>
    <row r="65" spans="1:29" s="75" customFormat="1" ht="15.75" thickBot="1" x14ac:dyDescent="0.3">
      <c r="A65" s="919" t="s">
        <v>590</v>
      </c>
      <c r="B65" s="919" t="str">
        <f>VLOOKUP(A65, 'Country names'!$A$5:$C$53,3,FALSE)</f>
        <v>IRL</v>
      </c>
      <c r="C65" s="2000"/>
      <c r="D65" s="56"/>
      <c r="E65" s="57"/>
      <c r="F65" s="58"/>
      <c r="G65" s="58"/>
      <c r="H65" s="59"/>
      <c r="I65" s="60"/>
      <c r="J65" s="61"/>
      <c r="K65" s="61"/>
      <c r="L65" s="61"/>
      <c r="M65" s="61"/>
      <c r="N65" s="62"/>
      <c r="O65" s="63"/>
      <c r="P65" s="64"/>
      <c r="Q65" s="65"/>
      <c r="R65" s="66"/>
      <c r="S65" s="67"/>
      <c r="T65" s="68"/>
      <c r="U65" s="69"/>
      <c r="V65" s="70"/>
      <c r="W65" s="68"/>
      <c r="X65" s="69"/>
      <c r="Y65" s="71"/>
      <c r="Z65" s="72"/>
      <c r="AA65" s="72"/>
      <c r="AB65" s="73"/>
      <c r="AC65" s="74"/>
    </row>
    <row r="66" spans="1:29" s="78" customFormat="1" ht="15.75" thickTop="1" x14ac:dyDescent="0.25">
      <c r="A66" s="919" t="s">
        <v>590</v>
      </c>
      <c r="B66" s="919" t="str">
        <f>VLOOKUP(A66, 'Country names'!$A$5:$C$53,3,FALSE)</f>
        <v>IRL</v>
      </c>
      <c r="C66" s="1985" t="s">
        <v>85</v>
      </c>
      <c r="D66" s="79" t="s">
        <v>108</v>
      </c>
      <c r="E66" s="80"/>
      <c r="F66" s="81"/>
      <c r="G66" s="39"/>
      <c r="H66" s="40" t="s">
        <v>108</v>
      </c>
      <c r="I66" s="41"/>
      <c r="J66" s="42"/>
      <c r="K66" s="42"/>
      <c r="L66" s="42"/>
      <c r="M66" s="42" t="s">
        <v>108</v>
      </c>
      <c r="N66" s="43"/>
      <c r="O66" s="44"/>
      <c r="P66" s="45">
        <v>2095</v>
      </c>
      <c r="Q66" s="46"/>
      <c r="R66" s="47" t="s">
        <v>86</v>
      </c>
      <c r="S66" s="48">
        <v>245</v>
      </c>
      <c r="T66" s="49">
        <v>843</v>
      </c>
      <c r="U66" s="50">
        <v>1007</v>
      </c>
      <c r="V66" s="51" t="s">
        <v>397</v>
      </c>
      <c r="W66" s="49"/>
      <c r="X66" s="50"/>
      <c r="Y66" s="52"/>
      <c r="Z66" s="53"/>
      <c r="AA66" s="53"/>
      <c r="AB66" s="54"/>
      <c r="AC66" s="77"/>
    </row>
    <row r="67" spans="1:29" s="75" customFormat="1" ht="15.75" thickBot="1" x14ac:dyDescent="0.3">
      <c r="A67" s="919" t="s">
        <v>590</v>
      </c>
      <c r="B67" s="919" t="str">
        <f>VLOOKUP(A67, 'Country names'!$A$5:$C$53,3,FALSE)</f>
        <v>IRL</v>
      </c>
      <c r="C67" s="1984"/>
      <c r="D67" s="56"/>
      <c r="E67" s="57"/>
      <c r="F67" s="58"/>
      <c r="G67" s="58"/>
      <c r="H67" s="59"/>
      <c r="I67" s="60"/>
      <c r="J67" s="61"/>
      <c r="K67" s="61"/>
      <c r="L67" s="61"/>
      <c r="M67" s="61"/>
      <c r="N67" s="62"/>
      <c r="O67" s="63"/>
      <c r="P67" s="64"/>
      <c r="Q67" s="65"/>
      <c r="R67" s="66"/>
      <c r="S67" s="67"/>
      <c r="T67" s="68"/>
      <c r="U67" s="69"/>
      <c r="V67" s="70"/>
      <c r="W67" s="68"/>
      <c r="X67" s="69"/>
      <c r="Y67" s="71"/>
      <c r="Z67" s="72"/>
      <c r="AA67" s="72"/>
      <c r="AB67" s="73"/>
      <c r="AC67" s="74"/>
    </row>
    <row r="68" spans="1:29" s="78" customFormat="1" ht="15.75" thickTop="1" x14ac:dyDescent="0.25">
      <c r="A68" s="919" t="s">
        <v>590</v>
      </c>
      <c r="B68" s="919" t="str">
        <f>VLOOKUP(A68, 'Country names'!$A$5:$C$53,3,FALSE)</f>
        <v>IRL</v>
      </c>
      <c r="C68" s="1999" t="s">
        <v>87</v>
      </c>
      <c r="D68" s="79"/>
      <c r="E68" s="80"/>
      <c r="F68" s="81"/>
      <c r="G68" s="39"/>
      <c r="H68" s="40"/>
      <c r="I68" s="41"/>
      <c r="J68" s="42"/>
      <c r="K68" s="42"/>
      <c r="L68" s="42"/>
      <c r="M68" s="42"/>
      <c r="N68" s="43"/>
      <c r="O68" s="44"/>
      <c r="P68" s="45"/>
      <c r="Q68" s="46"/>
      <c r="R68" s="47"/>
      <c r="S68" s="48"/>
      <c r="T68" s="49"/>
      <c r="U68" s="50"/>
      <c r="V68" s="51"/>
      <c r="W68" s="49"/>
      <c r="X68" s="50"/>
      <c r="Y68" s="52"/>
      <c r="Z68" s="53"/>
      <c r="AA68" s="53"/>
      <c r="AB68" s="54"/>
      <c r="AC68" s="77"/>
    </row>
    <row r="69" spans="1:29" s="75" customFormat="1" ht="15.75" thickBot="1" x14ac:dyDescent="0.3">
      <c r="A69" s="919" t="s">
        <v>590</v>
      </c>
      <c r="B69" s="919" t="str">
        <f>VLOOKUP(A69, 'Country names'!$A$5:$C$53,3,FALSE)</f>
        <v>IRL</v>
      </c>
      <c r="C69" s="2000"/>
      <c r="D69" s="56"/>
      <c r="E69" s="57"/>
      <c r="F69" s="58"/>
      <c r="G69" s="58"/>
      <c r="H69" s="59"/>
      <c r="I69" s="60"/>
      <c r="J69" s="61"/>
      <c r="K69" s="61"/>
      <c r="L69" s="61"/>
      <c r="M69" s="61"/>
      <c r="N69" s="62"/>
      <c r="O69" s="63"/>
      <c r="P69" s="64"/>
      <c r="Q69" s="65"/>
      <c r="R69" s="66"/>
      <c r="S69" s="67"/>
      <c r="T69" s="68"/>
      <c r="U69" s="69"/>
      <c r="V69" s="70"/>
      <c r="W69" s="68"/>
      <c r="X69" s="69"/>
      <c r="Y69" s="71"/>
      <c r="Z69" s="72"/>
      <c r="AA69" s="72"/>
      <c r="AB69" s="73"/>
      <c r="AC69" s="74"/>
    </row>
    <row r="70" spans="1:29" s="78" customFormat="1" ht="15.75" thickTop="1" x14ac:dyDescent="0.25">
      <c r="A70" s="919" t="s">
        <v>590</v>
      </c>
      <c r="B70" s="919" t="str">
        <f>VLOOKUP(A70, 'Country names'!$A$5:$C$53,3,FALSE)</f>
        <v>IRL</v>
      </c>
      <c r="C70" s="1985" t="s">
        <v>88</v>
      </c>
      <c r="D70" s="79" t="s">
        <v>108</v>
      </c>
      <c r="E70" s="80"/>
      <c r="F70" s="81"/>
      <c r="G70" s="39"/>
      <c r="H70" s="40" t="s">
        <v>108</v>
      </c>
      <c r="I70" s="41"/>
      <c r="J70" s="42"/>
      <c r="K70" s="42"/>
      <c r="L70" s="42"/>
      <c r="M70" s="42" t="s">
        <v>108</v>
      </c>
      <c r="N70" s="43"/>
      <c r="O70" s="44"/>
      <c r="P70" s="45">
        <v>10</v>
      </c>
      <c r="Q70" s="46"/>
      <c r="R70" s="47" t="s">
        <v>89</v>
      </c>
      <c r="S70" s="48"/>
      <c r="T70" s="49"/>
      <c r="U70" s="50">
        <v>10</v>
      </c>
      <c r="V70" s="51" t="s">
        <v>397</v>
      </c>
      <c r="W70" s="49"/>
      <c r="X70" s="50"/>
      <c r="Y70" s="52"/>
      <c r="Z70" s="53"/>
      <c r="AA70" s="53"/>
      <c r="AB70" s="54"/>
      <c r="AC70" s="77"/>
    </row>
    <row r="71" spans="1:29" s="75" customFormat="1" ht="15.75" thickBot="1" x14ac:dyDescent="0.3">
      <c r="A71" s="919" t="s">
        <v>590</v>
      </c>
      <c r="B71" s="919" t="str">
        <f>VLOOKUP(A71, 'Country names'!$A$5:$C$53,3,FALSE)</f>
        <v>IRL</v>
      </c>
      <c r="C71" s="1984"/>
      <c r="D71" s="56"/>
      <c r="E71" s="57"/>
      <c r="F71" s="58"/>
      <c r="G71" s="58"/>
      <c r="H71" s="59"/>
      <c r="I71" s="60"/>
      <c r="J71" s="61"/>
      <c r="K71" s="61"/>
      <c r="L71" s="61"/>
      <c r="M71" s="61"/>
      <c r="N71" s="62"/>
      <c r="O71" s="63"/>
      <c r="P71" s="64"/>
      <c r="Q71" s="65"/>
      <c r="R71" s="66"/>
      <c r="S71" s="67"/>
      <c r="T71" s="68"/>
      <c r="U71" s="69"/>
      <c r="V71" s="70"/>
      <c r="W71" s="68"/>
      <c r="X71" s="69"/>
      <c r="Y71" s="71"/>
      <c r="Z71" s="72"/>
      <c r="AA71" s="72"/>
      <c r="AB71" s="73"/>
      <c r="AC71" s="74"/>
    </row>
    <row r="72" spans="1:29" s="78" customFormat="1" ht="15.75" thickTop="1" x14ac:dyDescent="0.25">
      <c r="A72" s="919" t="s">
        <v>590</v>
      </c>
      <c r="B72" s="919" t="str">
        <f>VLOOKUP(A72, 'Country names'!$A$5:$C$53,3,FALSE)</f>
        <v>IRL</v>
      </c>
      <c r="C72" s="1999" t="s">
        <v>90</v>
      </c>
      <c r="D72" s="79"/>
      <c r="E72" s="80"/>
      <c r="F72" s="81"/>
      <c r="G72" s="39"/>
      <c r="H72" s="40"/>
      <c r="I72" s="41"/>
      <c r="J72" s="42"/>
      <c r="K72" s="42"/>
      <c r="L72" s="42"/>
      <c r="M72" s="42"/>
      <c r="N72" s="43"/>
      <c r="O72" s="44"/>
      <c r="P72" s="45"/>
      <c r="Q72" s="46"/>
      <c r="R72" s="47"/>
      <c r="S72" s="48"/>
      <c r="T72" s="49"/>
      <c r="U72" s="50"/>
      <c r="V72" s="51"/>
      <c r="W72" s="49"/>
      <c r="X72" s="50"/>
      <c r="Y72" s="52"/>
      <c r="Z72" s="53"/>
      <c r="AA72" s="53"/>
      <c r="AB72" s="54"/>
      <c r="AC72" s="77"/>
    </row>
    <row r="73" spans="1:29" s="75" customFormat="1" ht="15.75" thickBot="1" x14ac:dyDescent="0.3">
      <c r="A73" s="919" t="s">
        <v>590</v>
      </c>
      <c r="B73" s="919" t="str">
        <f>VLOOKUP(A73, 'Country names'!$A$5:$C$53,3,FALSE)</f>
        <v>IRL</v>
      </c>
      <c r="C73" s="2000"/>
      <c r="D73" s="56"/>
      <c r="E73" s="57"/>
      <c r="F73" s="58"/>
      <c r="G73" s="58"/>
      <c r="H73" s="59"/>
      <c r="I73" s="60"/>
      <c r="J73" s="61"/>
      <c r="K73" s="61"/>
      <c r="L73" s="61"/>
      <c r="M73" s="61"/>
      <c r="N73" s="62"/>
      <c r="O73" s="63"/>
      <c r="P73" s="64"/>
      <c r="Q73" s="65"/>
      <c r="R73" s="66"/>
      <c r="S73" s="67"/>
      <c r="T73" s="68"/>
      <c r="U73" s="69"/>
      <c r="V73" s="70"/>
      <c r="W73" s="68"/>
      <c r="X73" s="69"/>
      <c r="Y73" s="71"/>
      <c r="Z73" s="72"/>
      <c r="AA73" s="72"/>
      <c r="AB73" s="73"/>
      <c r="AC73" s="74"/>
    </row>
    <row r="74" spans="1:29" s="78" customFormat="1" ht="15.75" thickTop="1" x14ac:dyDescent="0.25">
      <c r="A74" s="919" t="s">
        <v>590</v>
      </c>
      <c r="B74" s="919" t="str">
        <f>VLOOKUP(A74, 'Country names'!$A$5:$C$53,3,FALSE)</f>
        <v>IRL</v>
      </c>
      <c r="C74" s="1999" t="s">
        <v>91</v>
      </c>
      <c r="D74" s="79"/>
      <c r="E74" s="80"/>
      <c r="F74" s="81"/>
      <c r="G74" s="39"/>
      <c r="H74" s="40"/>
      <c r="I74" s="41"/>
      <c r="J74" s="42"/>
      <c r="K74" s="42"/>
      <c r="L74" s="42"/>
      <c r="M74" s="42"/>
      <c r="N74" s="43"/>
      <c r="O74" s="44"/>
      <c r="P74" s="45"/>
      <c r="Q74" s="46"/>
      <c r="R74" s="47" t="s">
        <v>92</v>
      </c>
      <c r="S74" s="48"/>
      <c r="T74" s="49"/>
      <c r="U74" s="50"/>
      <c r="V74" s="51"/>
      <c r="W74" s="49"/>
      <c r="X74" s="50"/>
      <c r="Y74" s="52"/>
      <c r="Z74" s="53"/>
      <c r="AA74" s="53"/>
      <c r="AB74" s="54"/>
      <c r="AC74" s="77"/>
    </row>
    <row r="75" spans="1:29" s="75" customFormat="1" ht="15.75" thickBot="1" x14ac:dyDescent="0.3">
      <c r="A75" s="919" t="s">
        <v>590</v>
      </c>
      <c r="B75" s="919" t="str">
        <f>VLOOKUP(A75, 'Country names'!$A$5:$C$53,3,FALSE)</f>
        <v>IRL</v>
      </c>
      <c r="C75" s="2000"/>
      <c r="D75" s="56"/>
      <c r="E75" s="57"/>
      <c r="F75" s="58"/>
      <c r="G75" s="58"/>
      <c r="H75" s="59"/>
      <c r="I75" s="60"/>
      <c r="J75" s="61"/>
      <c r="K75" s="61"/>
      <c r="L75" s="61"/>
      <c r="M75" s="61"/>
      <c r="N75" s="62"/>
      <c r="O75" s="63"/>
      <c r="P75" s="64"/>
      <c r="Q75" s="65"/>
      <c r="R75" s="66"/>
      <c r="S75" s="67"/>
      <c r="T75" s="68"/>
      <c r="U75" s="69"/>
      <c r="V75" s="70"/>
      <c r="W75" s="68"/>
      <c r="X75" s="69"/>
      <c r="Y75" s="71"/>
      <c r="Z75" s="72"/>
      <c r="AA75" s="72"/>
      <c r="AB75" s="73"/>
      <c r="AC75" s="74"/>
    </row>
    <row r="76" spans="1:29" s="78" customFormat="1" ht="15.75" thickTop="1" x14ac:dyDescent="0.25">
      <c r="A76" s="919" t="s">
        <v>590</v>
      </c>
      <c r="B76" s="919" t="str">
        <f>VLOOKUP(A76, 'Country names'!$A$5:$C$53,3,FALSE)</f>
        <v>IRL</v>
      </c>
      <c r="C76" s="1999" t="s">
        <v>93</v>
      </c>
      <c r="D76" s="79"/>
      <c r="E76" s="80"/>
      <c r="F76" s="81"/>
      <c r="G76" s="39"/>
      <c r="H76" s="40"/>
      <c r="I76" s="41"/>
      <c r="J76" s="42"/>
      <c r="K76" s="42"/>
      <c r="L76" s="42"/>
      <c r="M76" s="42"/>
      <c r="N76" s="43"/>
      <c r="O76" s="44"/>
      <c r="P76" s="45"/>
      <c r="Q76" s="46"/>
      <c r="R76" s="47"/>
      <c r="S76" s="48"/>
      <c r="T76" s="49"/>
      <c r="U76" s="50"/>
      <c r="V76" s="51"/>
      <c r="W76" s="49"/>
      <c r="X76" s="50"/>
      <c r="Y76" s="52"/>
      <c r="Z76" s="53"/>
      <c r="AA76" s="53"/>
      <c r="AB76" s="54"/>
      <c r="AC76" s="77"/>
    </row>
    <row r="77" spans="1:29" s="75" customFormat="1" ht="15.75" thickBot="1" x14ac:dyDescent="0.3">
      <c r="A77" s="919" t="s">
        <v>590</v>
      </c>
      <c r="B77" s="919" t="str">
        <f>VLOOKUP(A77, 'Country names'!$A$5:$C$53,3,FALSE)</f>
        <v>IRL</v>
      </c>
      <c r="C77" s="2000"/>
      <c r="D77" s="56"/>
      <c r="E77" s="57"/>
      <c r="F77" s="58"/>
      <c r="G77" s="58"/>
      <c r="H77" s="59"/>
      <c r="I77" s="60"/>
      <c r="J77" s="61"/>
      <c r="K77" s="61"/>
      <c r="L77" s="61"/>
      <c r="M77" s="61"/>
      <c r="N77" s="62"/>
      <c r="O77" s="63"/>
      <c r="P77" s="64"/>
      <c r="Q77" s="65"/>
      <c r="R77" s="66"/>
      <c r="S77" s="67"/>
      <c r="T77" s="68"/>
      <c r="U77" s="69"/>
      <c r="V77" s="70"/>
      <c r="W77" s="68"/>
      <c r="X77" s="69"/>
      <c r="Y77" s="71"/>
      <c r="Z77" s="72"/>
      <c r="AA77" s="72"/>
      <c r="AB77" s="73"/>
      <c r="AC77" s="74"/>
    </row>
    <row r="78" spans="1:29" s="78" customFormat="1" ht="15.75" thickTop="1" x14ac:dyDescent="0.25">
      <c r="A78" s="919" t="s">
        <v>590</v>
      </c>
      <c r="B78" s="919" t="str">
        <f>VLOOKUP(A78, 'Country names'!$A$5:$C$53,3,FALSE)</f>
        <v>IRL</v>
      </c>
      <c r="C78" s="1999" t="s">
        <v>94</v>
      </c>
      <c r="D78" s="79"/>
      <c r="E78" s="80"/>
      <c r="F78" s="81"/>
      <c r="G78" s="39"/>
      <c r="H78" s="40"/>
      <c r="I78" s="41"/>
      <c r="J78" s="42"/>
      <c r="K78" s="42"/>
      <c r="L78" s="42"/>
      <c r="M78" s="42"/>
      <c r="N78" s="43"/>
      <c r="O78" s="44"/>
      <c r="P78" s="45"/>
      <c r="Q78" s="46"/>
      <c r="R78" s="47" t="s">
        <v>92</v>
      </c>
      <c r="S78" s="48"/>
      <c r="T78" s="49"/>
      <c r="U78" s="50"/>
      <c r="V78" s="51"/>
      <c r="W78" s="49"/>
      <c r="X78" s="50"/>
      <c r="Y78" s="52"/>
      <c r="Z78" s="53"/>
      <c r="AA78" s="53"/>
      <c r="AB78" s="54"/>
      <c r="AC78" s="77"/>
    </row>
    <row r="79" spans="1:29" s="75" customFormat="1" ht="15.75" thickBot="1" x14ac:dyDescent="0.3">
      <c r="A79" s="919" t="s">
        <v>590</v>
      </c>
      <c r="B79" s="919" t="str">
        <f>VLOOKUP(A79, 'Country names'!$A$5:$C$53,3,FALSE)</f>
        <v>IRL</v>
      </c>
      <c r="C79" s="2000"/>
      <c r="D79" s="56"/>
      <c r="E79" s="57"/>
      <c r="F79" s="58"/>
      <c r="G79" s="58"/>
      <c r="H79" s="59"/>
      <c r="I79" s="60"/>
      <c r="J79" s="61"/>
      <c r="K79" s="61"/>
      <c r="L79" s="61"/>
      <c r="M79" s="61"/>
      <c r="N79" s="62"/>
      <c r="O79" s="63"/>
      <c r="P79" s="64"/>
      <c r="Q79" s="65"/>
      <c r="R79" s="66"/>
      <c r="S79" s="67"/>
      <c r="T79" s="68"/>
      <c r="U79" s="69"/>
      <c r="V79" s="70"/>
      <c r="W79" s="68"/>
      <c r="X79" s="69"/>
      <c r="Y79" s="71"/>
      <c r="Z79" s="72"/>
      <c r="AA79" s="72"/>
      <c r="AB79" s="73"/>
      <c r="AC79" s="74"/>
    </row>
    <row r="80" spans="1:29" s="78" customFormat="1" ht="15.75" thickTop="1" x14ac:dyDescent="0.25">
      <c r="A80" s="919" t="s">
        <v>590</v>
      </c>
      <c r="B80" s="919" t="str">
        <f>VLOOKUP(A80, 'Country names'!$A$5:$C$53,3,FALSE)</f>
        <v>IRL</v>
      </c>
      <c r="C80" s="1999" t="s">
        <v>95</v>
      </c>
      <c r="D80" s="79"/>
      <c r="E80" s="80"/>
      <c r="F80" s="81"/>
      <c r="G80" s="39"/>
      <c r="H80" s="40"/>
      <c r="I80" s="41"/>
      <c r="J80" s="42"/>
      <c r="K80" s="42"/>
      <c r="L80" s="42"/>
      <c r="M80" s="42"/>
      <c r="N80" s="43"/>
      <c r="O80" s="44"/>
      <c r="P80" s="45"/>
      <c r="Q80" s="46"/>
      <c r="R80" s="47" t="s">
        <v>96</v>
      </c>
      <c r="S80" s="48"/>
      <c r="T80" s="49"/>
      <c r="U80" s="50"/>
      <c r="V80" s="51"/>
      <c r="W80" s="49"/>
      <c r="X80" s="50"/>
      <c r="Y80" s="52"/>
      <c r="Z80" s="53"/>
      <c r="AA80" s="53"/>
      <c r="AB80" s="54"/>
      <c r="AC80" s="77"/>
    </row>
    <row r="81" spans="1:29" s="75" customFormat="1" ht="15.75" thickBot="1" x14ac:dyDescent="0.3">
      <c r="A81" s="919" t="s">
        <v>590</v>
      </c>
      <c r="B81" s="919" t="str">
        <f>VLOOKUP(A81, 'Country names'!$A$5:$C$53,3,FALSE)</f>
        <v>IRL</v>
      </c>
      <c r="C81" s="2000"/>
      <c r="D81" s="56"/>
      <c r="E81" s="57"/>
      <c r="F81" s="58"/>
      <c r="G81" s="58"/>
      <c r="H81" s="59"/>
      <c r="I81" s="60"/>
      <c r="J81" s="61"/>
      <c r="K81" s="61"/>
      <c r="L81" s="61"/>
      <c r="M81" s="61"/>
      <c r="N81" s="62"/>
      <c r="O81" s="63"/>
      <c r="P81" s="64"/>
      <c r="Q81" s="65"/>
      <c r="R81" s="66"/>
      <c r="S81" s="67"/>
      <c r="T81" s="68"/>
      <c r="U81" s="69"/>
      <c r="V81" s="70"/>
      <c r="W81" s="68"/>
      <c r="X81" s="69"/>
      <c r="Y81" s="71"/>
      <c r="Z81" s="72"/>
      <c r="AA81" s="72"/>
      <c r="AB81" s="73"/>
      <c r="AC81" s="74"/>
    </row>
    <row r="82" spans="1:29" s="78" customFormat="1" ht="15.75" thickTop="1" x14ac:dyDescent="0.25">
      <c r="A82" s="919" t="s">
        <v>590</v>
      </c>
      <c r="B82" s="919" t="str">
        <f>VLOOKUP(A82, 'Country names'!$A$5:$C$53,3,FALSE)</f>
        <v>IRL</v>
      </c>
      <c r="C82" s="1999" t="s">
        <v>97</v>
      </c>
      <c r="D82" s="79"/>
      <c r="E82" s="80"/>
      <c r="F82" s="81"/>
      <c r="G82" s="39"/>
      <c r="H82" s="40"/>
      <c r="I82" s="41"/>
      <c r="J82" s="42"/>
      <c r="K82" s="42"/>
      <c r="L82" s="42"/>
      <c r="M82" s="42"/>
      <c r="N82" s="43"/>
      <c r="O82" s="44"/>
      <c r="P82" s="45"/>
      <c r="Q82" s="46"/>
      <c r="R82" s="47" t="s">
        <v>98</v>
      </c>
      <c r="S82" s="48"/>
      <c r="T82" s="49"/>
      <c r="U82" s="50"/>
      <c r="V82" s="51"/>
      <c r="W82" s="49"/>
      <c r="X82" s="50"/>
      <c r="Y82" s="52"/>
      <c r="Z82" s="53"/>
      <c r="AA82" s="53"/>
      <c r="AB82" s="54"/>
      <c r="AC82" s="77"/>
    </row>
    <row r="83" spans="1:29" s="75" customFormat="1" ht="15.75" thickBot="1" x14ac:dyDescent="0.3">
      <c r="A83" s="919" t="s">
        <v>590</v>
      </c>
      <c r="B83" s="919" t="str">
        <f>VLOOKUP(A83, 'Country names'!$A$5:$C$53,3,FALSE)</f>
        <v>IRL</v>
      </c>
      <c r="C83" s="2000"/>
      <c r="D83" s="56"/>
      <c r="E83" s="57"/>
      <c r="F83" s="58"/>
      <c r="G83" s="58"/>
      <c r="H83" s="59"/>
      <c r="I83" s="60"/>
      <c r="J83" s="61"/>
      <c r="K83" s="61"/>
      <c r="L83" s="61"/>
      <c r="M83" s="61"/>
      <c r="N83" s="62"/>
      <c r="O83" s="63"/>
      <c r="P83" s="64"/>
      <c r="Q83" s="65"/>
      <c r="R83" s="66"/>
      <c r="S83" s="67"/>
      <c r="T83" s="68"/>
      <c r="U83" s="69"/>
      <c r="V83" s="70"/>
      <c r="W83" s="68"/>
      <c r="X83" s="69"/>
      <c r="Y83" s="71"/>
      <c r="Z83" s="72"/>
      <c r="AA83" s="72"/>
      <c r="AB83" s="73"/>
      <c r="AC83" s="74"/>
    </row>
    <row r="84" spans="1:29" s="78" customFormat="1" ht="15.75" thickTop="1" x14ac:dyDescent="0.25">
      <c r="A84" s="919" t="s">
        <v>590</v>
      </c>
      <c r="B84" s="919" t="str">
        <f>VLOOKUP(A84, 'Country names'!$A$5:$C$53,3,FALSE)</f>
        <v>IRL</v>
      </c>
      <c r="C84" s="1999" t="s">
        <v>99</v>
      </c>
      <c r="D84" s="79"/>
      <c r="E84" s="80"/>
      <c r="F84" s="81"/>
      <c r="G84" s="39"/>
      <c r="H84" s="40"/>
      <c r="I84" s="41"/>
      <c r="J84" s="42"/>
      <c r="K84" s="42"/>
      <c r="L84" s="42"/>
      <c r="M84" s="42"/>
      <c r="N84" s="43"/>
      <c r="O84" s="44"/>
      <c r="P84" s="45"/>
      <c r="Q84" s="46"/>
      <c r="R84" s="47" t="s">
        <v>98</v>
      </c>
      <c r="S84" s="48"/>
      <c r="T84" s="49"/>
      <c r="U84" s="50"/>
      <c r="V84" s="51"/>
      <c r="W84" s="49"/>
      <c r="X84" s="50"/>
      <c r="Y84" s="52"/>
      <c r="Z84" s="53"/>
      <c r="AA84" s="53"/>
      <c r="AB84" s="54"/>
      <c r="AC84" s="77"/>
    </row>
    <row r="85" spans="1:29" s="75" customFormat="1" ht="15.75" thickBot="1" x14ac:dyDescent="0.3">
      <c r="A85" s="919" t="s">
        <v>590</v>
      </c>
      <c r="B85" s="919" t="str">
        <f>VLOOKUP(A85, 'Country names'!$A$5:$C$53,3,FALSE)</f>
        <v>IRL</v>
      </c>
      <c r="C85" s="2000"/>
      <c r="D85" s="56"/>
      <c r="E85" s="57"/>
      <c r="F85" s="58"/>
      <c r="G85" s="58"/>
      <c r="H85" s="59"/>
      <c r="I85" s="60"/>
      <c r="J85" s="61"/>
      <c r="K85" s="61"/>
      <c r="L85" s="61"/>
      <c r="M85" s="61"/>
      <c r="N85" s="62"/>
      <c r="O85" s="63"/>
      <c r="P85" s="64"/>
      <c r="Q85" s="65"/>
      <c r="R85" s="66"/>
      <c r="S85" s="67"/>
      <c r="T85" s="68"/>
      <c r="U85" s="69"/>
      <c r="V85" s="70"/>
      <c r="W85" s="68"/>
      <c r="X85" s="69"/>
      <c r="Y85" s="71"/>
      <c r="Z85" s="72"/>
      <c r="AA85" s="72"/>
      <c r="AB85" s="73"/>
      <c r="AC85" s="74"/>
    </row>
    <row r="86" spans="1:29" s="78" customFormat="1" ht="15.75" thickTop="1" x14ac:dyDescent="0.25">
      <c r="A86" s="919" t="s">
        <v>590</v>
      </c>
      <c r="B86" s="919" t="str">
        <f>VLOOKUP(A86, 'Country names'!$A$5:$C$53,3,FALSE)</f>
        <v>IRL</v>
      </c>
      <c r="C86" s="1999" t="s">
        <v>100</v>
      </c>
      <c r="D86" s="79"/>
      <c r="E86" s="80"/>
      <c r="F86" s="81"/>
      <c r="G86" s="39"/>
      <c r="H86" s="40"/>
      <c r="I86" s="41"/>
      <c r="J86" s="42"/>
      <c r="K86" s="42"/>
      <c r="L86" s="42"/>
      <c r="M86" s="42"/>
      <c r="N86" s="43"/>
      <c r="O86" s="44"/>
      <c r="P86" s="45"/>
      <c r="Q86" s="46"/>
      <c r="R86" s="47" t="s">
        <v>101</v>
      </c>
      <c r="S86" s="48"/>
      <c r="T86" s="49"/>
      <c r="U86" s="50"/>
      <c r="V86" s="51"/>
      <c r="W86" s="49"/>
      <c r="X86" s="50"/>
      <c r="Y86" s="52"/>
      <c r="Z86" s="53"/>
      <c r="AA86" s="53"/>
      <c r="AB86" s="54"/>
      <c r="AC86" s="77"/>
    </row>
    <row r="87" spans="1:29" s="75" customFormat="1" ht="15.75" thickBot="1" x14ac:dyDescent="0.3">
      <c r="A87" s="919" t="s">
        <v>590</v>
      </c>
      <c r="B87" s="919" t="str">
        <f>VLOOKUP(A87, 'Country names'!$A$5:$C$53,3,FALSE)</f>
        <v>IRL</v>
      </c>
      <c r="C87" s="2000"/>
      <c r="D87" s="56"/>
      <c r="E87" s="57"/>
      <c r="F87" s="58"/>
      <c r="G87" s="58"/>
      <c r="H87" s="59"/>
      <c r="I87" s="60"/>
      <c r="J87" s="61"/>
      <c r="K87" s="61"/>
      <c r="L87" s="61"/>
      <c r="M87" s="61"/>
      <c r="N87" s="62"/>
      <c r="O87" s="63"/>
      <c r="P87" s="64"/>
      <c r="Q87" s="65"/>
      <c r="R87" s="66"/>
      <c r="S87" s="67"/>
      <c r="T87" s="68"/>
      <c r="U87" s="69"/>
      <c r="V87" s="70"/>
      <c r="W87" s="68"/>
      <c r="X87" s="69"/>
      <c r="Y87" s="71"/>
      <c r="Z87" s="72"/>
      <c r="AA87" s="72"/>
      <c r="AB87" s="73"/>
      <c r="AC87" s="74"/>
    </row>
    <row r="88" spans="1:29" s="78" customFormat="1" ht="15.75" thickTop="1" x14ac:dyDescent="0.25">
      <c r="A88" s="919" t="s">
        <v>590</v>
      </c>
      <c r="B88" s="919" t="str">
        <f>VLOOKUP(A88, 'Country names'!$A$5:$C$53,3,FALSE)</f>
        <v>IRL</v>
      </c>
      <c r="C88" s="1985" t="s">
        <v>102</v>
      </c>
      <c r="D88" s="79" t="s">
        <v>108</v>
      </c>
      <c r="E88" s="80"/>
      <c r="F88" s="81"/>
      <c r="G88" s="39"/>
      <c r="H88" s="40" t="s">
        <v>108</v>
      </c>
      <c r="I88" s="41"/>
      <c r="J88" s="42"/>
      <c r="K88" s="42"/>
      <c r="L88" s="42"/>
      <c r="M88" s="42" t="s">
        <v>108</v>
      </c>
      <c r="N88" s="43"/>
      <c r="O88" s="44"/>
      <c r="P88" s="45">
        <v>355</v>
      </c>
      <c r="Q88" s="46"/>
      <c r="R88" s="47" t="s">
        <v>103</v>
      </c>
      <c r="S88" s="48">
        <v>355</v>
      </c>
      <c r="T88" s="49"/>
      <c r="U88" s="50"/>
      <c r="V88" s="51" t="s">
        <v>397</v>
      </c>
      <c r="W88" s="49"/>
      <c r="X88" s="50"/>
      <c r="Y88" s="52"/>
      <c r="Z88" s="53"/>
      <c r="AA88" s="53"/>
      <c r="AB88" s="54"/>
      <c r="AC88" s="77"/>
    </row>
    <row r="89" spans="1:29" s="75" customFormat="1" ht="15.75" thickBot="1" x14ac:dyDescent="0.3">
      <c r="A89" s="919" t="s">
        <v>590</v>
      </c>
      <c r="B89" s="919" t="str">
        <f>VLOOKUP(A89, 'Country names'!$A$5:$C$53,3,FALSE)</f>
        <v>IRL</v>
      </c>
      <c r="C89" s="1984"/>
      <c r="D89" s="56"/>
      <c r="E89" s="57"/>
      <c r="F89" s="58"/>
      <c r="G89" s="58"/>
      <c r="H89" s="59"/>
      <c r="I89" s="60"/>
      <c r="J89" s="61"/>
      <c r="K89" s="61"/>
      <c r="L89" s="61"/>
      <c r="M89" s="61"/>
      <c r="N89" s="62"/>
      <c r="O89" s="63"/>
      <c r="P89" s="64"/>
      <c r="Q89" s="65"/>
      <c r="R89" s="66"/>
      <c r="S89" s="67"/>
      <c r="T89" s="68"/>
      <c r="U89" s="69"/>
      <c r="V89" s="70"/>
      <c r="W89" s="68"/>
      <c r="X89" s="69"/>
      <c r="Y89" s="71"/>
      <c r="Z89" s="72"/>
      <c r="AA89" s="72"/>
      <c r="AB89" s="73"/>
      <c r="AC89" s="74"/>
    </row>
    <row r="90" spans="1:29" s="78" customFormat="1" ht="15.75" thickTop="1" x14ac:dyDescent="0.25">
      <c r="A90" s="919" t="s">
        <v>590</v>
      </c>
      <c r="B90" s="919" t="str">
        <f>VLOOKUP(A90, 'Country names'!$A$5:$C$53,3,FALSE)</f>
        <v>IRL</v>
      </c>
      <c r="C90" s="1999" t="s">
        <v>104</v>
      </c>
      <c r="D90" s="79"/>
      <c r="E90" s="80"/>
      <c r="F90" s="81"/>
      <c r="G90" s="39"/>
      <c r="H90" s="40"/>
      <c r="I90" s="41"/>
      <c r="J90" s="42"/>
      <c r="K90" s="42"/>
      <c r="L90" s="42"/>
      <c r="M90" s="42"/>
      <c r="N90" s="43"/>
      <c r="O90" s="44"/>
      <c r="P90" s="45"/>
      <c r="Q90" s="46"/>
      <c r="R90" s="47" t="s">
        <v>105</v>
      </c>
      <c r="S90" s="48"/>
      <c r="T90" s="49"/>
      <c r="U90" s="50"/>
      <c r="V90" s="51"/>
      <c r="W90" s="49"/>
      <c r="X90" s="50"/>
      <c r="Y90" s="52"/>
      <c r="Z90" s="53"/>
      <c r="AA90" s="53"/>
      <c r="AB90" s="54"/>
      <c r="AC90" s="77"/>
    </row>
    <row r="91" spans="1:29" s="75" customFormat="1" ht="15.75" thickBot="1" x14ac:dyDescent="0.3">
      <c r="A91" s="919"/>
      <c r="B91" s="919"/>
      <c r="C91" s="2000"/>
      <c r="D91" s="56"/>
      <c r="E91" s="57"/>
      <c r="F91" s="58"/>
      <c r="G91" s="58"/>
      <c r="H91" s="59"/>
      <c r="I91" s="60"/>
      <c r="J91" s="61"/>
      <c r="K91" s="61"/>
      <c r="L91" s="61"/>
      <c r="M91" s="61"/>
      <c r="N91" s="62"/>
      <c r="O91" s="63"/>
      <c r="P91" s="64"/>
      <c r="Q91" s="65"/>
      <c r="R91" s="66"/>
      <c r="S91" s="67"/>
      <c r="T91" s="68"/>
      <c r="U91" s="69"/>
      <c r="V91" s="70"/>
      <c r="W91" s="68"/>
      <c r="X91" s="69"/>
      <c r="Y91" s="71"/>
      <c r="Z91" s="72"/>
      <c r="AA91" s="72"/>
      <c r="AB91" s="73"/>
      <c r="AC91" s="74"/>
    </row>
    <row r="92" spans="1:29" s="78" customFormat="1" x14ac:dyDescent="0.25">
      <c r="A92" s="919"/>
      <c r="B92" s="919"/>
      <c r="C92" s="87"/>
      <c r="D92" s="37"/>
      <c r="E92" s="38"/>
      <c r="F92" s="39"/>
      <c r="G92" s="39"/>
      <c r="H92" s="40"/>
      <c r="I92" s="41"/>
      <c r="J92" s="42"/>
      <c r="K92" s="42"/>
      <c r="L92" s="42"/>
      <c r="M92" s="42"/>
      <c r="N92" s="43"/>
      <c r="O92" s="44"/>
      <c r="P92" s="45"/>
      <c r="Q92" s="46"/>
      <c r="R92" s="47"/>
      <c r="S92" s="48"/>
      <c r="T92" s="49"/>
      <c r="U92" s="50"/>
      <c r="V92" s="51"/>
      <c r="W92" s="49"/>
      <c r="X92" s="50"/>
      <c r="Y92" s="52"/>
      <c r="Z92" s="53"/>
      <c r="AA92" s="53"/>
      <c r="AB92" s="54"/>
      <c r="AC92" s="77"/>
    </row>
    <row r="93" spans="1:29" x14ac:dyDescent="0.25">
      <c r="A93" s="919"/>
      <c r="B93" s="919"/>
      <c r="C93" s="88"/>
      <c r="D93" s="89"/>
      <c r="E93" s="90"/>
      <c r="F93" s="91"/>
      <c r="G93" s="92"/>
      <c r="H93" s="93"/>
      <c r="N93" s="96"/>
      <c r="O93" s="97"/>
      <c r="P93" s="98"/>
      <c r="Q93" s="99"/>
      <c r="R93" s="100"/>
      <c r="S93" s="101"/>
      <c r="U93" s="103"/>
      <c r="V93" s="104"/>
      <c r="X93" s="103"/>
      <c r="Y93" s="105"/>
      <c r="AB93" s="107"/>
      <c r="AC93" s="2"/>
    </row>
    <row r="94" spans="1:29" x14ac:dyDescent="0.25">
      <c r="A94" s="919"/>
      <c r="B94" s="919"/>
      <c r="C94" s="88"/>
      <c r="D94" s="108"/>
      <c r="F94" s="92"/>
      <c r="G94" s="92"/>
      <c r="H94" s="93"/>
      <c r="N94" s="96"/>
      <c r="O94" s="110"/>
      <c r="P94" s="111"/>
      <c r="Q94" s="112"/>
      <c r="R94" s="100"/>
      <c r="S94" s="113"/>
      <c r="T94" s="114"/>
      <c r="U94" s="115"/>
      <c r="V94" s="104"/>
      <c r="X94" s="103"/>
      <c r="Y94" s="105"/>
      <c r="AB94" s="107"/>
      <c r="AC94" s="2"/>
    </row>
    <row r="95" spans="1:29" x14ac:dyDescent="0.25">
      <c r="A95" s="919"/>
      <c r="B95" s="919"/>
      <c r="C95" s="88"/>
      <c r="D95" s="108"/>
      <c r="F95" s="92"/>
      <c r="G95" s="92"/>
      <c r="H95" s="93"/>
      <c r="N95" s="96"/>
      <c r="O95" s="97"/>
      <c r="P95" s="98"/>
      <c r="Q95" s="99"/>
      <c r="R95" s="100"/>
      <c r="S95" s="101"/>
      <c r="U95" s="103"/>
      <c r="V95" s="104"/>
      <c r="X95" s="103"/>
      <c r="Y95" s="105"/>
      <c r="AB95" s="107"/>
      <c r="AC95" s="2"/>
    </row>
    <row r="96" spans="1:29" x14ac:dyDescent="0.25">
      <c r="A96" s="919"/>
      <c r="B96" s="919"/>
      <c r="C96" s="88"/>
      <c r="D96" s="108"/>
      <c r="F96" s="92"/>
      <c r="G96" s="92"/>
      <c r="H96" s="93"/>
      <c r="N96" s="96"/>
      <c r="O96" s="97"/>
      <c r="P96" s="98"/>
      <c r="Q96" s="99"/>
      <c r="R96" s="100"/>
      <c r="S96" s="101"/>
      <c r="U96" s="103"/>
      <c r="V96" s="104"/>
      <c r="X96" s="103"/>
      <c r="Y96" s="105"/>
      <c r="AB96" s="107"/>
      <c r="AC96" s="2"/>
    </row>
    <row r="97" spans="1:29" x14ac:dyDescent="0.25">
      <c r="A97" s="919"/>
      <c r="B97" s="919"/>
      <c r="C97" s="88"/>
      <c r="D97" s="108"/>
      <c r="F97" s="92"/>
      <c r="G97" s="92"/>
      <c r="H97" s="93"/>
      <c r="N97" s="96"/>
      <c r="O97" s="97"/>
      <c r="P97" s="98"/>
      <c r="Q97" s="99"/>
      <c r="R97" s="100"/>
      <c r="S97" s="101"/>
      <c r="U97" s="103"/>
      <c r="V97" s="104"/>
      <c r="X97" s="103"/>
      <c r="Y97" s="105"/>
      <c r="AB97" s="107"/>
      <c r="AC97" s="2"/>
    </row>
    <row r="98" spans="1:29" x14ac:dyDescent="0.25">
      <c r="A98" s="919"/>
      <c r="B98" s="919"/>
      <c r="C98" s="88"/>
      <c r="D98" s="108"/>
      <c r="F98" s="92"/>
      <c r="G98" s="92"/>
      <c r="H98" s="93"/>
      <c r="N98" s="96"/>
      <c r="O98" s="97"/>
      <c r="P98" s="98"/>
      <c r="Q98" s="99"/>
      <c r="R98" s="100"/>
      <c r="S98" s="101"/>
      <c r="U98" s="103"/>
      <c r="V98" s="104"/>
      <c r="X98" s="103"/>
      <c r="Y98" s="105"/>
      <c r="AB98" s="107"/>
      <c r="AC98" s="2"/>
    </row>
    <row r="99" spans="1:29" x14ac:dyDescent="0.25">
      <c r="A99" s="919"/>
      <c r="B99" s="919"/>
      <c r="C99" s="88"/>
      <c r="D99" s="108"/>
      <c r="F99" s="92"/>
      <c r="G99" s="92"/>
      <c r="H99" s="93"/>
      <c r="N99" s="96"/>
      <c r="O99" s="97"/>
      <c r="P99" s="98"/>
      <c r="Q99" s="99"/>
      <c r="R99" s="100"/>
      <c r="S99" s="101"/>
      <c r="U99" s="103"/>
      <c r="V99" s="104"/>
      <c r="X99" s="103"/>
      <c r="Y99" s="105"/>
      <c r="AB99" s="107"/>
      <c r="AC99" s="2"/>
    </row>
    <row r="100" spans="1:29" x14ac:dyDescent="0.25">
      <c r="A100" s="919"/>
      <c r="B100" s="919"/>
      <c r="C100" s="88"/>
      <c r="D100" s="108"/>
      <c r="F100" s="92"/>
      <c r="G100" s="92"/>
      <c r="H100" s="93"/>
      <c r="N100" s="96"/>
      <c r="O100" s="97"/>
      <c r="P100" s="98"/>
      <c r="Q100" s="99"/>
      <c r="R100" s="100"/>
      <c r="S100" s="101"/>
      <c r="U100" s="103"/>
      <c r="V100" s="104"/>
      <c r="X100" s="103"/>
      <c r="Y100" s="105"/>
      <c r="AB100" s="107"/>
      <c r="AC100" s="2"/>
    </row>
    <row r="101" spans="1:29" x14ac:dyDescent="0.25">
      <c r="A101" s="919"/>
      <c r="B101" s="919"/>
      <c r="C101" s="88"/>
      <c r="D101" s="108"/>
      <c r="F101" s="92"/>
      <c r="G101" s="92"/>
      <c r="H101" s="93"/>
      <c r="N101" s="96"/>
      <c r="O101" s="97"/>
      <c r="P101" s="98"/>
      <c r="Q101" s="99"/>
      <c r="R101" s="100"/>
      <c r="S101" s="101"/>
      <c r="U101" s="103"/>
      <c r="V101" s="104"/>
      <c r="X101" s="103"/>
      <c r="Y101" s="105"/>
      <c r="AB101" s="107"/>
      <c r="AC101" s="2"/>
    </row>
    <row r="102" spans="1:29" x14ac:dyDescent="0.25">
      <c r="A102" s="919"/>
      <c r="B102" s="919"/>
      <c r="C102" s="88"/>
      <c r="D102" s="108"/>
      <c r="F102" s="92"/>
      <c r="G102" s="92"/>
      <c r="H102" s="93"/>
      <c r="N102" s="96"/>
      <c r="O102" s="97"/>
      <c r="P102" s="98"/>
      <c r="Q102" s="99"/>
      <c r="R102" s="100"/>
      <c r="S102" s="101"/>
      <c r="U102" s="103"/>
      <c r="V102" s="104"/>
      <c r="X102" s="103"/>
      <c r="Y102" s="105"/>
      <c r="AB102" s="107"/>
      <c r="AC102" s="2"/>
    </row>
    <row r="103" spans="1:29" x14ac:dyDescent="0.25">
      <c r="A103" s="919"/>
      <c r="B103" s="919"/>
      <c r="C103" s="88"/>
      <c r="D103" s="108"/>
      <c r="F103" s="92"/>
      <c r="G103" s="92"/>
      <c r="H103" s="93"/>
      <c r="N103" s="96"/>
      <c r="O103" s="97"/>
      <c r="P103" s="98"/>
      <c r="Q103" s="99"/>
      <c r="R103" s="100"/>
      <c r="S103" s="101"/>
      <c r="U103" s="103"/>
      <c r="V103" s="104"/>
      <c r="X103" s="103"/>
      <c r="Y103" s="105"/>
      <c r="AB103" s="107"/>
      <c r="AC103" s="2"/>
    </row>
    <row r="104" spans="1:29" x14ac:dyDescent="0.25">
      <c r="A104" s="919"/>
      <c r="B104" s="919"/>
      <c r="C104" s="88"/>
      <c r="D104" s="108"/>
      <c r="F104" s="92"/>
      <c r="G104" s="92"/>
      <c r="H104" s="93"/>
      <c r="N104" s="96"/>
      <c r="O104" s="97"/>
      <c r="P104" s="98"/>
      <c r="Q104" s="99"/>
      <c r="R104" s="100"/>
      <c r="S104" s="101"/>
      <c r="U104" s="103"/>
      <c r="V104" s="104"/>
      <c r="X104" s="103"/>
      <c r="Y104" s="105"/>
      <c r="AB104" s="107"/>
      <c r="AC104" s="2"/>
    </row>
    <row r="105" spans="1:29" x14ac:dyDescent="0.25">
      <c r="A105" s="919"/>
      <c r="B105" s="919"/>
      <c r="C105" s="88"/>
      <c r="D105" s="108"/>
      <c r="F105" s="92"/>
      <c r="G105" s="92"/>
      <c r="H105" s="93"/>
      <c r="N105" s="96"/>
      <c r="O105" s="97"/>
      <c r="P105" s="98"/>
      <c r="Q105" s="99"/>
      <c r="R105" s="100"/>
      <c r="S105" s="101"/>
      <c r="U105" s="103"/>
      <c r="V105" s="104"/>
      <c r="X105" s="103"/>
      <c r="Y105" s="105"/>
      <c r="AB105" s="107"/>
      <c r="AC105" s="2"/>
    </row>
    <row r="106" spans="1:29" x14ac:dyDescent="0.25">
      <c r="A106" s="919"/>
      <c r="B106" s="919"/>
      <c r="C106" s="88"/>
      <c r="D106" s="108"/>
      <c r="F106" s="92"/>
      <c r="G106" s="92"/>
      <c r="H106" s="93"/>
      <c r="N106" s="96"/>
      <c r="O106" s="97"/>
      <c r="P106" s="98"/>
      <c r="Q106" s="99"/>
      <c r="R106" s="100"/>
      <c r="S106" s="101"/>
      <c r="U106" s="103"/>
      <c r="V106" s="104"/>
      <c r="X106" s="103"/>
      <c r="Y106" s="105"/>
      <c r="AB106" s="107"/>
      <c r="AC106" s="2"/>
    </row>
    <row r="107" spans="1:29" x14ac:dyDescent="0.25">
      <c r="A107" s="919"/>
      <c r="B107" s="919"/>
      <c r="C107" s="88"/>
      <c r="D107" s="108"/>
      <c r="F107" s="92"/>
      <c r="G107" s="92"/>
      <c r="H107" s="93"/>
      <c r="N107" s="96"/>
      <c r="O107" s="97"/>
      <c r="P107" s="98"/>
      <c r="Q107" s="99"/>
      <c r="R107" s="100"/>
      <c r="S107" s="101"/>
      <c r="U107" s="103"/>
      <c r="V107" s="104"/>
      <c r="X107" s="103"/>
      <c r="Y107" s="105"/>
      <c r="AB107" s="107"/>
      <c r="AC107" s="2"/>
    </row>
    <row r="108" spans="1:29" x14ac:dyDescent="0.25">
      <c r="A108" s="919"/>
      <c r="B108" s="919"/>
      <c r="C108" s="88"/>
      <c r="D108" s="108"/>
      <c r="F108" s="92"/>
      <c r="G108" s="92"/>
      <c r="H108" s="93"/>
      <c r="N108" s="96"/>
      <c r="O108" s="97"/>
      <c r="P108" s="98"/>
      <c r="Q108" s="99"/>
      <c r="R108" s="100"/>
      <c r="S108" s="101"/>
      <c r="U108" s="103"/>
      <c r="V108" s="104"/>
      <c r="X108" s="103"/>
      <c r="Y108" s="105"/>
      <c r="AB108" s="107"/>
      <c r="AC108" s="2"/>
    </row>
    <row r="109" spans="1:29" x14ac:dyDescent="0.25">
      <c r="A109" s="919"/>
      <c r="B109" s="919"/>
      <c r="C109" s="88"/>
      <c r="D109" s="108"/>
      <c r="F109" s="92"/>
      <c r="G109" s="92"/>
      <c r="H109" s="93"/>
      <c r="N109" s="96"/>
      <c r="O109" s="97"/>
      <c r="P109" s="98"/>
      <c r="Q109" s="99"/>
      <c r="R109" s="100"/>
      <c r="S109" s="101"/>
      <c r="U109" s="103"/>
      <c r="V109" s="104"/>
      <c r="X109" s="103"/>
      <c r="Y109" s="105"/>
      <c r="AB109" s="107"/>
      <c r="AC109" s="2"/>
    </row>
    <row r="110" spans="1:29" x14ac:dyDescent="0.25">
      <c r="A110" s="919"/>
      <c r="B110" s="919"/>
      <c r="C110" s="88"/>
      <c r="D110" s="108"/>
      <c r="F110" s="92"/>
      <c r="G110" s="92"/>
      <c r="H110" s="93"/>
      <c r="N110" s="96"/>
      <c r="O110" s="97"/>
      <c r="P110" s="98"/>
      <c r="Q110" s="99"/>
      <c r="R110" s="100"/>
      <c r="S110" s="101"/>
      <c r="U110" s="103"/>
      <c r="V110" s="104"/>
      <c r="X110" s="103"/>
      <c r="Y110" s="105"/>
      <c r="AB110" s="107"/>
      <c r="AC110" s="2"/>
    </row>
    <row r="111" spans="1:29" x14ac:dyDescent="0.25">
      <c r="A111" s="919"/>
      <c r="B111" s="919"/>
      <c r="C111" s="88"/>
      <c r="D111" s="108"/>
      <c r="F111" s="92"/>
      <c r="G111" s="92"/>
      <c r="H111" s="93"/>
      <c r="N111" s="96"/>
      <c r="O111" s="97"/>
      <c r="P111" s="98"/>
      <c r="Q111" s="99"/>
      <c r="R111" s="100"/>
      <c r="S111" s="101"/>
      <c r="U111" s="103"/>
      <c r="V111" s="104"/>
      <c r="X111" s="103"/>
      <c r="Y111" s="105"/>
      <c r="AB111" s="107"/>
      <c r="AC111" s="2"/>
    </row>
    <row r="112" spans="1:29" x14ac:dyDescent="0.25">
      <c r="A112" s="919"/>
      <c r="B112" s="919"/>
      <c r="C112" s="88"/>
      <c r="D112" s="108"/>
      <c r="F112" s="92"/>
      <c r="G112" s="92"/>
      <c r="H112" s="93"/>
      <c r="N112" s="96"/>
      <c r="O112" s="97"/>
      <c r="P112" s="98"/>
      <c r="Q112" s="99"/>
      <c r="R112" s="100"/>
      <c r="S112" s="101"/>
      <c r="U112" s="103"/>
      <c r="V112" s="104"/>
      <c r="X112" s="103"/>
      <c r="Y112" s="105"/>
      <c r="AB112" s="107"/>
      <c r="AC112" s="2"/>
    </row>
    <row r="113" spans="1:29" x14ac:dyDescent="0.25">
      <c r="A113" s="919"/>
      <c r="B113" s="919"/>
      <c r="C113" s="88"/>
      <c r="D113" s="108"/>
      <c r="F113" s="92"/>
      <c r="G113" s="92"/>
      <c r="H113" s="93"/>
      <c r="N113" s="96"/>
      <c r="O113" s="97"/>
      <c r="P113" s="98"/>
      <c r="Q113" s="99"/>
      <c r="R113" s="100"/>
      <c r="S113" s="101"/>
      <c r="U113" s="103"/>
      <c r="V113" s="104"/>
      <c r="X113" s="103"/>
      <c r="Y113" s="105"/>
      <c r="AB113" s="107"/>
      <c r="AC113" s="2"/>
    </row>
    <row r="114" spans="1:29" x14ac:dyDescent="0.25">
      <c r="A114" s="919"/>
      <c r="B114" s="919"/>
      <c r="H114" s="41"/>
      <c r="I114" s="41"/>
      <c r="J114" s="42"/>
      <c r="K114" s="42"/>
      <c r="L114" s="42"/>
      <c r="M114" s="42"/>
      <c r="N114" s="42"/>
      <c r="Q114" s="117"/>
      <c r="S114" s="49"/>
      <c r="T114" s="49"/>
      <c r="U114" s="49"/>
      <c r="V114" s="49"/>
      <c r="W114" s="49"/>
      <c r="X114" s="49"/>
    </row>
    <row r="115" spans="1:29" x14ac:dyDescent="0.25">
      <c r="A115" s="919"/>
      <c r="B115" s="919"/>
    </row>
    <row r="116" spans="1:29" x14ac:dyDescent="0.25">
      <c r="A116" s="919"/>
      <c r="B116" s="919"/>
    </row>
    <row r="117" spans="1:29" x14ac:dyDescent="0.25">
      <c r="A117" s="919"/>
      <c r="B117" s="919"/>
    </row>
    <row r="118" spans="1:29" x14ac:dyDescent="0.25">
      <c r="A118" s="919"/>
      <c r="B118" s="919"/>
    </row>
    <row r="119" spans="1:29" x14ac:dyDescent="0.25">
      <c r="A119" s="919"/>
      <c r="B119" s="919"/>
    </row>
    <row r="120" spans="1:29" x14ac:dyDescent="0.25">
      <c r="A120" s="919"/>
      <c r="B120" s="919"/>
    </row>
    <row r="121" spans="1:29" x14ac:dyDescent="0.25">
      <c r="A121" s="919"/>
      <c r="B121" s="919"/>
    </row>
    <row r="122" spans="1:29" x14ac:dyDescent="0.25">
      <c r="A122" s="919"/>
      <c r="B122" s="919"/>
    </row>
    <row r="123" spans="1:29" x14ac:dyDescent="0.25">
      <c r="A123" s="919"/>
      <c r="B123" s="919"/>
    </row>
    <row r="124" spans="1:29" x14ac:dyDescent="0.25">
      <c r="A124" s="919"/>
      <c r="B124" s="919"/>
    </row>
    <row r="125" spans="1:29" x14ac:dyDescent="0.25">
      <c r="A125" s="919"/>
      <c r="B125" s="919"/>
    </row>
    <row r="126" spans="1:29" x14ac:dyDescent="0.25">
      <c r="A126" s="919"/>
      <c r="B126" s="919"/>
    </row>
    <row r="127" spans="1:29" x14ac:dyDescent="0.25">
      <c r="A127" s="919"/>
      <c r="B127" s="919"/>
    </row>
    <row r="128" spans="1:29" x14ac:dyDescent="0.25">
      <c r="A128" s="919"/>
      <c r="B128" s="919"/>
    </row>
    <row r="129" spans="1:2" x14ac:dyDescent="0.25">
      <c r="A129" s="919"/>
      <c r="B129" s="919"/>
    </row>
    <row r="130" spans="1:2" x14ac:dyDescent="0.25">
      <c r="A130" s="919"/>
      <c r="B130" s="919"/>
    </row>
    <row r="131" spans="1:2" x14ac:dyDescent="0.25">
      <c r="A131" s="919"/>
      <c r="B131" s="919"/>
    </row>
    <row r="132" spans="1:2" x14ac:dyDescent="0.25">
      <c r="A132" s="919"/>
      <c r="B132" s="919"/>
    </row>
    <row r="133" spans="1:2" x14ac:dyDescent="0.25">
      <c r="A133" s="919"/>
      <c r="B133" s="919"/>
    </row>
    <row r="134" spans="1:2" x14ac:dyDescent="0.25">
      <c r="A134" s="919"/>
      <c r="B134" s="919"/>
    </row>
    <row r="135" spans="1:2" x14ac:dyDescent="0.25">
      <c r="A135" s="919"/>
      <c r="B135" s="919"/>
    </row>
    <row r="136" spans="1:2" x14ac:dyDescent="0.25">
      <c r="A136" s="919"/>
      <c r="B136" s="919"/>
    </row>
    <row r="137" spans="1:2" x14ac:dyDescent="0.25">
      <c r="A137" s="919"/>
      <c r="B137" s="919"/>
    </row>
    <row r="138" spans="1:2" x14ac:dyDescent="0.25">
      <c r="A138" s="919"/>
      <c r="B138" s="919"/>
    </row>
    <row r="139" spans="1:2" x14ac:dyDescent="0.25">
      <c r="A139" s="919"/>
      <c r="B139" s="919"/>
    </row>
    <row r="140" spans="1:2" x14ac:dyDescent="0.25">
      <c r="A140" s="919"/>
      <c r="B140" s="919"/>
    </row>
    <row r="141" spans="1:2" x14ac:dyDescent="0.25">
      <c r="A141" s="919"/>
      <c r="B141" s="919"/>
    </row>
    <row r="142" spans="1:2" x14ac:dyDescent="0.25">
      <c r="A142" s="919"/>
      <c r="B142" s="919"/>
    </row>
    <row r="143" spans="1:2" x14ac:dyDescent="0.25">
      <c r="A143" s="919"/>
      <c r="B143" s="919"/>
    </row>
    <row r="144" spans="1:2" x14ac:dyDescent="0.25">
      <c r="A144" s="919"/>
      <c r="B144" s="919"/>
    </row>
    <row r="145" spans="1:2" x14ac:dyDescent="0.25">
      <c r="A145" s="919"/>
      <c r="B145" s="919"/>
    </row>
    <row r="146" spans="1:2" x14ac:dyDescent="0.25">
      <c r="A146" s="919"/>
      <c r="B146" s="919"/>
    </row>
    <row r="147" spans="1:2" x14ac:dyDescent="0.25">
      <c r="A147" s="919"/>
      <c r="B147" s="919"/>
    </row>
    <row r="148" spans="1:2" x14ac:dyDescent="0.25">
      <c r="A148" s="919"/>
      <c r="B148" s="919"/>
    </row>
    <row r="149" spans="1:2" x14ac:dyDescent="0.25">
      <c r="A149" s="919"/>
      <c r="B149" s="919"/>
    </row>
  </sheetData>
  <mergeCells count="54">
    <mergeCell ref="C90:C91"/>
    <mergeCell ref="C68:C69"/>
    <mergeCell ref="C70:C71"/>
    <mergeCell ref="C72:C73"/>
    <mergeCell ref="C74:C75"/>
    <mergeCell ref="C76:C77"/>
    <mergeCell ref="C78:C79"/>
    <mergeCell ref="C80:C81"/>
    <mergeCell ref="C82:C83"/>
    <mergeCell ref="C84:C85"/>
    <mergeCell ref="C86:C87"/>
    <mergeCell ref="C88:C89"/>
    <mergeCell ref="C66:C67"/>
    <mergeCell ref="C40:C41"/>
    <mergeCell ref="C42:C43"/>
    <mergeCell ref="C44:C45"/>
    <mergeCell ref="C46:C47"/>
    <mergeCell ref="C48:C49"/>
    <mergeCell ref="C50:C55"/>
    <mergeCell ref="C56:C57"/>
    <mergeCell ref="C58:C59"/>
    <mergeCell ref="C60:C61"/>
    <mergeCell ref="C62:C63"/>
    <mergeCell ref="C64:C65"/>
    <mergeCell ref="C10:C11"/>
    <mergeCell ref="C12:C13"/>
    <mergeCell ref="C38:C39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14:C15"/>
    <mergeCell ref="Y1:AB1"/>
    <mergeCell ref="C4:C5"/>
    <mergeCell ref="C6:C7"/>
    <mergeCell ref="C8:C9"/>
    <mergeCell ref="C1:C3"/>
    <mergeCell ref="D1:G1"/>
    <mergeCell ref="H2:I2"/>
    <mergeCell ref="J2:K2"/>
    <mergeCell ref="S2:U2"/>
    <mergeCell ref="V2:X2"/>
    <mergeCell ref="R1:R3"/>
    <mergeCell ref="H1:I1"/>
    <mergeCell ref="J1:N1"/>
    <mergeCell ref="O1:P1"/>
    <mergeCell ref="S1:X1"/>
  </mergeCells>
  <pageMargins left="0.7" right="0.7" top="0.75" bottom="0.75" header="0.3" footer="0.3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C149"/>
  <sheetViews>
    <sheetView zoomScale="60" zoomScaleNormal="60" zoomScaleSheetLayoutView="50" workbookViewId="0">
      <selection activeCell="A4" sqref="A4:B86"/>
    </sheetView>
  </sheetViews>
  <sheetFormatPr defaultRowHeight="15" x14ac:dyDescent="0.25"/>
  <cols>
    <col min="1" max="2" width="9.140625" style="3"/>
    <col min="3" max="3" width="29.5703125" style="3" bestFit="1" customWidth="1"/>
    <col min="4" max="7" width="5.140625" style="109" customWidth="1"/>
    <col min="8" max="9" width="4.7109375" style="94" customWidth="1"/>
    <col min="10" max="14" width="4.7109375" style="95" customWidth="1"/>
    <col min="15" max="15" width="7.140625" style="116" customWidth="1"/>
    <col min="16" max="16" width="13.140625" style="116" customWidth="1"/>
    <col min="17" max="17" width="14.5703125" style="116" customWidth="1"/>
    <col min="18" max="18" width="36.42578125" style="118" bestFit="1" customWidth="1"/>
    <col min="19" max="20" width="7.7109375" style="102" customWidth="1"/>
    <col min="21" max="21" width="6.5703125" style="102" customWidth="1"/>
    <col min="22" max="22" width="5.85546875" style="102" customWidth="1"/>
    <col min="23" max="23" width="5.7109375" style="566" customWidth="1"/>
    <col min="24" max="24" width="5.28515625" style="566" customWidth="1"/>
    <col min="25" max="25" width="7.5703125" style="569" customWidth="1"/>
    <col min="26" max="26" width="5.7109375" style="106" customWidth="1"/>
    <col min="27" max="27" width="6.28515625" style="106" customWidth="1"/>
    <col min="28" max="28" width="37.28515625" style="106" customWidth="1"/>
    <col min="29" max="16384" width="9.140625" style="3"/>
  </cols>
  <sheetData>
    <row r="1" spans="1:29" ht="36.75" customHeight="1" thickTop="1" thickBot="1" x14ac:dyDescent="0.3">
      <c r="A1" s="918"/>
      <c r="B1" s="918"/>
      <c r="C1" s="1953" t="s">
        <v>0</v>
      </c>
      <c r="D1" s="1956" t="s">
        <v>1</v>
      </c>
      <c r="E1" s="1957"/>
      <c r="F1" s="1957"/>
      <c r="G1" s="1958"/>
      <c r="H1" s="1959" t="s">
        <v>2</v>
      </c>
      <c r="I1" s="1960"/>
      <c r="J1" s="1961" t="s">
        <v>3</v>
      </c>
      <c r="K1" s="1962"/>
      <c r="L1" s="1962"/>
      <c r="M1" s="1962"/>
      <c r="N1" s="1963"/>
      <c r="O1" s="1964" t="s">
        <v>4</v>
      </c>
      <c r="P1" s="1965"/>
      <c r="Q1" s="1" t="s">
        <v>5</v>
      </c>
      <c r="R1" s="1980" t="s">
        <v>6</v>
      </c>
      <c r="S1" s="1966" t="s">
        <v>7</v>
      </c>
      <c r="T1" s="1967"/>
      <c r="U1" s="1967"/>
      <c r="V1" s="1967"/>
      <c r="W1" s="1967"/>
      <c r="X1" s="1968"/>
      <c r="Y1" s="1969" t="s">
        <v>8</v>
      </c>
      <c r="Z1" s="1970"/>
      <c r="AA1" s="1970"/>
      <c r="AB1" s="1971"/>
      <c r="AC1" s="2"/>
    </row>
    <row r="2" spans="1:29" ht="45.75" customHeight="1" thickTop="1" thickBot="1" x14ac:dyDescent="0.3">
      <c r="A2" s="918"/>
      <c r="B2" s="918"/>
      <c r="C2" s="1954"/>
      <c r="D2" s="4"/>
      <c r="E2" s="5"/>
      <c r="F2" s="6"/>
      <c r="G2" s="6"/>
      <c r="H2" s="1972" t="s">
        <v>9</v>
      </c>
      <c r="I2" s="1973"/>
      <c r="J2" s="1974" t="s">
        <v>10</v>
      </c>
      <c r="K2" s="1975"/>
      <c r="L2" s="7"/>
      <c r="M2" s="8"/>
      <c r="N2" s="9"/>
      <c r="O2" s="10"/>
      <c r="P2" s="11"/>
      <c r="Q2" s="12"/>
      <c r="R2" s="1981"/>
      <c r="S2" s="1976" t="s">
        <v>11</v>
      </c>
      <c r="T2" s="1977"/>
      <c r="U2" s="1978"/>
      <c r="V2" s="1979" t="s">
        <v>12</v>
      </c>
      <c r="W2" s="1977"/>
      <c r="X2" s="1978"/>
      <c r="Y2" s="552"/>
      <c r="Z2" s="14"/>
      <c r="AA2" s="14"/>
      <c r="AB2" s="15"/>
      <c r="AC2" s="2"/>
    </row>
    <row r="3" spans="1:29" ht="240" thickTop="1" thickBot="1" x14ac:dyDescent="0.3">
      <c r="A3" s="918"/>
      <c r="B3" s="918"/>
      <c r="C3" s="1955"/>
      <c r="D3" s="16" t="s">
        <v>13</v>
      </c>
      <c r="E3" s="17" t="s">
        <v>14</v>
      </c>
      <c r="F3" s="18" t="s">
        <v>15</v>
      </c>
      <c r="G3" s="18" t="s">
        <v>16</v>
      </c>
      <c r="H3" s="19" t="s">
        <v>17</v>
      </c>
      <c r="I3" s="20" t="s">
        <v>18</v>
      </c>
      <c r="J3" s="21" t="s">
        <v>19</v>
      </c>
      <c r="K3" s="22" t="s">
        <v>20</v>
      </c>
      <c r="L3" s="23" t="s">
        <v>21</v>
      </c>
      <c r="M3" s="24" t="s">
        <v>22</v>
      </c>
      <c r="N3" s="25" t="s">
        <v>23</v>
      </c>
      <c r="O3" s="26" t="s">
        <v>24</v>
      </c>
      <c r="P3" s="27" t="s">
        <v>25</v>
      </c>
      <c r="Q3" s="28" t="s">
        <v>26</v>
      </c>
      <c r="R3" s="1982"/>
      <c r="S3" s="29" t="s">
        <v>27</v>
      </c>
      <c r="T3" s="30" t="s">
        <v>28</v>
      </c>
      <c r="U3" s="31" t="s">
        <v>29</v>
      </c>
      <c r="V3" s="32" t="s">
        <v>30</v>
      </c>
      <c r="W3" s="553" t="s">
        <v>31</v>
      </c>
      <c r="X3" s="554" t="s">
        <v>32</v>
      </c>
      <c r="Y3" s="555" t="s">
        <v>33</v>
      </c>
      <c r="Z3" s="35" t="s">
        <v>34</v>
      </c>
      <c r="AA3" s="35" t="s">
        <v>35</v>
      </c>
      <c r="AB3" s="36" t="s">
        <v>36</v>
      </c>
      <c r="AC3" s="2"/>
    </row>
    <row r="4" spans="1:29" ht="15.75" thickTop="1" x14ac:dyDescent="0.25">
      <c r="A4" s="919" t="s">
        <v>576</v>
      </c>
      <c r="B4" s="919" t="str">
        <f>VLOOKUP(A4, 'Country names'!$A$5:$C$53,3,FALSE)</f>
        <v>FIN</v>
      </c>
      <c r="C4" s="1988" t="s">
        <v>37</v>
      </c>
      <c r="D4" s="37"/>
      <c r="E4" s="38"/>
      <c r="F4" s="39"/>
      <c r="G4" s="39"/>
      <c r="H4" s="40"/>
      <c r="I4" s="41"/>
      <c r="J4" s="42"/>
      <c r="K4" s="42"/>
      <c r="L4" s="42"/>
      <c r="M4" s="42"/>
      <c r="N4" s="43"/>
      <c r="O4" s="44">
        <v>0</v>
      </c>
      <c r="P4" s="45">
        <v>0</v>
      </c>
      <c r="Q4" s="46"/>
      <c r="R4" s="47" t="s">
        <v>320</v>
      </c>
      <c r="S4" s="48"/>
      <c r="T4" s="49"/>
      <c r="U4" s="50"/>
      <c r="V4" s="51"/>
      <c r="W4" s="556"/>
      <c r="X4" s="557"/>
      <c r="Y4" s="558"/>
      <c r="Z4" s="53"/>
      <c r="AA4" s="53" t="s">
        <v>321</v>
      </c>
      <c r="AB4" s="54"/>
      <c r="AC4" s="2" t="s">
        <v>322</v>
      </c>
    </row>
    <row r="5" spans="1:29" s="75" customFormat="1" ht="15.75" thickBot="1" x14ac:dyDescent="0.3">
      <c r="A5" s="919" t="s">
        <v>576</v>
      </c>
      <c r="B5" s="919" t="str">
        <f>VLOOKUP(A5, 'Country names'!$A$5:$C$53,3,FALSE)</f>
        <v>FIN</v>
      </c>
      <c r="C5" s="1984"/>
      <c r="D5" s="56"/>
      <c r="E5" s="57" t="s">
        <v>38</v>
      </c>
      <c r="F5" s="58"/>
      <c r="G5" s="58"/>
      <c r="H5" s="59"/>
      <c r="I5" s="60" t="s">
        <v>38</v>
      </c>
      <c r="J5" s="61"/>
      <c r="K5" s="61" t="s">
        <v>38</v>
      </c>
      <c r="L5" s="61"/>
      <c r="M5" s="61"/>
      <c r="N5" s="62"/>
      <c r="O5" s="63"/>
      <c r="P5" s="64"/>
      <c r="Q5" s="65">
        <v>16</v>
      </c>
      <c r="R5" s="559" t="s">
        <v>323</v>
      </c>
      <c r="S5" s="67"/>
      <c r="T5" s="68" t="s">
        <v>38</v>
      </c>
      <c r="U5" s="69"/>
      <c r="V5" s="70"/>
      <c r="W5" s="560" t="s">
        <v>147</v>
      </c>
      <c r="X5" s="561"/>
      <c r="Y5" s="562"/>
      <c r="Z5" s="72"/>
      <c r="AA5" s="72"/>
      <c r="AB5" s="73"/>
      <c r="AC5" s="74"/>
    </row>
    <row r="6" spans="1:29" s="78" customFormat="1" ht="15.75" thickTop="1" x14ac:dyDescent="0.25">
      <c r="A6" s="919" t="s">
        <v>576</v>
      </c>
      <c r="B6" s="919" t="str">
        <f>VLOOKUP(A6, 'Country names'!$A$5:$C$53,3,FALSE)</f>
        <v>FIN</v>
      </c>
      <c r="C6" s="1985" t="s">
        <v>40</v>
      </c>
      <c r="D6" s="37"/>
      <c r="E6" s="38"/>
      <c r="F6" s="39"/>
      <c r="G6" s="39"/>
      <c r="H6" s="40"/>
      <c r="I6" s="41"/>
      <c r="J6" s="42"/>
      <c r="K6" s="42"/>
      <c r="L6" s="42"/>
      <c r="M6" s="42"/>
      <c r="N6" s="43"/>
      <c r="O6" s="44"/>
      <c r="P6" s="45"/>
      <c r="Q6" s="46"/>
      <c r="R6" s="563"/>
      <c r="S6" s="48"/>
      <c r="T6" s="49"/>
      <c r="U6" s="50"/>
      <c r="V6" s="51"/>
      <c r="W6" s="556"/>
      <c r="X6" s="557"/>
      <c r="Y6" s="558"/>
      <c r="Z6" s="53"/>
      <c r="AA6" s="53"/>
      <c r="AB6" s="54"/>
      <c r="AC6" s="77"/>
    </row>
    <row r="7" spans="1:29" s="75" customFormat="1" ht="15.75" thickBot="1" x14ac:dyDescent="0.3">
      <c r="A7" s="919" t="s">
        <v>576</v>
      </c>
      <c r="B7" s="919" t="str">
        <f>VLOOKUP(A7, 'Country names'!$A$5:$C$53,3,FALSE)</f>
        <v>FIN</v>
      </c>
      <c r="C7" s="1984"/>
      <c r="D7" s="56"/>
      <c r="E7" s="57"/>
      <c r="F7" s="58"/>
      <c r="G7" s="58"/>
      <c r="H7" s="59"/>
      <c r="I7" s="60"/>
      <c r="J7" s="61"/>
      <c r="K7" s="61"/>
      <c r="L7" s="61"/>
      <c r="M7" s="61"/>
      <c r="N7" s="62"/>
      <c r="O7" s="63"/>
      <c r="P7" s="64"/>
      <c r="Q7" s="65"/>
      <c r="R7" s="66"/>
      <c r="S7" s="67"/>
      <c r="T7" s="68"/>
      <c r="U7" s="69"/>
      <c r="V7" s="70"/>
      <c r="W7" s="560"/>
      <c r="X7" s="561"/>
      <c r="Y7" s="562"/>
      <c r="Z7" s="72"/>
      <c r="AA7" s="72" t="s">
        <v>324</v>
      </c>
      <c r="AB7" s="73"/>
      <c r="AC7" s="74" t="s">
        <v>325</v>
      </c>
    </row>
    <row r="8" spans="1:29" s="78" customFormat="1" ht="15.75" thickTop="1" x14ac:dyDescent="0.25">
      <c r="A8" s="919" t="s">
        <v>576</v>
      </c>
      <c r="B8" s="919" t="str">
        <f>VLOOKUP(A8, 'Country names'!$A$5:$C$53,3,FALSE)</f>
        <v>FIN</v>
      </c>
      <c r="C8" s="1985" t="s">
        <v>42</v>
      </c>
      <c r="D8" s="79"/>
      <c r="E8" s="80"/>
      <c r="F8" s="81"/>
      <c r="G8" s="39"/>
      <c r="H8" s="40"/>
      <c r="I8" s="41"/>
      <c r="J8" s="42"/>
      <c r="K8" s="42"/>
      <c r="L8" s="42"/>
      <c r="M8" s="42"/>
      <c r="N8" s="43"/>
      <c r="O8" s="44"/>
      <c r="P8" s="45"/>
      <c r="Q8" s="46"/>
      <c r="R8" s="563"/>
      <c r="S8" s="48"/>
      <c r="T8" s="49"/>
      <c r="U8" s="50"/>
      <c r="V8" s="51"/>
      <c r="W8" s="556"/>
      <c r="X8" s="557"/>
      <c r="Y8" s="558"/>
      <c r="Z8" s="53"/>
      <c r="AA8" s="53"/>
      <c r="AB8" s="54"/>
      <c r="AC8" s="77"/>
    </row>
    <row r="9" spans="1:29" s="75" customFormat="1" ht="15.75" thickBot="1" x14ac:dyDescent="0.3">
      <c r="A9" s="919" t="s">
        <v>576</v>
      </c>
      <c r="B9" s="919" t="str">
        <f>VLOOKUP(A9, 'Country names'!$A$5:$C$53,3,FALSE)</f>
        <v>FIN</v>
      </c>
      <c r="C9" s="1984"/>
      <c r="D9" s="56" t="s">
        <v>38</v>
      </c>
      <c r="E9" s="57"/>
      <c r="F9" s="58"/>
      <c r="G9" s="58"/>
      <c r="H9" s="59" t="s">
        <v>38</v>
      </c>
      <c r="I9" s="60"/>
      <c r="J9" s="61"/>
      <c r="K9" s="61" t="s">
        <v>38</v>
      </c>
      <c r="L9" s="61"/>
      <c r="M9" s="61"/>
      <c r="N9" s="62"/>
      <c r="O9" s="63" t="s">
        <v>147</v>
      </c>
      <c r="P9" s="64"/>
      <c r="Q9" s="65"/>
      <c r="R9" s="66" t="s">
        <v>326</v>
      </c>
      <c r="S9" s="67"/>
      <c r="T9" s="68" t="s">
        <v>38</v>
      </c>
      <c r="U9" s="69"/>
      <c r="V9" s="70"/>
      <c r="W9" s="560" t="s">
        <v>147</v>
      </c>
      <c r="X9" s="561"/>
      <c r="Y9" s="562"/>
      <c r="Z9" s="72"/>
      <c r="AA9" s="72"/>
      <c r="AB9" s="73"/>
      <c r="AC9" s="74" t="s">
        <v>327</v>
      </c>
    </row>
    <row r="10" spans="1:29" s="78" customFormat="1" ht="15.75" thickTop="1" x14ac:dyDescent="0.25">
      <c r="A10" s="919" t="s">
        <v>576</v>
      </c>
      <c r="B10" s="919" t="str">
        <f>VLOOKUP(A10, 'Country names'!$A$5:$C$53,3,FALSE)</f>
        <v>FIN</v>
      </c>
      <c r="C10" s="1985" t="s">
        <v>44</v>
      </c>
      <c r="D10" s="79"/>
      <c r="E10" s="80"/>
      <c r="F10" s="81"/>
      <c r="G10" s="39"/>
      <c r="H10" s="40"/>
      <c r="I10" s="41"/>
      <c r="J10" s="42"/>
      <c r="K10" s="42"/>
      <c r="L10" s="42"/>
      <c r="M10" s="42"/>
      <c r="N10" s="43"/>
      <c r="O10" s="44"/>
      <c r="P10" s="45"/>
      <c r="Q10" s="46"/>
      <c r="R10" s="563"/>
      <c r="S10" s="48"/>
      <c r="T10" s="49"/>
      <c r="U10" s="50"/>
      <c r="V10" s="51"/>
      <c r="W10" s="556"/>
      <c r="X10" s="557"/>
      <c r="Y10" s="558"/>
      <c r="Z10" s="53"/>
      <c r="AA10" s="53"/>
      <c r="AB10" s="54"/>
      <c r="AC10" s="77"/>
    </row>
    <row r="11" spans="1:29" s="75" customFormat="1" ht="15.75" thickBot="1" x14ac:dyDescent="0.3">
      <c r="A11" s="919" t="s">
        <v>576</v>
      </c>
      <c r="B11" s="919" t="str">
        <f>VLOOKUP(A11, 'Country names'!$A$5:$C$53,3,FALSE)</f>
        <v>FIN</v>
      </c>
      <c r="C11" s="1984"/>
      <c r="D11" s="56"/>
      <c r="E11" s="57" t="s">
        <v>38</v>
      </c>
      <c r="F11" s="58"/>
      <c r="G11" s="58"/>
      <c r="H11" s="59"/>
      <c r="I11" s="60" t="s">
        <v>38</v>
      </c>
      <c r="J11" s="61"/>
      <c r="K11" s="61" t="s">
        <v>38</v>
      </c>
      <c r="L11" s="61"/>
      <c r="M11" s="61"/>
      <c r="N11" s="62"/>
      <c r="O11" s="63"/>
      <c r="P11" s="64"/>
      <c r="Q11" s="65" t="s">
        <v>328</v>
      </c>
      <c r="R11" s="66" t="s">
        <v>329</v>
      </c>
      <c r="S11" s="67" t="s">
        <v>38</v>
      </c>
      <c r="T11" s="68"/>
      <c r="U11" s="69"/>
      <c r="V11" s="70"/>
      <c r="W11" s="560" t="s">
        <v>330</v>
      </c>
      <c r="X11" s="561"/>
      <c r="Y11" s="562">
        <v>-35</v>
      </c>
      <c r="Z11" s="72"/>
      <c r="AA11" s="72" t="s">
        <v>331</v>
      </c>
      <c r="AB11" s="73"/>
      <c r="AC11" s="74" t="s">
        <v>332</v>
      </c>
    </row>
    <row r="12" spans="1:29" s="78" customFormat="1" ht="15.75" thickTop="1" x14ac:dyDescent="0.25">
      <c r="A12" s="919" t="s">
        <v>576</v>
      </c>
      <c r="B12" s="919" t="str">
        <f>VLOOKUP(A12, 'Country names'!$A$5:$C$53,3,FALSE)</f>
        <v>FIN</v>
      </c>
      <c r="C12" s="1985" t="s">
        <v>46</v>
      </c>
      <c r="D12" s="79" t="s">
        <v>38</v>
      </c>
      <c r="E12" s="80"/>
      <c r="F12" s="81"/>
      <c r="G12" s="39"/>
      <c r="H12" s="40" t="s">
        <v>38</v>
      </c>
      <c r="I12" s="41"/>
      <c r="J12" s="42"/>
      <c r="K12" s="42"/>
      <c r="L12" s="42" t="s">
        <v>38</v>
      </c>
      <c r="M12" s="42"/>
      <c r="N12" s="43"/>
      <c r="O12" s="44">
        <v>164</v>
      </c>
      <c r="P12" s="45">
        <v>32</v>
      </c>
      <c r="Q12" s="46"/>
      <c r="R12" s="47" t="s">
        <v>47</v>
      </c>
      <c r="S12" s="48"/>
      <c r="T12" s="49" t="s">
        <v>38</v>
      </c>
      <c r="U12" s="50" t="s">
        <v>38</v>
      </c>
      <c r="V12" s="51">
        <v>20</v>
      </c>
      <c r="W12" s="556" t="s">
        <v>333</v>
      </c>
      <c r="X12" s="557"/>
      <c r="Y12" s="558"/>
      <c r="Z12" s="53"/>
      <c r="AA12" s="53" t="s">
        <v>331</v>
      </c>
      <c r="AB12" s="54"/>
      <c r="AC12" s="77" t="s">
        <v>332</v>
      </c>
    </row>
    <row r="13" spans="1:29" s="75" customFormat="1" ht="15.75" thickBot="1" x14ac:dyDescent="0.3">
      <c r="A13" s="919" t="s">
        <v>576</v>
      </c>
      <c r="B13" s="919" t="str">
        <f>VLOOKUP(A13, 'Country names'!$A$5:$C$53,3,FALSE)</f>
        <v>FIN</v>
      </c>
      <c r="C13" s="1984"/>
      <c r="D13" s="56"/>
      <c r="E13" s="57"/>
      <c r="F13" s="58"/>
      <c r="G13" s="58"/>
      <c r="H13" s="59"/>
      <c r="I13" s="60"/>
      <c r="J13" s="61"/>
      <c r="K13" s="61"/>
      <c r="L13" s="61"/>
      <c r="M13" s="61"/>
      <c r="N13" s="62"/>
      <c r="O13" s="63"/>
      <c r="P13" s="64"/>
      <c r="Q13" s="65"/>
      <c r="R13" s="66"/>
      <c r="S13" s="67"/>
      <c r="T13" s="68"/>
      <c r="U13" s="69"/>
      <c r="V13" s="70"/>
      <c r="W13" s="560"/>
      <c r="X13" s="561"/>
      <c r="Y13" s="562"/>
      <c r="Z13" s="72"/>
      <c r="AA13" s="72"/>
      <c r="AB13" s="73"/>
      <c r="AC13" s="74"/>
    </row>
    <row r="14" spans="1:29" s="78" customFormat="1" ht="15.75" thickTop="1" x14ac:dyDescent="0.25">
      <c r="A14" s="919" t="s">
        <v>576</v>
      </c>
      <c r="B14" s="919" t="str">
        <f>VLOOKUP(A14, 'Country names'!$A$5:$C$53,3,FALSE)</f>
        <v>FIN</v>
      </c>
      <c r="C14" s="1985" t="s">
        <v>48</v>
      </c>
      <c r="D14" s="79"/>
      <c r="E14" s="80"/>
      <c r="F14" s="81"/>
      <c r="G14" s="39"/>
      <c r="H14" s="40"/>
      <c r="I14" s="41"/>
      <c r="J14" s="42"/>
      <c r="K14" s="42"/>
      <c r="L14" s="42"/>
      <c r="M14" s="42"/>
      <c r="N14" s="43"/>
      <c r="O14" s="44"/>
      <c r="P14" s="45"/>
      <c r="Q14" s="46"/>
      <c r="R14" s="47"/>
      <c r="S14" s="48"/>
      <c r="T14" s="49"/>
      <c r="U14" s="50"/>
      <c r="V14" s="51"/>
      <c r="W14" s="556"/>
      <c r="X14" s="557"/>
      <c r="Y14" s="558"/>
      <c r="Z14" s="53"/>
      <c r="AA14" s="53"/>
      <c r="AB14" s="54"/>
      <c r="AC14" s="77"/>
    </row>
    <row r="15" spans="1:29" s="75" customFormat="1" ht="15.75" thickBot="1" x14ac:dyDescent="0.3">
      <c r="A15" s="919" t="s">
        <v>576</v>
      </c>
      <c r="B15" s="919" t="str">
        <f>VLOOKUP(A15, 'Country names'!$A$5:$C$53,3,FALSE)</f>
        <v>FIN</v>
      </c>
      <c r="C15" s="1984"/>
      <c r="D15" s="56"/>
      <c r="E15" s="57"/>
      <c r="F15" s="58"/>
      <c r="G15" s="58"/>
      <c r="H15" s="59"/>
      <c r="I15" s="60"/>
      <c r="J15" s="61"/>
      <c r="K15" s="61"/>
      <c r="L15" s="61"/>
      <c r="M15" s="61"/>
      <c r="N15" s="62"/>
      <c r="O15" s="63"/>
      <c r="P15" s="64"/>
      <c r="Q15" s="65"/>
      <c r="R15" s="66"/>
      <c r="S15" s="67"/>
      <c r="T15" s="68"/>
      <c r="U15" s="69"/>
      <c r="V15" s="70"/>
      <c r="W15" s="560"/>
      <c r="X15" s="561"/>
      <c r="Y15" s="562"/>
      <c r="Z15" s="72"/>
      <c r="AA15" s="72"/>
      <c r="AB15" s="73"/>
      <c r="AC15" s="74"/>
    </row>
    <row r="16" spans="1:29" s="78" customFormat="1" ht="15.75" thickTop="1" x14ac:dyDescent="0.25">
      <c r="A16" s="919" t="s">
        <v>576</v>
      </c>
      <c r="B16" s="919" t="str">
        <f>VLOOKUP(A16, 'Country names'!$A$5:$C$53,3,FALSE)</f>
        <v>FIN</v>
      </c>
      <c r="C16" s="1985" t="s">
        <v>49</v>
      </c>
      <c r="D16" s="79"/>
      <c r="E16" s="80"/>
      <c r="F16" s="81"/>
      <c r="G16" s="39"/>
      <c r="H16" s="40"/>
      <c r="I16" s="41"/>
      <c r="J16" s="42"/>
      <c r="K16" s="42"/>
      <c r="L16" s="42"/>
      <c r="M16" s="42"/>
      <c r="N16" s="43"/>
      <c r="O16" s="44"/>
      <c r="P16" s="45"/>
      <c r="Q16" s="46"/>
      <c r="R16" s="47"/>
      <c r="S16" s="48"/>
      <c r="T16" s="49"/>
      <c r="U16" s="50"/>
      <c r="V16" s="51"/>
      <c r="W16" s="556"/>
      <c r="X16" s="557"/>
      <c r="Y16" s="558"/>
      <c r="Z16" s="53"/>
      <c r="AA16" s="53"/>
      <c r="AB16" s="54"/>
      <c r="AC16" s="77"/>
    </row>
    <row r="17" spans="1:29" s="75" customFormat="1" ht="15.75" thickBot="1" x14ac:dyDescent="0.3">
      <c r="A17" s="919" t="s">
        <v>576</v>
      </c>
      <c r="B17" s="919" t="str">
        <f>VLOOKUP(A17, 'Country names'!$A$5:$C$53,3,FALSE)</f>
        <v>FIN</v>
      </c>
      <c r="C17" s="1984"/>
      <c r="D17" s="56"/>
      <c r="E17" s="57"/>
      <c r="F17" s="58"/>
      <c r="G17" s="58"/>
      <c r="H17" s="59"/>
      <c r="I17" s="60"/>
      <c r="J17" s="61"/>
      <c r="K17" s="61"/>
      <c r="L17" s="61"/>
      <c r="M17" s="61"/>
      <c r="N17" s="62"/>
      <c r="O17" s="63"/>
      <c r="P17" s="64"/>
      <c r="Q17" s="65"/>
      <c r="R17" s="66"/>
      <c r="S17" s="67"/>
      <c r="T17" s="68"/>
      <c r="U17" s="69"/>
      <c r="V17" s="70"/>
      <c r="W17" s="560"/>
      <c r="X17" s="561"/>
      <c r="Y17" s="562"/>
      <c r="Z17" s="72"/>
      <c r="AA17" s="72"/>
      <c r="AB17" s="73"/>
      <c r="AC17" s="74"/>
    </row>
    <row r="18" spans="1:29" s="78" customFormat="1" ht="30.75" thickTop="1" x14ac:dyDescent="0.25">
      <c r="A18" s="919" t="s">
        <v>576</v>
      </c>
      <c r="B18" s="919" t="str">
        <f>VLOOKUP(A18, 'Country names'!$A$5:$C$53,3,FALSE)</f>
        <v>FIN</v>
      </c>
      <c r="C18" s="1985" t="s">
        <v>50</v>
      </c>
      <c r="D18" s="79" t="s">
        <v>38</v>
      </c>
      <c r="E18" s="80"/>
      <c r="F18" s="81"/>
      <c r="G18" s="39"/>
      <c r="H18" s="40" t="s">
        <v>38</v>
      </c>
      <c r="I18" s="41"/>
      <c r="J18" s="42" t="s">
        <v>38</v>
      </c>
      <c r="K18" s="42" t="s">
        <v>38</v>
      </c>
      <c r="L18" s="42" t="s">
        <v>38</v>
      </c>
      <c r="M18" s="42"/>
      <c r="N18" s="43"/>
      <c r="O18" s="44">
        <v>0</v>
      </c>
      <c r="P18" s="45">
        <v>646</v>
      </c>
      <c r="Q18" s="46"/>
      <c r="R18" s="82" t="s">
        <v>51</v>
      </c>
      <c r="S18" s="48"/>
      <c r="T18" s="49" t="s">
        <v>38</v>
      </c>
      <c r="U18" s="50" t="s">
        <v>38</v>
      </c>
      <c r="V18" s="51">
        <v>10</v>
      </c>
      <c r="W18" s="556" t="s">
        <v>334</v>
      </c>
      <c r="X18" s="557" t="s">
        <v>335</v>
      </c>
      <c r="Y18" s="558" t="s">
        <v>336</v>
      </c>
      <c r="Z18" s="53" t="s">
        <v>38</v>
      </c>
      <c r="AA18" s="53"/>
      <c r="AB18" s="54" t="s">
        <v>337</v>
      </c>
      <c r="AC18" s="77"/>
    </row>
    <row r="19" spans="1:29" s="75" customFormat="1" ht="15.75" thickBot="1" x14ac:dyDescent="0.3">
      <c r="A19" s="919" t="s">
        <v>576</v>
      </c>
      <c r="B19" s="919" t="str">
        <f>VLOOKUP(A19, 'Country names'!$A$5:$C$53,3,FALSE)</f>
        <v>FIN</v>
      </c>
      <c r="C19" s="1984"/>
      <c r="D19" s="56"/>
      <c r="E19" s="57"/>
      <c r="F19" s="58"/>
      <c r="G19" s="58"/>
      <c r="H19" s="59"/>
      <c r="I19" s="60"/>
      <c r="J19" s="61"/>
      <c r="K19" s="61"/>
      <c r="L19" s="61"/>
      <c r="M19" s="61"/>
      <c r="N19" s="62"/>
      <c r="O19" s="63"/>
      <c r="P19" s="64"/>
      <c r="Q19" s="65"/>
      <c r="R19" s="66"/>
      <c r="S19" s="67"/>
      <c r="T19" s="68"/>
      <c r="U19" s="69"/>
      <c r="V19" s="70"/>
      <c r="W19" s="560"/>
      <c r="X19" s="561"/>
      <c r="Y19" s="562"/>
      <c r="Z19" s="72"/>
      <c r="AA19" s="72"/>
      <c r="AB19" s="73"/>
      <c r="AC19" s="74"/>
    </row>
    <row r="20" spans="1:29" s="78" customFormat="1" ht="15.75" thickTop="1" x14ac:dyDescent="0.25">
      <c r="A20" s="919" t="s">
        <v>576</v>
      </c>
      <c r="B20" s="919" t="str">
        <f>VLOOKUP(A20, 'Country names'!$A$5:$C$53,3,FALSE)</f>
        <v>FIN</v>
      </c>
      <c r="C20" s="1985" t="s">
        <v>52</v>
      </c>
      <c r="D20" s="79" t="s">
        <v>38</v>
      </c>
      <c r="E20" s="80"/>
      <c r="F20" s="81"/>
      <c r="G20" s="39"/>
      <c r="H20" s="40" t="s">
        <v>38</v>
      </c>
      <c r="I20" s="41"/>
      <c r="J20" s="42" t="s">
        <v>38</v>
      </c>
      <c r="K20" s="42" t="s">
        <v>38</v>
      </c>
      <c r="L20" s="42"/>
      <c r="M20" s="42"/>
      <c r="N20" s="43"/>
      <c r="O20" s="44">
        <v>0</v>
      </c>
      <c r="P20" s="45">
        <v>363</v>
      </c>
      <c r="Q20" s="46"/>
      <c r="R20" s="564" t="s">
        <v>338</v>
      </c>
      <c r="S20" s="48"/>
      <c r="T20" s="49" t="s">
        <v>38</v>
      </c>
      <c r="U20" s="50" t="s">
        <v>38</v>
      </c>
      <c r="V20" s="51">
        <v>10</v>
      </c>
      <c r="W20" s="556" t="s">
        <v>339</v>
      </c>
      <c r="X20" s="557" t="s">
        <v>340</v>
      </c>
      <c r="Y20" s="558">
        <v>-25</v>
      </c>
      <c r="Z20" s="53"/>
      <c r="AA20" s="53"/>
      <c r="AB20" s="54"/>
      <c r="AC20" s="77"/>
    </row>
    <row r="21" spans="1:29" s="75" customFormat="1" ht="15.75" thickBot="1" x14ac:dyDescent="0.3">
      <c r="A21" s="919" t="s">
        <v>576</v>
      </c>
      <c r="B21" s="919" t="str">
        <f>VLOOKUP(A21, 'Country names'!$A$5:$C$53,3,FALSE)</f>
        <v>FIN</v>
      </c>
      <c r="C21" s="1984"/>
      <c r="D21" s="56"/>
      <c r="E21" s="57"/>
      <c r="F21" s="58"/>
      <c r="G21" s="58"/>
      <c r="H21" s="59"/>
      <c r="I21" s="60"/>
      <c r="J21" s="61"/>
      <c r="K21" s="61"/>
      <c r="L21" s="61"/>
      <c r="M21" s="61"/>
      <c r="N21" s="62"/>
      <c r="O21" s="63"/>
      <c r="P21" s="64"/>
      <c r="Q21" s="65"/>
      <c r="R21" s="66"/>
      <c r="S21" s="67"/>
      <c r="T21" s="68"/>
      <c r="U21" s="69"/>
      <c r="V21" s="70"/>
      <c r="W21" s="560"/>
      <c r="X21" s="561"/>
      <c r="Y21" s="562"/>
      <c r="Z21" s="72"/>
      <c r="AA21" s="72"/>
      <c r="AB21" s="73"/>
      <c r="AC21" s="74"/>
    </row>
    <row r="22" spans="1:29" s="78" customFormat="1" ht="15.75" thickTop="1" x14ac:dyDescent="0.25">
      <c r="A22" s="919" t="s">
        <v>576</v>
      </c>
      <c r="B22" s="919" t="str">
        <f>VLOOKUP(A22, 'Country names'!$A$5:$C$53,3,FALSE)</f>
        <v>FIN</v>
      </c>
      <c r="C22" s="1985" t="s">
        <v>54</v>
      </c>
      <c r="D22" s="79"/>
      <c r="E22" s="80"/>
      <c r="F22" s="81"/>
      <c r="G22" s="39"/>
      <c r="H22" s="40"/>
      <c r="I22" s="41"/>
      <c r="J22" s="42"/>
      <c r="K22" s="42"/>
      <c r="L22" s="42"/>
      <c r="M22" s="42"/>
      <c r="N22" s="43"/>
      <c r="O22" s="44"/>
      <c r="P22" s="45"/>
      <c r="Q22" s="46"/>
      <c r="R22" s="47"/>
      <c r="S22" s="48"/>
      <c r="T22" s="49"/>
      <c r="U22" s="50"/>
      <c r="V22" s="51"/>
      <c r="W22" s="556"/>
      <c r="X22" s="557"/>
      <c r="Y22" s="558"/>
      <c r="Z22" s="53"/>
      <c r="AA22" s="53"/>
      <c r="AB22" s="54"/>
      <c r="AC22" s="77"/>
    </row>
    <row r="23" spans="1:29" s="75" customFormat="1" ht="15.75" thickBot="1" x14ac:dyDescent="0.3">
      <c r="A23" s="919" t="s">
        <v>576</v>
      </c>
      <c r="B23" s="919" t="str">
        <f>VLOOKUP(A23, 'Country names'!$A$5:$C$53,3,FALSE)</f>
        <v>FIN</v>
      </c>
      <c r="C23" s="1984"/>
      <c r="D23" s="56"/>
      <c r="E23" s="57"/>
      <c r="F23" s="58"/>
      <c r="G23" s="58"/>
      <c r="H23" s="59"/>
      <c r="I23" s="60"/>
      <c r="J23" s="61"/>
      <c r="K23" s="61"/>
      <c r="L23" s="61"/>
      <c r="M23" s="61"/>
      <c r="N23" s="62"/>
      <c r="O23" s="63"/>
      <c r="P23" s="64"/>
      <c r="Q23" s="65"/>
      <c r="R23" s="66"/>
      <c r="S23" s="67"/>
      <c r="T23" s="68"/>
      <c r="U23" s="69"/>
      <c r="V23" s="70"/>
      <c r="W23" s="560"/>
      <c r="X23" s="561"/>
      <c r="Y23" s="562"/>
      <c r="Z23" s="72"/>
      <c r="AA23" s="72"/>
      <c r="AB23" s="73"/>
      <c r="AC23" s="74"/>
    </row>
    <row r="24" spans="1:29" s="78" customFormat="1" ht="15.75" thickTop="1" x14ac:dyDescent="0.25">
      <c r="A24" s="919" t="s">
        <v>576</v>
      </c>
      <c r="B24" s="919" t="str">
        <f>VLOOKUP(A24, 'Country names'!$A$5:$C$53,3,FALSE)</f>
        <v>FIN</v>
      </c>
      <c r="C24" s="1985" t="s">
        <v>55</v>
      </c>
      <c r="D24" s="79" t="s">
        <v>38</v>
      </c>
      <c r="E24" s="80"/>
      <c r="F24" s="81"/>
      <c r="G24" s="39"/>
      <c r="H24" s="40"/>
      <c r="I24" s="41"/>
      <c r="J24" s="42" t="s">
        <v>38</v>
      </c>
      <c r="K24" s="42" t="s">
        <v>38</v>
      </c>
      <c r="L24" s="42"/>
      <c r="M24" s="42"/>
      <c r="N24" s="43"/>
      <c r="O24" s="44">
        <v>0</v>
      </c>
      <c r="P24" s="45">
        <v>4</v>
      </c>
      <c r="Q24" s="46"/>
      <c r="R24" s="47" t="s">
        <v>56</v>
      </c>
      <c r="S24" s="48"/>
      <c r="T24" s="49"/>
      <c r="U24" s="50" t="s">
        <v>38</v>
      </c>
      <c r="V24" s="51">
        <v>10</v>
      </c>
      <c r="W24" s="556" t="s">
        <v>341</v>
      </c>
      <c r="X24" s="557" t="s">
        <v>342</v>
      </c>
      <c r="Y24" s="558"/>
      <c r="Z24" s="53"/>
      <c r="AA24" s="53"/>
      <c r="AB24" s="54"/>
      <c r="AC24" s="77"/>
    </row>
    <row r="25" spans="1:29" s="75" customFormat="1" ht="15.75" thickBot="1" x14ac:dyDescent="0.3">
      <c r="A25" s="919" t="s">
        <v>576</v>
      </c>
      <c r="B25" s="919" t="str">
        <f>VLOOKUP(A25, 'Country names'!$A$5:$C$53,3,FALSE)</f>
        <v>FIN</v>
      </c>
      <c r="C25" s="1984"/>
      <c r="D25" s="56"/>
      <c r="E25" s="57" t="s">
        <v>38</v>
      </c>
      <c r="F25" s="58"/>
      <c r="G25" s="58"/>
      <c r="H25" s="59"/>
      <c r="I25" s="60"/>
      <c r="J25" s="61"/>
      <c r="K25" s="61"/>
      <c r="L25" s="61" t="s">
        <v>38</v>
      </c>
      <c r="M25" s="61"/>
      <c r="N25" s="62"/>
      <c r="O25" s="63" t="s">
        <v>147</v>
      </c>
      <c r="P25" s="64" t="s">
        <v>147</v>
      </c>
      <c r="Q25" s="65"/>
      <c r="R25" s="66" t="s">
        <v>343</v>
      </c>
      <c r="S25" s="67"/>
      <c r="T25" s="68" t="s">
        <v>38</v>
      </c>
      <c r="U25" s="69"/>
      <c r="V25" s="70"/>
      <c r="W25" s="560" t="s">
        <v>147</v>
      </c>
      <c r="X25" s="561"/>
      <c r="Y25" s="562"/>
      <c r="Z25" s="72"/>
      <c r="AA25" s="72"/>
      <c r="AB25" s="73"/>
      <c r="AC25" s="74"/>
    </row>
    <row r="26" spans="1:29" s="78" customFormat="1" ht="15.75" thickTop="1" x14ac:dyDescent="0.25">
      <c r="A26" s="919" t="s">
        <v>576</v>
      </c>
      <c r="B26" s="919" t="str">
        <f>VLOOKUP(A26, 'Country names'!$A$5:$C$53,3,FALSE)</f>
        <v>FIN</v>
      </c>
      <c r="C26" s="1985" t="s">
        <v>57</v>
      </c>
      <c r="D26" s="79" t="s">
        <v>38</v>
      </c>
      <c r="E26" s="80"/>
      <c r="F26" s="81"/>
      <c r="G26" s="39"/>
      <c r="H26" s="40" t="s">
        <v>38</v>
      </c>
      <c r="I26" s="41"/>
      <c r="J26" s="42"/>
      <c r="K26" s="42" t="s">
        <v>38</v>
      </c>
      <c r="L26" s="42" t="s">
        <v>38</v>
      </c>
      <c r="M26" s="42"/>
      <c r="N26" s="43"/>
      <c r="O26" s="44">
        <v>3</v>
      </c>
      <c r="P26" s="45">
        <v>0</v>
      </c>
      <c r="Q26" s="46"/>
      <c r="R26" s="47" t="s">
        <v>145</v>
      </c>
      <c r="S26" s="48"/>
      <c r="T26" s="49"/>
      <c r="U26" s="50"/>
      <c r="V26" s="51" t="s">
        <v>344</v>
      </c>
      <c r="W26" s="556" t="s">
        <v>345</v>
      </c>
      <c r="X26" s="557" t="s">
        <v>346</v>
      </c>
      <c r="Y26" s="558"/>
      <c r="Z26" s="53"/>
      <c r="AA26" s="53"/>
      <c r="AB26" s="54"/>
      <c r="AC26" s="77"/>
    </row>
    <row r="27" spans="1:29" s="75" customFormat="1" ht="15.75" thickBot="1" x14ac:dyDescent="0.3">
      <c r="A27" s="919" t="s">
        <v>576</v>
      </c>
      <c r="B27" s="919" t="str">
        <f>VLOOKUP(A27, 'Country names'!$A$5:$C$53,3,FALSE)</f>
        <v>FIN</v>
      </c>
      <c r="C27" s="1984"/>
      <c r="D27" s="83"/>
      <c r="E27" s="84"/>
      <c r="F27" s="85"/>
      <c r="G27" s="58"/>
      <c r="H27" s="59"/>
      <c r="I27" s="60"/>
      <c r="J27" s="61"/>
      <c r="K27" s="61"/>
      <c r="L27" s="61"/>
      <c r="M27" s="61"/>
      <c r="N27" s="62"/>
      <c r="O27" s="63"/>
      <c r="P27" s="64"/>
      <c r="Q27" s="65"/>
      <c r="R27" s="66"/>
      <c r="S27" s="67"/>
      <c r="T27" s="68"/>
      <c r="U27" s="69"/>
      <c r="V27" s="70"/>
      <c r="W27" s="560"/>
      <c r="X27" s="561"/>
      <c r="Y27" s="562"/>
      <c r="Z27" s="72"/>
      <c r="AA27" s="72"/>
      <c r="AB27" s="73"/>
      <c r="AC27" s="74"/>
    </row>
    <row r="28" spans="1:29" s="78" customFormat="1" ht="15.75" thickTop="1" x14ac:dyDescent="0.25">
      <c r="A28" s="919" t="s">
        <v>576</v>
      </c>
      <c r="B28" s="919" t="str">
        <f>VLOOKUP(A28, 'Country names'!$A$5:$C$53,3,FALSE)</f>
        <v>FIN</v>
      </c>
      <c r="C28" s="1985" t="s">
        <v>58</v>
      </c>
      <c r="D28" s="37"/>
      <c r="E28" s="80"/>
      <c r="F28" s="81"/>
      <c r="G28" s="39"/>
      <c r="H28" s="40"/>
      <c r="I28" s="41"/>
      <c r="J28" s="42"/>
      <c r="K28" s="42"/>
      <c r="L28" s="42"/>
      <c r="M28" s="42"/>
      <c r="N28" s="43"/>
      <c r="O28" s="44"/>
      <c r="P28" s="45"/>
      <c r="Q28" s="46"/>
      <c r="R28" s="563"/>
      <c r="S28" s="48"/>
      <c r="T28" s="49"/>
      <c r="U28" s="50"/>
      <c r="V28" s="51"/>
      <c r="W28" s="556"/>
      <c r="X28" s="557"/>
      <c r="Y28" s="558"/>
      <c r="Z28" s="53"/>
      <c r="AA28" s="53"/>
      <c r="AB28" s="54"/>
      <c r="AC28" s="77"/>
    </row>
    <row r="29" spans="1:29" s="75" customFormat="1" ht="15.75" thickBot="1" x14ac:dyDescent="0.3">
      <c r="A29" s="919" t="s">
        <v>576</v>
      </c>
      <c r="B29" s="919" t="str">
        <f>VLOOKUP(A29, 'Country names'!$A$5:$C$53,3,FALSE)</f>
        <v>FIN</v>
      </c>
      <c r="C29" s="1984"/>
      <c r="D29" s="56"/>
      <c r="E29" s="57"/>
      <c r="F29" s="58"/>
      <c r="G29" s="58"/>
      <c r="H29" s="59"/>
      <c r="I29" s="60"/>
      <c r="J29" s="61"/>
      <c r="K29" s="61"/>
      <c r="L29" s="61"/>
      <c r="M29" s="61"/>
      <c r="N29" s="62"/>
      <c r="O29" s="63"/>
      <c r="P29" s="64"/>
      <c r="Q29" s="65"/>
      <c r="R29" s="66"/>
      <c r="S29" s="67"/>
      <c r="T29" s="68"/>
      <c r="U29" s="69"/>
      <c r="V29" s="70"/>
      <c r="W29" s="560"/>
      <c r="X29" s="561"/>
      <c r="Y29" s="562"/>
      <c r="Z29" s="72"/>
      <c r="AA29" s="72"/>
      <c r="AB29" s="73"/>
      <c r="AC29" s="74"/>
    </row>
    <row r="30" spans="1:29" s="78" customFormat="1" ht="15.75" thickTop="1" x14ac:dyDescent="0.25">
      <c r="A30" s="919" t="s">
        <v>576</v>
      </c>
      <c r="B30" s="919" t="str">
        <f>VLOOKUP(A30, 'Country names'!$A$5:$C$53,3,FALSE)</f>
        <v>FIN</v>
      </c>
      <c r="C30" s="1985" t="s">
        <v>60</v>
      </c>
      <c r="D30" s="37"/>
      <c r="E30" s="38"/>
      <c r="F30" s="39"/>
      <c r="G30" s="39"/>
      <c r="H30" s="40"/>
      <c r="I30" s="41"/>
      <c r="J30" s="42"/>
      <c r="K30" s="42"/>
      <c r="L30" s="42"/>
      <c r="M30" s="42"/>
      <c r="N30" s="43"/>
      <c r="O30" s="44"/>
      <c r="P30" s="45"/>
      <c r="Q30" s="46"/>
      <c r="R30" s="47"/>
      <c r="S30" s="48"/>
      <c r="T30" s="49"/>
      <c r="U30" s="50"/>
      <c r="V30" s="51"/>
      <c r="W30" s="556"/>
      <c r="X30" s="557"/>
      <c r="Y30" s="558"/>
      <c r="Z30" s="53"/>
      <c r="AA30" s="53"/>
      <c r="AB30" s="54"/>
      <c r="AC30" s="77"/>
    </row>
    <row r="31" spans="1:29" s="75" customFormat="1" ht="15.75" thickBot="1" x14ac:dyDescent="0.3">
      <c r="A31" s="919" t="s">
        <v>576</v>
      </c>
      <c r="B31" s="919" t="str">
        <f>VLOOKUP(A31, 'Country names'!$A$5:$C$53,3,FALSE)</f>
        <v>FIN</v>
      </c>
      <c r="C31" s="1984"/>
      <c r="D31" s="56"/>
      <c r="E31" s="57"/>
      <c r="F31" s="58"/>
      <c r="G31" s="58"/>
      <c r="H31" s="59"/>
      <c r="I31" s="60"/>
      <c r="J31" s="61"/>
      <c r="K31" s="61"/>
      <c r="L31" s="61"/>
      <c r="M31" s="61"/>
      <c r="N31" s="62"/>
      <c r="O31" s="63"/>
      <c r="P31" s="64"/>
      <c r="Q31" s="65"/>
      <c r="R31" s="66"/>
      <c r="S31" s="67"/>
      <c r="T31" s="68"/>
      <c r="U31" s="69"/>
      <c r="V31" s="70"/>
      <c r="W31" s="560"/>
      <c r="X31" s="561"/>
      <c r="Y31" s="562"/>
      <c r="Z31" s="72"/>
      <c r="AA31" s="72"/>
      <c r="AB31" s="73"/>
      <c r="AC31" s="74"/>
    </row>
    <row r="32" spans="1:29" s="78" customFormat="1" ht="15.75" thickTop="1" x14ac:dyDescent="0.25">
      <c r="A32" s="919" t="s">
        <v>576</v>
      </c>
      <c r="B32" s="919" t="str">
        <f>VLOOKUP(A32, 'Country names'!$A$5:$C$53,3,FALSE)</f>
        <v>FIN</v>
      </c>
      <c r="C32" s="1985" t="s">
        <v>61</v>
      </c>
      <c r="D32" s="37" t="s">
        <v>38</v>
      </c>
      <c r="E32" s="80"/>
      <c r="F32" s="81"/>
      <c r="G32" s="39"/>
      <c r="H32" s="40" t="s">
        <v>38</v>
      </c>
      <c r="I32" s="41"/>
      <c r="J32" s="42" t="s">
        <v>38</v>
      </c>
      <c r="K32" s="42" t="s">
        <v>38</v>
      </c>
      <c r="L32" s="42"/>
      <c r="M32" s="42"/>
      <c r="N32" s="43"/>
      <c r="O32" s="44">
        <v>0</v>
      </c>
      <c r="P32" s="45">
        <v>1750</v>
      </c>
      <c r="Q32" s="46"/>
      <c r="R32" s="47" t="s">
        <v>62</v>
      </c>
      <c r="S32" s="48"/>
      <c r="T32" s="49" t="s">
        <v>38</v>
      </c>
      <c r="U32" s="50" t="s">
        <v>38</v>
      </c>
      <c r="V32" s="51" t="s">
        <v>347</v>
      </c>
      <c r="W32" s="556" t="s">
        <v>348</v>
      </c>
      <c r="X32" s="557" t="s">
        <v>349</v>
      </c>
      <c r="Y32" s="558">
        <v>-10</v>
      </c>
      <c r="Z32" s="53"/>
      <c r="AA32" s="53"/>
      <c r="AB32" s="54"/>
      <c r="AC32" s="77"/>
    </row>
    <row r="33" spans="1:29" s="75" customFormat="1" ht="15.75" thickBot="1" x14ac:dyDescent="0.3">
      <c r="A33" s="919" t="s">
        <v>576</v>
      </c>
      <c r="B33" s="919" t="str">
        <f>VLOOKUP(A33, 'Country names'!$A$5:$C$53,3,FALSE)</f>
        <v>FIN</v>
      </c>
      <c r="C33" s="1984"/>
      <c r="D33" s="83"/>
      <c r="E33" s="84"/>
      <c r="F33" s="85"/>
      <c r="G33" s="58"/>
      <c r="H33" s="59"/>
      <c r="I33" s="60"/>
      <c r="J33" s="61"/>
      <c r="K33" s="61"/>
      <c r="L33" s="61"/>
      <c r="M33" s="61"/>
      <c r="N33" s="62"/>
      <c r="O33" s="63"/>
      <c r="P33" s="64"/>
      <c r="Q33" s="65"/>
      <c r="R33" s="66"/>
      <c r="S33" s="67"/>
      <c r="T33" s="68"/>
      <c r="U33" s="69"/>
      <c r="V33" s="70"/>
      <c r="W33" s="560"/>
      <c r="X33" s="561"/>
      <c r="Y33" s="562"/>
      <c r="Z33" s="72"/>
      <c r="AA33" s="72"/>
      <c r="AB33" s="73"/>
      <c r="AC33" s="74"/>
    </row>
    <row r="34" spans="1:29" s="78" customFormat="1" ht="15.75" thickTop="1" x14ac:dyDescent="0.25">
      <c r="A34" s="919" t="s">
        <v>576</v>
      </c>
      <c r="B34" s="919" t="str">
        <f>VLOOKUP(A34, 'Country names'!$A$5:$C$53,3,FALSE)</f>
        <v>FIN</v>
      </c>
      <c r="C34" s="1986" t="s">
        <v>64</v>
      </c>
      <c r="D34" s="79"/>
      <c r="E34" s="80"/>
      <c r="F34" s="81"/>
      <c r="G34" s="39"/>
      <c r="H34" s="40"/>
      <c r="I34" s="41"/>
      <c r="J34" s="42"/>
      <c r="K34" s="42"/>
      <c r="L34" s="42"/>
      <c r="M34" s="42"/>
      <c r="N34" s="43"/>
      <c r="O34" s="44"/>
      <c r="P34" s="45"/>
      <c r="Q34" s="46"/>
      <c r="R34" s="47"/>
      <c r="S34" s="48"/>
      <c r="T34" s="49"/>
      <c r="U34" s="50"/>
      <c r="V34" s="51"/>
      <c r="W34" s="556"/>
      <c r="X34" s="557"/>
      <c r="Y34" s="558"/>
      <c r="Z34" s="53"/>
      <c r="AA34" s="53"/>
      <c r="AB34" s="54"/>
      <c r="AC34" s="77"/>
    </row>
    <row r="35" spans="1:29" s="75" customFormat="1" ht="15.75" thickBot="1" x14ac:dyDescent="0.3">
      <c r="A35" s="919" t="s">
        <v>576</v>
      </c>
      <c r="B35" s="919" t="str">
        <f>VLOOKUP(A35, 'Country names'!$A$5:$C$53,3,FALSE)</f>
        <v>FIN</v>
      </c>
      <c r="C35" s="1987"/>
      <c r="D35" s="83"/>
      <c r="E35" s="84"/>
      <c r="F35" s="85"/>
      <c r="G35" s="58"/>
      <c r="H35" s="59"/>
      <c r="I35" s="60"/>
      <c r="J35" s="61"/>
      <c r="K35" s="61"/>
      <c r="L35" s="61"/>
      <c r="M35" s="61"/>
      <c r="N35" s="62"/>
      <c r="O35" s="63"/>
      <c r="P35" s="64"/>
      <c r="Q35" s="65"/>
      <c r="R35" s="66"/>
      <c r="S35" s="67"/>
      <c r="T35" s="68"/>
      <c r="U35" s="69"/>
      <c r="V35" s="70"/>
      <c r="W35" s="560"/>
      <c r="X35" s="561"/>
      <c r="Y35" s="562"/>
      <c r="Z35" s="72"/>
      <c r="AA35" s="72"/>
      <c r="AB35" s="73"/>
      <c r="AC35" s="74"/>
    </row>
    <row r="36" spans="1:29" s="78" customFormat="1" ht="15.75" thickTop="1" x14ac:dyDescent="0.25">
      <c r="A36" s="919" t="s">
        <v>576</v>
      </c>
      <c r="B36" s="919" t="str">
        <f>VLOOKUP(A36, 'Country names'!$A$5:$C$53,3,FALSE)</f>
        <v>FIN</v>
      </c>
      <c r="C36" s="1985" t="s">
        <v>65</v>
      </c>
      <c r="D36" s="79" t="s">
        <v>38</v>
      </c>
      <c r="E36" s="80"/>
      <c r="F36" s="81"/>
      <c r="G36" s="39"/>
      <c r="H36" s="40" t="s">
        <v>38</v>
      </c>
      <c r="I36" s="41"/>
      <c r="J36" s="42" t="s">
        <v>38</v>
      </c>
      <c r="K36" s="42" t="s">
        <v>38</v>
      </c>
      <c r="L36" s="42"/>
      <c r="M36" s="42"/>
      <c r="N36" s="43"/>
      <c r="O36" s="44">
        <v>0</v>
      </c>
      <c r="P36" s="45">
        <v>414</v>
      </c>
      <c r="Q36" s="46"/>
      <c r="R36" s="47" t="s">
        <v>350</v>
      </c>
      <c r="S36" s="48" t="s">
        <v>38</v>
      </c>
      <c r="T36" s="49" t="s">
        <v>38</v>
      </c>
      <c r="U36" s="50"/>
      <c r="V36" s="51" t="s">
        <v>351</v>
      </c>
      <c r="W36" s="556" t="s">
        <v>352</v>
      </c>
      <c r="X36" s="557" t="s">
        <v>353</v>
      </c>
      <c r="Y36" s="558">
        <v>-7</v>
      </c>
      <c r="Z36" s="53"/>
      <c r="AA36" s="53"/>
      <c r="AB36" s="54"/>
      <c r="AC36" s="77"/>
    </row>
    <row r="37" spans="1:29" s="75" customFormat="1" ht="15.75" thickBot="1" x14ac:dyDescent="0.3">
      <c r="A37" s="919" t="s">
        <v>576</v>
      </c>
      <c r="B37" s="919" t="str">
        <f>VLOOKUP(A37, 'Country names'!$A$5:$C$53,3,FALSE)</f>
        <v>FIN</v>
      </c>
      <c r="C37" s="1984"/>
      <c r="D37" s="56"/>
      <c r="E37" s="57"/>
      <c r="F37" s="58"/>
      <c r="G37" s="58"/>
      <c r="H37" s="59"/>
      <c r="I37" s="60"/>
      <c r="J37" s="61"/>
      <c r="K37" s="61"/>
      <c r="L37" s="61"/>
      <c r="M37" s="61"/>
      <c r="N37" s="62"/>
      <c r="O37" s="63"/>
      <c r="P37" s="64"/>
      <c r="Q37" s="65"/>
      <c r="R37" s="66"/>
      <c r="S37" s="67"/>
      <c r="T37" s="68"/>
      <c r="U37" s="69"/>
      <c r="V37" s="70"/>
      <c r="W37" s="560"/>
      <c r="X37" s="561"/>
      <c r="Y37" s="562"/>
      <c r="Z37" s="72"/>
      <c r="AA37" s="72"/>
      <c r="AB37" s="73"/>
      <c r="AC37" s="74"/>
    </row>
    <row r="38" spans="1:29" s="78" customFormat="1" ht="15.75" thickTop="1" x14ac:dyDescent="0.25">
      <c r="A38" s="919" t="s">
        <v>576</v>
      </c>
      <c r="B38" s="919" t="str">
        <f>VLOOKUP(A38, 'Country names'!$A$5:$C$53,3,FALSE)</f>
        <v>FIN</v>
      </c>
      <c r="C38" s="1985" t="s">
        <v>67</v>
      </c>
      <c r="D38" s="79"/>
      <c r="E38" s="80"/>
      <c r="F38" s="81"/>
      <c r="G38" s="39"/>
      <c r="H38" s="40"/>
      <c r="I38" s="41"/>
      <c r="J38" s="42"/>
      <c r="K38" s="42"/>
      <c r="L38" s="42"/>
      <c r="M38" s="42"/>
      <c r="N38" s="43"/>
      <c r="O38" s="44"/>
      <c r="P38" s="45"/>
      <c r="Q38" s="46"/>
      <c r="R38" s="47"/>
      <c r="S38" s="48"/>
      <c r="T38" s="49"/>
      <c r="U38" s="50"/>
      <c r="V38" s="51"/>
      <c r="W38" s="556"/>
      <c r="X38" s="557"/>
      <c r="Y38" s="558"/>
      <c r="Z38" s="53"/>
      <c r="AA38" s="53"/>
      <c r="AB38" s="54"/>
      <c r="AC38" s="77"/>
    </row>
    <row r="39" spans="1:29" s="75" customFormat="1" ht="15.75" thickBot="1" x14ac:dyDescent="0.3">
      <c r="A39" s="919" t="s">
        <v>576</v>
      </c>
      <c r="B39" s="919" t="str">
        <f>VLOOKUP(A39, 'Country names'!$A$5:$C$53,3,FALSE)</f>
        <v>FIN</v>
      </c>
      <c r="C39" s="1984"/>
      <c r="D39" s="83"/>
      <c r="E39" s="84"/>
      <c r="F39" s="85"/>
      <c r="G39" s="58"/>
      <c r="H39" s="59"/>
      <c r="I39" s="60"/>
      <c r="J39" s="61"/>
      <c r="K39" s="61"/>
      <c r="L39" s="61"/>
      <c r="M39" s="61"/>
      <c r="N39" s="62"/>
      <c r="O39" s="63"/>
      <c r="P39" s="64"/>
      <c r="Q39" s="65"/>
      <c r="R39" s="66"/>
      <c r="S39" s="67"/>
      <c r="T39" s="68"/>
      <c r="U39" s="69"/>
      <c r="V39" s="70"/>
      <c r="W39" s="560"/>
      <c r="X39" s="561"/>
      <c r="Y39" s="562"/>
      <c r="Z39" s="72"/>
      <c r="AA39" s="72"/>
      <c r="AB39" s="73"/>
      <c r="AC39" s="74"/>
    </row>
    <row r="40" spans="1:29" s="78" customFormat="1" ht="15.75" thickTop="1" x14ac:dyDescent="0.25">
      <c r="A40" s="919" t="s">
        <v>576</v>
      </c>
      <c r="B40" s="919" t="str">
        <f>VLOOKUP(A40, 'Country names'!$A$5:$C$53,3,FALSE)</f>
        <v>FIN</v>
      </c>
      <c r="C40" s="1985" t="s">
        <v>68</v>
      </c>
      <c r="D40" s="79" t="s">
        <v>38</v>
      </c>
      <c r="E40" s="80"/>
      <c r="F40" s="81"/>
      <c r="G40" s="39"/>
      <c r="H40" s="40" t="s">
        <v>38</v>
      </c>
      <c r="I40" s="41"/>
      <c r="J40" s="42" t="s">
        <v>38</v>
      </c>
      <c r="K40" s="42" t="s">
        <v>38</v>
      </c>
      <c r="L40" s="42"/>
      <c r="M40" s="42"/>
      <c r="N40" s="43"/>
      <c r="O40" s="44">
        <v>0</v>
      </c>
      <c r="P40" s="45">
        <v>2730</v>
      </c>
      <c r="Q40" s="46"/>
      <c r="R40" s="47" t="s">
        <v>354</v>
      </c>
      <c r="S40" s="48"/>
      <c r="T40" s="49" t="s">
        <v>38</v>
      </c>
      <c r="U40" s="50" t="s">
        <v>38</v>
      </c>
      <c r="V40" s="51" t="s">
        <v>344</v>
      </c>
      <c r="W40" s="556" t="s">
        <v>355</v>
      </c>
      <c r="X40" s="557" t="s">
        <v>356</v>
      </c>
      <c r="Y40" s="558" t="s">
        <v>357</v>
      </c>
      <c r="Z40" s="53"/>
      <c r="AA40" s="53"/>
      <c r="AB40" s="54"/>
      <c r="AC40" s="77"/>
    </row>
    <row r="41" spans="1:29" s="75" customFormat="1" ht="15.75" thickBot="1" x14ac:dyDescent="0.3">
      <c r="A41" s="919" t="s">
        <v>576</v>
      </c>
      <c r="B41" s="919" t="str">
        <f>VLOOKUP(A41, 'Country names'!$A$5:$C$53,3,FALSE)</f>
        <v>FIN</v>
      </c>
      <c r="C41" s="1984"/>
      <c r="D41" s="83"/>
      <c r="E41" s="84"/>
      <c r="F41" s="85"/>
      <c r="G41" s="58"/>
      <c r="H41" s="59"/>
      <c r="I41" s="60"/>
      <c r="J41" s="61"/>
      <c r="K41" s="61"/>
      <c r="L41" s="61"/>
      <c r="M41" s="61"/>
      <c r="N41" s="62"/>
      <c r="O41" s="63"/>
      <c r="P41" s="64"/>
      <c r="Q41" s="65"/>
      <c r="R41" s="66"/>
      <c r="S41" s="67"/>
      <c r="T41" s="68"/>
      <c r="U41" s="69"/>
      <c r="V41" s="70"/>
      <c r="W41" s="560"/>
      <c r="X41" s="561"/>
      <c r="Y41" s="562"/>
      <c r="Z41" s="72"/>
      <c r="AA41" s="72"/>
      <c r="AB41" s="73"/>
      <c r="AC41" s="74"/>
    </row>
    <row r="42" spans="1:29" s="78" customFormat="1" ht="15.75" thickTop="1" x14ac:dyDescent="0.25">
      <c r="A42" s="919" t="s">
        <v>576</v>
      </c>
      <c r="B42" s="919" t="str">
        <f>VLOOKUP(A42, 'Country names'!$A$5:$C$53,3,FALSE)</f>
        <v>FIN</v>
      </c>
      <c r="C42" s="1985" t="s">
        <v>70</v>
      </c>
      <c r="D42" s="79" t="s">
        <v>38</v>
      </c>
      <c r="E42" s="80"/>
      <c r="F42" s="81"/>
      <c r="G42" s="39"/>
      <c r="H42" s="40" t="s">
        <v>38</v>
      </c>
      <c r="I42" s="41"/>
      <c r="J42" s="42"/>
      <c r="K42" s="42" t="s">
        <v>38</v>
      </c>
      <c r="L42" s="42"/>
      <c r="M42" s="42"/>
      <c r="N42" s="43"/>
      <c r="O42" s="44">
        <v>0</v>
      </c>
      <c r="P42" s="45">
        <v>0</v>
      </c>
      <c r="Q42" s="46"/>
      <c r="R42" s="47" t="s">
        <v>326</v>
      </c>
      <c r="S42" s="48"/>
      <c r="T42" s="49"/>
      <c r="U42" s="50"/>
      <c r="V42" s="51"/>
      <c r="W42" s="556"/>
      <c r="X42" s="557"/>
      <c r="Y42" s="558"/>
      <c r="Z42" s="53"/>
      <c r="AA42" s="53"/>
      <c r="AB42" s="54"/>
      <c r="AC42" s="77"/>
    </row>
    <row r="43" spans="1:29" s="75" customFormat="1" ht="15.75" thickBot="1" x14ac:dyDescent="0.3">
      <c r="A43" s="919" t="s">
        <v>576</v>
      </c>
      <c r="B43" s="919" t="str">
        <f>VLOOKUP(A43, 'Country names'!$A$5:$C$53,3,FALSE)</f>
        <v>FIN</v>
      </c>
      <c r="C43" s="1984"/>
      <c r="D43" s="56"/>
      <c r="E43" s="57"/>
      <c r="F43" s="58"/>
      <c r="G43" s="58"/>
      <c r="H43" s="59"/>
      <c r="I43" s="60"/>
      <c r="J43" s="61"/>
      <c r="K43" s="61"/>
      <c r="L43" s="61"/>
      <c r="M43" s="61"/>
      <c r="N43" s="62"/>
      <c r="O43" s="63"/>
      <c r="P43" s="64"/>
      <c r="Q43" s="65"/>
      <c r="R43" s="66"/>
      <c r="S43" s="67"/>
      <c r="T43" s="68"/>
      <c r="U43" s="69"/>
      <c r="V43" s="70"/>
      <c r="W43" s="560"/>
      <c r="X43" s="561"/>
      <c r="Y43" s="562"/>
      <c r="Z43" s="72"/>
      <c r="AA43" s="72"/>
      <c r="AB43" s="73"/>
      <c r="AC43" s="74"/>
    </row>
    <row r="44" spans="1:29" s="78" customFormat="1" ht="15.75" thickTop="1" x14ac:dyDescent="0.25">
      <c r="A44" s="919" t="s">
        <v>576</v>
      </c>
      <c r="B44" s="919" t="str">
        <f>VLOOKUP(A44, 'Country names'!$A$5:$C$53,3,FALSE)</f>
        <v>FIN</v>
      </c>
      <c r="C44" s="1985" t="s">
        <v>71</v>
      </c>
      <c r="D44" s="79" t="s">
        <v>38</v>
      </c>
      <c r="E44" s="80"/>
      <c r="F44" s="81"/>
      <c r="G44" s="39"/>
      <c r="H44" s="40" t="s">
        <v>38</v>
      </c>
      <c r="I44" s="41"/>
      <c r="J44" s="42" t="s">
        <v>38</v>
      </c>
      <c r="K44" s="42" t="s">
        <v>38</v>
      </c>
      <c r="L44" s="42"/>
      <c r="M44" s="42"/>
      <c r="N44" s="43"/>
      <c r="O44" s="44">
        <v>0</v>
      </c>
      <c r="P44" s="45">
        <v>1619</v>
      </c>
      <c r="Q44" s="46"/>
      <c r="R44" s="82" t="s">
        <v>72</v>
      </c>
      <c r="S44" s="48" t="s">
        <v>38</v>
      </c>
      <c r="T44" s="49" t="s">
        <v>38</v>
      </c>
      <c r="U44" s="50" t="s">
        <v>38</v>
      </c>
      <c r="V44" s="51" t="s">
        <v>277</v>
      </c>
      <c r="W44" s="556" t="s">
        <v>358</v>
      </c>
      <c r="X44" s="557" t="s">
        <v>359</v>
      </c>
      <c r="Y44" s="558" t="s">
        <v>360</v>
      </c>
      <c r="Z44" s="53"/>
      <c r="AA44" s="53"/>
      <c r="AB44" s="54"/>
      <c r="AC44" s="77" t="s">
        <v>361</v>
      </c>
    </row>
    <row r="45" spans="1:29" s="75" customFormat="1" ht="15.75" thickBot="1" x14ac:dyDescent="0.3">
      <c r="A45" s="919" t="s">
        <v>576</v>
      </c>
      <c r="B45" s="919" t="str">
        <f>VLOOKUP(A45, 'Country names'!$A$5:$C$53,3,FALSE)</f>
        <v>FIN</v>
      </c>
      <c r="C45" s="1984"/>
      <c r="D45" s="56"/>
      <c r="E45" s="57"/>
      <c r="F45" s="58"/>
      <c r="G45" s="58"/>
      <c r="H45" s="59"/>
      <c r="I45" s="60"/>
      <c r="J45" s="61"/>
      <c r="K45" s="61"/>
      <c r="L45" s="61"/>
      <c r="M45" s="61"/>
      <c r="N45" s="62"/>
      <c r="O45" s="63"/>
      <c r="P45" s="64"/>
      <c r="Q45" s="65"/>
      <c r="R45" s="66"/>
      <c r="S45" s="67"/>
      <c r="T45" s="68"/>
      <c r="U45" s="69"/>
      <c r="V45" s="70"/>
      <c r="W45" s="560"/>
      <c r="X45" s="561"/>
      <c r="Y45" s="562" t="s">
        <v>362</v>
      </c>
      <c r="Z45" s="72" t="s">
        <v>38</v>
      </c>
      <c r="AA45" s="72"/>
      <c r="AB45" s="73" t="s">
        <v>363</v>
      </c>
      <c r="AC45" s="74"/>
    </row>
    <row r="46" spans="1:29" s="78" customFormat="1" ht="15.75" thickTop="1" x14ac:dyDescent="0.25">
      <c r="A46" s="919" t="s">
        <v>576</v>
      </c>
      <c r="B46" s="919" t="str">
        <f>VLOOKUP(A46, 'Country names'!$A$5:$C$53,3,FALSE)</f>
        <v>FIN</v>
      </c>
      <c r="C46" s="1985" t="s">
        <v>73</v>
      </c>
      <c r="D46" s="79" t="s">
        <v>38</v>
      </c>
      <c r="E46" s="80"/>
      <c r="F46" s="81"/>
      <c r="G46" s="39"/>
      <c r="H46" s="40" t="s">
        <v>38</v>
      </c>
      <c r="I46" s="41"/>
      <c r="J46" s="42"/>
      <c r="K46" s="42" t="s">
        <v>38</v>
      </c>
      <c r="L46" s="42"/>
      <c r="M46" s="42"/>
      <c r="N46" s="43"/>
      <c r="O46" s="44">
        <v>0</v>
      </c>
      <c r="P46" s="45">
        <v>0</v>
      </c>
      <c r="Q46" s="46"/>
      <c r="R46" s="47" t="s">
        <v>326</v>
      </c>
      <c r="S46" s="48"/>
      <c r="T46" s="49"/>
      <c r="U46" s="50"/>
      <c r="V46" s="51"/>
      <c r="W46" s="556"/>
      <c r="X46" s="557"/>
      <c r="Y46" s="558"/>
      <c r="Z46" s="53"/>
      <c r="AA46" s="53"/>
      <c r="AB46" s="54"/>
      <c r="AC46" s="77"/>
    </row>
    <row r="47" spans="1:29" s="75" customFormat="1" ht="15.75" thickBot="1" x14ac:dyDescent="0.3">
      <c r="A47" s="919" t="s">
        <v>576</v>
      </c>
      <c r="B47" s="919" t="str">
        <f>VLOOKUP(A47, 'Country names'!$A$5:$C$53,3,FALSE)</f>
        <v>FIN</v>
      </c>
      <c r="C47" s="1984"/>
      <c r="D47" s="56"/>
      <c r="E47" s="57"/>
      <c r="F47" s="58"/>
      <c r="G47" s="58"/>
      <c r="H47" s="59"/>
      <c r="I47" s="60"/>
      <c r="J47" s="61"/>
      <c r="K47" s="61"/>
      <c r="L47" s="61"/>
      <c r="M47" s="61"/>
      <c r="N47" s="62"/>
      <c r="O47" s="63"/>
      <c r="P47" s="64"/>
      <c r="Q47" s="65"/>
      <c r="R47" s="66"/>
      <c r="S47" s="67"/>
      <c r="T47" s="68"/>
      <c r="U47" s="69"/>
      <c r="V47" s="70"/>
      <c r="W47" s="560"/>
      <c r="X47" s="561"/>
      <c r="Y47" s="562"/>
      <c r="Z47" s="72"/>
      <c r="AA47" s="72"/>
      <c r="AB47" s="73"/>
      <c r="AC47" s="74"/>
    </row>
    <row r="48" spans="1:29" s="78" customFormat="1" ht="15.75" thickTop="1" x14ac:dyDescent="0.25">
      <c r="A48" s="919" t="s">
        <v>576</v>
      </c>
      <c r="B48" s="919" t="str">
        <f>VLOOKUP(A48, 'Country names'!$A$5:$C$53,3,FALSE)</f>
        <v>FIN</v>
      </c>
      <c r="C48" s="1985" t="s">
        <v>74</v>
      </c>
      <c r="D48" s="79"/>
      <c r="E48" s="80"/>
      <c r="F48" s="81"/>
      <c r="G48" s="39"/>
      <c r="H48" s="40"/>
      <c r="I48" s="41"/>
      <c r="J48" s="42"/>
      <c r="K48" s="42"/>
      <c r="L48" s="42"/>
      <c r="M48" s="42"/>
      <c r="N48" s="43"/>
      <c r="O48" s="44"/>
      <c r="P48" s="45"/>
      <c r="Q48" s="46"/>
      <c r="R48" s="47"/>
      <c r="S48" s="48"/>
      <c r="T48" s="49"/>
      <c r="U48" s="50"/>
      <c r="V48" s="51"/>
      <c r="W48" s="556"/>
      <c r="X48" s="557"/>
      <c r="Y48" s="558"/>
      <c r="Z48" s="53"/>
      <c r="AA48" s="53" t="s">
        <v>364</v>
      </c>
      <c r="AB48" s="54"/>
      <c r="AC48" s="77" t="s">
        <v>365</v>
      </c>
    </row>
    <row r="49" spans="1:29" s="75" customFormat="1" ht="15.75" thickBot="1" x14ac:dyDescent="0.3">
      <c r="A49" s="919" t="s">
        <v>576</v>
      </c>
      <c r="B49" s="919" t="str">
        <f>VLOOKUP(A49, 'Country names'!$A$5:$C$53,3,FALSE)</f>
        <v>FIN</v>
      </c>
      <c r="C49" s="1984"/>
      <c r="D49" s="56"/>
      <c r="E49" s="57"/>
      <c r="F49" s="58"/>
      <c r="G49" s="58"/>
      <c r="H49" s="59"/>
      <c r="I49" s="60"/>
      <c r="J49" s="61"/>
      <c r="K49" s="61"/>
      <c r="L49" s="61"/>
      <c r="M49" s="61"/>
      <c r="N49" s="62"/>
      <c r="O49" s="63"/>
      <c r="P49" s="64"/>
      <c r="Q49" s="65"/>
      <c r="R49" s="66"/>
      <c r="S49" s="67"/>
      <c r="T49" s="68"/>
      <c r="U49" s="69"/>
      <c r="V49" s="70"/>
      <c r="W49" s="560"/>
      <c r="X49" s="561"/>
      <c r="Y49" s="562"/>
      <c r="Z49" s="72"/>
      <c r="AA49" s="72"/>
      <c r="AB49" s="73"/>
      <c r="AC49" s="74"/>
    </row>
    <row r="50" spans="1:29" s="78" customFormat="1" ht="15.75" thickTop="1" x14ac:dyDescent="0.25">
      <c r="A50" s="919" t="s">
        <v>576</v>
      </c>
      <c r="B50" s="919" t="str">
        <f>VLOOKUP(A50, 'Country names'!$A$5:$C$53,3,FALSE)</f>
        <v>FIN</v>
      </c>
      <c r="C50" s="1985" t="s">
        <v>75</v>
      </c>
      <c r="D50" s="79" t="s">
        <v>38</v>
      </c>
      <c r="E50" s="80"/>
      <c r="F50" s="81"/>
      <c r="G50" s="39"/>
      <c r="H50" s="40" t="s">
        <v>38</v>
      </c>
      <c r="I50" s="41"/>
      <c r="J50" s="42"/>
      <c r="K50" s="42"/>
      <c r="L50" s="42" t="s">
        <v>38</v>
      </c>
      <c r="M50" s="42"/>
      <c r="N50" s="43"/>
      <c r="O50" s="44">
        <v>0</v>
      </c>
      <c r="P50" s="45">
        <v>1</v>
      </c>
      <c r="Q50" s="46"/>
      <c r="R50" s="47" t="s">
        <v>76</v>
      </c>
      <c r="S50" s="48"/>
      <c r="T50" s="49" t="s">
        <v>38</v>
      </c>
      <c r="U50" s="50"/>
      <c r="V50" s="51"/>
      <c r="W50" s="556" t="s">
        <v>366</v>
      </c>
      <c r="X50" s="557"/>
      <c r="Y50" s="558"/>
      <c r="Z50" s="53"/>
      <c r="AA50" s="53" t="s">
        <v>364</v>
      </c>
      <c r="AB50" s="54"/>
      <c r="AC50" s="77"/>
    </row>
    <row r="51" spans="1:29" s="75" customFormat="1" ht="15.75" thickBot="1" x14ac:dyDescent="0.3">
      <c r="A51" s="919" t="s">
        <v>576</v>
      </c>
      <c r="B51" s="919" t="str">
        <f>VLOOKUP(A51, 'Country names'!$A$5:$C$53,3,FALSE)</f>
        <v>FIN</v>
      </c>
      <c r="C51" s="1984"/>
      <c r="D51" s="56"/>
      <c r="E51" s="57"/>
      <c r="F51" s="58"/>
      <c r="G51" s="58"/>
      <c r="H51" s="59"/>
      <c r="I51" s="60"/>
      <c r="J51" s="61"/>
      <c r="K51" s="61"/>
      <c r="L51" s="61"/>
      <c r="M51" s="61"/>
      <c r="N51" s="62"/>
      <c r="O51" s="63"/>
      <c r="P51" s="64"/>
      <c r="Q51" s="65"/>
      <c r="R51" s="66"/>
      <c r="S51" s="67"/>
      <c r="T51" s="68"/>
      <c r="U51" s="69"/>
      <c r="V51" s="70"/>
      <c r="W51" s="560"/>
      <c r="X51" s="561"/>
      <c r="Y51" s="562"/>
      <c r="Z51" s="72"/>
      <c r="AA51" s="72"/>
      <c r="AB51" s="73"/>
      <c r="AC51" s="74"/>
    </row>
    <row r="52" spans="1:29" s="78" customFormat="1" ht="15.75" thickTop="1" x14ac:dyDescent="0.25">
      <c r="A52" s="919" t="s">
        <v>576</v>
      </c>
      <c r="B52" s="919" t="str">
        <f>VLOOKUP(A52, 'Country names'!$A$5:$C$53,3,FALSE)</f>
        <v>FIN</v>
      </c>
      <c r="C52" s="1985" t="s">
        <v>77</v>
      </c>
      <c r="D52" s="79"/>
      <c r="E52" s="80"/>
      <c r="F52" s="81"/>
      <c r="G52" s="39"/>
      <c r="H52" s="40"/>
      <c r="I52" s="41"/>
      <c r="J52" s="42"/>
      <c r="K52" s="42"/>
      <c r="L52" s="42"/>
      <c r="M52" s="42"/>
      <c r="N52" s="43"/>
      <c r="O52" s="44"/>
      <c r="P52" s="45"/>
      <c r="Q52" s="46"/>
      <c r="R52" s="47"/>
      <c r="S52" s="48"/>
      <c r="T52" s="49"/>
      <c r="U52" s="50"/>
      <c r="V52" s="51"/>
      <c r="W52" s="556"/>
      <c r="X52" s="557"/>
      <c r="Y52" s="558"/>
      <c r="Z52" s="53"/>
      <c r="AA52" s="53" t="s">
        <v>364</v>
      </c>
      <c r="AB52" s="54"/>
      <c r="AC52" s="77"/>
    </row>
    <row r="53" spans="1:29" s="75" customFormat="1" ht="15.75" thickBot="1" x14ac:dyDescent="0.3">
      <c r="A53" s="919" t="s">
        <v>576</v>
      </c>
      <c r="B53" s="919" t="str">
        <f>VLOOKUP(A53, 'Country names'!$A$5:$C$53,3,FALSE)</f>
        <v>FIN</v>
      </c>
      <c r="C53" s="1984"/>
      <c r="D53" s="56"/>
      <c r="E53" s="57"/>
      <c r="F53" s="58"/>
      <c r="G53" s="58"/>
      <c r="H53" s="59"/>
      <c r="I53" s="60"/>
      <c r="J53" s="61"/>
      <c r="K53" s="61"/>
      <c r="L53" s="61"/>
      <c r="M53" s="61"/>
      <c r="N53" s="62"/>
      <c r="O53" s="63"/>
      <c r="P53" s="64"/>
      <c r="Q53" s="65"/>
      <c r="R53" s="66"/>
      <c r="S53" s="67"/>
      <c r="T53" s="68"/>
      <c r="U53" s="69"/>
      <c r="V53" s="70"/>
      <c r="W53" s="560"/>
      <c r="X53" s="561"/>
      <c r="Y53" s="562"/>
      <c r="Z53" s="72"/>
      <c r="AA53" s="72"/>
      <c r="AB53" s="73"/>
      <c r="AC53" s="74"/>
    </row>
    <row r="54" spans="1:29" s="78" customFormat="1" ht="15.75" thickTop="1" x14ac:dyDescent="0.25">
      <c r="A54" s="919" t="s">
        <v>576</v>
      </c>
      <c r="B54" s="919" t="str">
        <f>VLOOKUP(A54, 'Country names'!$A$5:$C$53,3,FALSE)</f>
        <v>FIN</v>
      </c>
      <c r="C54" s="1985" t="s">
        <v>78</v>
      </c>
      <c r="D54" s="79" t="s">
        <v>38</v>
      </c>
      <c r="E54" s="80"/>
      <c r="F54" s="81"/>
      <c r="G54" s="39"/>
      <c r="H54" s="40" t="s">
        <v>38</v>
      </c>
      <c r="I54" s="41"/>
      <c r="J54" s="42" t="s">
        <v>38</v>
      </c>
      <c r="K54" s="42" t="s">
        <v>38</v>
      </c>
      <c r="L54" s="42" t="s">
        <v>38</v>
      </c>
      <c r="M54" s="42"/>
      <c r="N54" s="43"/>
      <c r="O54" s="44">
        <v>0</v>
      </c>
      <c r="P54" s="45">
        <v>500</v>
      </c>
      <c r="Q54" s="46"/>
      <c r="R54" s="47" t="s">
        <v>79</v>
      </c>
      <c r="S54" s="48"/>
      <c r="T54" s="49" t="s">
        <v>38</v>
      </c>
      <c r="U54" s="50" t="s">
        <v>38</v>
      </c>
      <c r="V54" s="51" t="s">
        <v>344</v>
      </c>
      <c r="W54" s="556" t="s">
        <v>367</v>
      </c>
      <c r="X54" s="557" t="s">
        <v>368</v>
      </c>
      <c r="Y54" s="558" t="s">
        <v>369</v>
      </c>
      <c r="Z54" s="53"/>
      <c r="AA54" s="53"/>
      <c r="AB54" s="54"/>
      <c r="AC54" s="77"/>
    </row>
    <row r="55" spans="1:29" s="75" customFormat="1" ht="15.75" thickBot="1" x14ac:dyDescent="0.3">
      <c r="A55" s="919" t="s">
        <v>576</v>
      </c>
      <c r="B55" s="919" t="str">
        <f>VLOOKUP(A55, 'Country names'!$A$5:$C$53,3,FALSE)</f>
        <v>FIN</v>
      </c>
      <c r="C55" s="1984"/>
      <c r="D55" s="56"/>
      <c r="E55" s="57"/>
      <c r="F55" s="58"/>
      <c r="G55" s="58"/>
      <c r="H55" s="59"/>
      <c r="I55" s="60"/>
      <c r="J55" s="61"/>
      <c r="K55" s="61"/>
      <c r="L55" s="61"/>
      <c r="M55" s="61"/>
      <c r="N55" s="62"/>
      <c r="O55" s="63"/>
      <c r="P55" s="64"/>
      <c r="Q55" s="65"/>
      <c r="R55" s="66"/>
      <c r="S55" s="67"/>
      <c r="T55" s="68"/>
      <c r="U55" s="69"/>
      <c r="V55" s="70"/>
      <c r="W55" s="560"/>
      <c r="X55" s="561"/>
      <c r="Y55" s="562"/>
      <c r="Z55" s="72"/>
      <c r="AA55" s="72"/>
      <c r="AB55" s="73"/>
      <c r="AC55" s="74"/>
    </row>
    <row r="56" spans="1:29" s="78" customFormat="1" ht="15.75" thickTop="1" x14ac:dyDescent="0.25">
      <c r="A56" s="919" t="s">
        <v>576</v>
      </c>
      <c r="B56" s="919" t="str">
        <f>VLOOKUP(A56, 'Country names'!$A$5:$C$53,3,FALSE)</f>
        <v>FIN</v>
      </c>
      <c r="C56" s="1985" t="s">
        <v>80</v>
      </c>
      <c r="D56" s="79" t="s">
        <v>38</v>
      </c>
      <c r="E56" s="80"/>
      <c r="F56" s="81"/>
      <c r="G56" s="39"/>
      <c r="H56" s="40" t="s">
        <v>38</v>
      </c>
      <c r="I56" s="41"/>
      <c r="J56" s="42"/>
      <c r="K56" s="42" t="s">
        <v>38</v>
      </c>
      <c r="L56" s="42"/>
      <c r="M56" s="42"/>
      <c r="N56" s="43"/>
      <c r="O56" s="44">
        <v>0</v>
      </c>
      <c r="P56" s="45">
        <v>0</v>
      </c>
      <c r="Q56" s="46"/>
      <c r="R56" s="47" t="s">
        <v>81</v>
      </c>
      <c r="S56" s="48"/>
      <c r="T56" s="49"/>
      <c r="U56" s="50"/>
      <c r="V56" s="51"/>
      <c r="W56" s="556"/>
      <c r="X56" s="557"/>
      <c r="Y56" s="558"/>
      <c r="Z56" s="53"/>
      <c r="AA56" s="53"/>
      <c r="AB56" s="54"/>
      <c r="AC56" s="77"/>
    </row>
    <row r="57" spans="1:29" s="75" customFormat="1" ht="15.75" thickBot="1" x14ac:dyDescent="0.3">
      <c r="A57" s="919" t="s">
        <v>576</v>
      </c>
      <c r="B57" s="919" t="str">
        <f>VLOOKUP(A57, 'Country names'!$A$5:$C$53,3,FALSE)</f>
        <v>FIN</v>
      </c>
      <c r="C57" s="1984"/>
      <c r="D57" s="56"/>
      <c r="E57" s="57"/>
      <c r="F57" s="58"/>
      <c r="G57" s="58"/>
      <c r="H57" s="59"/>
      <c r="I57" s="60"/>
      <c r="J57" s="61"/>
      <c r="K57" s="61"/>
      <c r="L57" s="61"/>
      <c r="M57" s="61"/>
      <c r="N57" s="62"/>
      <c r="O57" s="63"/>
      <c r="P57" s="64"/>
      <c r="Q57" s="65"/>
      <c r="R57" s="66"/>
      <c r="S57" s="67"/>
      <c r="T57" s="68"/>
      <c r="U57" s="69"/>
      <c r="V57" s="70"/>
      <c r="W57" s="560"/>
      <c r="X57" s="561"/>
      <c r="Y57" s="562"/>
      <c r="Z57" s="72"/>
      <c r="AA57" s="72"/>
      <c r="AB57" s="73"/>
      <c r="AC57" s="74"/>
    </row>
    <row r="58" spans="1:29" s="78" customFormat="1" ht="15.75" thickTop="1" x14ac:dyDescent="0.25">
      <c r="A58" s="919" t="s">
        <v>576</v>
      </c>
      <c r="B58" s="919" t="str">
        <f>VLOOKUP(A58, 'Country names'!$A$5:$C$53,3,FALSE)</f>
        <v>FIN</v>
      </c>
      <c r="C58" s="1985" t="s">
        <v>82</v>
      </c>
      <c r="D58" s="79" t="s">
        <v>38</v>
      </c>
      <c r="E58" s="80"/>
      <c r="F58" s="81"/>
      <c r="G58" s="39"/>
      <c r="H58" s="40" t="s">
        <v>38</v>
      </c>
      <c r="I58" s="41"/>
      <c r="J58" s="42" t="s">
        <v>38</v>
      </c>
      <c r="K58" s="42"/>
      <c r="L58" s="42"/>
      <c r="M58" s="42"/>
      <c r="N58" s="43"/>
      <c r="O58" s="44">
        <v>0</v>
      </c>
      <c r="P58" s="45">
        <v>111</v>
      </c>
      <c r="Q58" s="46"/>
      <c r="R58" s="47" t="s">
        <v>83</v>
      </c>
      <c r="S58" s="48"/>
      <c r="T58" s="49"/>
      <c r="U58" s="50" t="s">
        <v>38</v>
      </c>
      <c r="V58" s="51" t="s">
        <v>344</v>
      </c>
      <c r="W58" s="556" t="s">
        <v>370</v>
      </c>
      <c r="X58" s="557" t="s">
        <v>371</v>
      </c>
      <c r="Y58" s="558" t="s">
        <v>372</v>
      </c>
      <c r="Z58" s="53"/>
      <c r="AA58" s="53" t="s">
        <v>364</v>
      </c>
      <c r="AB58" s="54"/>
      <c r="AC58" s="77"/>
    </row>
    <row r="59" spans="1:29" s="75" customFormat="1" ht="15.75" thickBot="1" x14ac:dyDescent="0.3">
      <c r="A59" s="919" t="s">
        <v>576</v>
      </c>
      <c r="B59" s="919" t="str">
        <f>VLOOKUP(A59, 'Country names'!$A$5:$C$53,3,FALSE)</f>
        <v>FIN</v>
      </c>
      <c r="C59" s="1984"/>
      <c r="D59" s="83"/>
      <c r="E59" s="84"/>
      <c r="F59" s="85"/>
      <c r="G59" s="58"/>
      <c r="H59" s="59"/>
      <c r="I59" s="60"/>
      <c r="J59" s="61"/>
      <c r="K59" s="61"/>
      <c r="L59" s="61"/>
      <c r="M59" s="61"/>
      <c r="N59" s="62"/>
      <c r="O59" s="63"/>
      <c r="P59" s="64"/>
      <c r="Q59" s="65"/>
      <c r="R59" s="66"/>
      <c r="S59" s="67"/>
      <c r="T59" s="68"/>
      <c r="U59" s="69"/>
      <c r="V59" s="70"/>
      <c r="W59" s="560"/>
      <c r="X59" s="561"/>
      <c r="Y59" s="562"/>
      <c r="Z59" s="72"/>
      <c r="AA59" s="72"/>
      <c r="AB59" s="73"/>
      <c r="AC59" s="74"/>
    </row>
    <row r="60" spans="1:29" s="78" customFormat="1" ht="15.75" thickTop="1" x14ac:dyDescent="0.25">
      <c r="A60" s="919" t="s">
        <v>576</v>
      </c>
      <c r="B60" s="919" t="str">
        <f>VLOOKUP(A60, 'Country names'!$A$5:$C$53,3,FALSE)</f>
        <v>FIN</v>
      </c>
      <c r="C60" s="1985" t="s">
        <v>84</v>
      </c>
      <c r="D60" s="79"/>
      <c r="E60" s="80"/>
      <c r="F60" s="81"/>
      <c r="G60" s="39"/>
      <c r="H60" s="40"/>
      <c r="I60" s="41"/>
      <c r="J60" s="42"/>
      <c r="K60" s="42"/>
      <c r="L60" s="42"/>
      <c r="M60" s="42"/>
      <c r="N60" s="43"/>
      <c r="O60" s="44"/>
      <c r="P60" s="45"/>
      <c r="Q60" s="46"/>
      <c r="R60" s="47"/>
      <c r="S60" s="48"/>
      <c r="T60" s="49"/>
      <c r="U60" s="50"/>
      <c r="V60" s="51"/>
      <c r="W60" s="556"/>
      <c r="X60" s="557"/>
      <c r="Y60" s="558"/>
      <c r="Z60" s="53"/>
      <c r="AA60" s="53"/>
      <c r="AB60" s="54"/>
      <c r="AC60" s="77"/>
    </row>
    <row r="61" spans="1:29" s="75" customFormat="1" ht="15.75" thickBot="1" x14ac:dyDescent="0.3">
      <c r="A61" s="919" t="s">
        <v>576</v>
      </c>
      <c r="B61" s="919" t="str">
        <f>VLOOKUP(A61, 'Country names'!$A$5:$C$53,3,FALSE)</f>
        <v>FIN</v>
      </c>
      <c r="C61" s="1984"/>
      <c r="D61" s="56"/>
      <c r="E61" s="57"/>
      <c r="F61" s="58"/>
      <c r="G61" s="58"/>
      <c r="H61" s="59"/>
      <c r="I61" s="60"/>
      <c r="J61" s="61"/>
      <c r="K61" s="61"/>
      <c r="L61" s="61"/>
      <c r="M61" s="61"/>
      <c r="N61" s="62"/>
      <c r="O61" s="63"/>
      <c r="P61" s="64"/>
      <c r="Q61" s="65"/>
      <c r="R61" s="66"/>
      <c r="S61" s="67"/>
      <c r="T61" s="68"/>
      <c r="U61" s="69"/>
      <c r="V61" s="70"/>
      <c r="W61" s="560"/>
      <c r="X61" s="561"/>
      <c r="Y61" s="562"/>
      <c r="Z61" s="72"/>
      <c r="AA61" s="72"/>
      <c r="AB61" s="73"/>
      <c r="AC61" s="74"/>
    </row>
    <row r="62" spans="1:29" s="78" customFormat="1" ht="15.75" thickTop="1" x14ac:dyDescent="0.25">
      <c r="A62" s="919" t="s">
        <v>576</v>
      </c>
      <c r="B62" s="919" t="str">
        <f>VLOOKUP(A62, 'Country names'!$A$5:$C$53,3,FALSE)</f>
        <v>FIN</v>
      </c>
      <c r="C62" s="1985" t="s">
        <v>85</v>
      </c>
      <c r="D62" s="79" t="s">
        <v>38</v>
      </c>
      <c r="E62" s="80"/>
      <c r="F62" s="81"/>
      <c r="G62" s="39"/>
      <c r="H62" s="40" t="s">
        <v>38</v>
      </c>
      <c r="I62" s="41"/>
      <c r="J62" s="42"/>
      <c r="K62" s="42" t="s">
        <v>38</v>
      </c>
      <c r="L62" s="42"/>
      <c r="M62" s="42"/>
      <c r="N62" s="43"/>
      <c r="O62" s="44">
        <v>0</v>
      </c>
      <c r="P62" s="45">
        <v>18</v>
      </c>
      <c r="Q62" s="46"/>
      <c r="R62" s="47" t="s">
        <v>86</v>
      </c>
      <c r="S62" s="48"/>
      <c r="T62" s="49" t="s">
        <v>38</v>
      </c>
      <c r="U62" s="50"/>
      <c r="V62" s="51" t="s">
        <v>275</v>
      </c>
      <c r="W62" s="556" t="s">
        <v>373</v>
      </c>
      <c r="X62" s="557" t="s">
        <v>374</v>
      </c>
      <c r="Y62" s="558"/>
      <c r="Z62" s="53"/>
      <c r="AA62" s="53" t="s">
        <v>364</v>
      </c>
      <c r="AB62" s="54"/>
      <c r="AC62" s="77"/>
    </row>
    <row r="63" spans="1:29" s="75" customFormat="1" ht="15.75" thickBot="1" x14ac:dyDescent="0.3">
      <c r="A63" s="919" t="s">
        <v>576</v>
      </c>
      <c r="B63" s="919" t="str">
        <f>VLOOKUP(A63, 'Country names'!$A$5:$C$53,3,FALSE)</f>
        <v>FIN</v>
      </c>
      <c r="C63" s="1984"/>
      <c r="D63" s="56"/>
      <c r="E63" s="57"/>
      <c r="F63" s="58"/>
      <c r="G63" s="58"/>
      <c r="H63" s="59"/>
      <c r="I63" s="60"/>
      <c r="J63" s="61"/>
      <c r="K63" s="61"/>
      <c r="L63" s="61"/>
      <c r="M63" s="61"/>
      <c r="N63" s="62"/>
      <c r="O63" s="63"/>
      <c r="P63" s="64"/>
      <c r="Q63" s="65"/>
      <c r="R63" s="66"/>
      <c r="S63" s="67"/>
      <c r="T63" s="68"/>
      <c r="U63" s="69"/>
      <c r="V63" s="70"/>
      <c r="W63" s="560"/>
      <c r="X63" s="561"/>
      <c r="Y63" s="562"/>
      <c r="Z63" s="72"/>
      <c r="AA63" s="72"/>
      <c r="AB63" s="73"/>
      <c r="AC63" s="74"/>
    </row>
    <row r="64" spans="1:29" s="78" customFormat="1" ht="15.75" thickTop="1" x14ac:dyDescent="0.25">
      <c r="A64" s="919" t="s">
        <v>576</v>
      </c>
      <c r="B64" s="919" t="str">
        <f>VLOOKUP(A64, 'Country names'!$A$5:$C$53,3,FALSE)</f>
        <v>FIN</v>
      </c>
      <c r="C64" s="1985" t="s">
        <v>87</v>
      </c>
      <c r="D64" s="79"/>
      <c r="E64" s="80"/>
      <c r="F64" s="81"/>
      <c r="G64" s="39"/>
      <c r="H64" s="40"/>
      <c r="I64" s="41"/>
      <c r="J64" s="42"/>
      <c r="K64" s="42"/>
      <c r="L64" s="42"/>
      <c r="M64" s="42"/>
      <c r="N64" s="43"/>
      <c r="O64" s="44"/>
      <c r="P64" s="45"/>
      <c r="Q64" s="46"/>
      <c r="R64" s="47"/>
      <c r="S64" s="48"/>
      <c r="T64" s="49"/>
      <c r="U64" s="50"/>
      <c r="V64" s="51"/>
      <c r="W64" s="556"/>
      <c r="X64" s="557"/>
      <c r="Y64" s="558"/>
      <c r="Z64" s="53"/>
      <c r="AA64" s="53" t="s">
        <v>364</v>
      </c>
      <c r="AB64" s="54"/>
      <c r="AC64" s="77"/>
    </row>
    <row r="65" spans="1:29" s="75" customFormat="1" ht="15.75" thickBot="1" x14ac:dyDescent="0.3">
      <c r="A65" s="919" t="s">
        <v>576</v>
      </c>
      <c r="B65" s="919" t="str">
        <f>VLOOKUP(A65, 'Country names'!$A$5:$C$53,3,FALSE)</f>
        <v>FIN</v>
      </c>
      <c r="C65" s="1984"/>
      <c r="D65" s="56"/>
      <c r="E65" s="57"/>
      <c r="F65" s="58"/>
      <c r="G65" s="58"/>
      <c r="H65" s="59"/>
      <c r="I65" s="60"/>
      <c r="J65" s="61"/>
      <c r="K65" s="61"/>
      <c r="L65" s="61"/>
      <c r="M65" s="61"/>
      <c r="N65" s="62"/>
      <c r="O65" s="63"/>
      <c r="P65" s="64"/>
      <c r="Q65" s="65"/>
      <c r="R65" s="66"/>
      <c r="S65" s="67"/>
      <c r="T65" s="68"/>
      <c r="U65" s="69"/>
      <c r="V65" s="70"/>
      <c r="W65" s="560"/>
      <c r="X65" s="561"/>
      <c r="Y65" s="562"/>
      <c r="Z65" s="72"/>
      <c r="AA65" s="72"/>
      <c r="AB65" s="73"/>
      <c r="AC65" s="74"/>
    </row>
    <row r="66" spans="1:29" s="78" customFormat="1" ht="15.75" thickTop="1" x14ac:dyDescent="0.25">
      <c r="A66" s="919" t="s">
        <v>576</v>
      </c>
      <c r="B66" s="919" t="str">
        <f>VLOOKUP(A66, 'Country names'!$A$5:$C$53,3,FALSE)</f>
        <v>FIN</v>
      </c>
      <c r="C66" s="1985" t="s">
        <v>88</v>
      </c>
      <c r="D66" s="79" t="s">
        <v>38</v>
      </c>
      <c r="E66" s="80"/>
      <c r="F66" s="81"/>
      <c r="G66" s="39"/>
      <c r="H66" s="40" t="s">
        <v>38</v>
      </c>
      <c r="I66" s="41"/>
      <c r="J66" s="42"/>
      <c r="K66" s="42"/>
      <c r="L66" s="42"/>
      <c r="M66" s="42"/>
      <c r="N66" s="43"/>
      <c r="O66" s="44">
        <v>0</v>
      </c>
      <c r="P66" s="45">
        <v>0</v>
      </c>
      <c r="Q66" s="46"/>
      <c r="R66" s="47" t="s">
        <v>89</v>
      </c>
      <c r="S66" s="48"/>
      <c r="T66" s="49"/>
      <c r="U66" s="50"/>
      <c r="V66" s="51"/>
      <c r="W66" s="556"/>
      <c r="X66" s="557"/>
      <c r="Y66" s="558"/>
      <c r="Z66" s="53"/>
      <c r="AA66" s="53" t="s">
        <v>364</v>
      </c>
      <c r="AB66" s="54"/>
      <c r="AC66" s="77"/>
    </row>
    <row r="67" spans="1:29" s="75" customFormat="1" ht="15.75" thickBot="1" x14ac:dyDescent="0.3">
      <c r="A67" s="919" t="s">
        <v>576</v>
      </c>
      <c r="B67" s="919" t="str">
        <f>VLOOKUP(A67, 'Country names'!$A$5:$C$53,3,FALSE)</f>
        <v>FIN</v>
      </c>
      <c r="C67" s="1984"/>
      <c r="D67" s="56"/>
      <c r="E67" s="57"/>
      <c r="F67" s="58"/>
      <c r="G67" s="58"/>
      <c r="H67" s="59"/>
      <c r="I67" s="60"/>
      <c r="J67" s="61"/>
      <c r="K67" s="61"/>
      <c r="L67" s="61"/>
      <c r="M67" s="61"/>
      <c r="N67" s="62"/>
      <c r="O67" s="63"/>
      <c r="P67" s="64"/>
      <c r="Q67" s="65"/>
      <c r="R67" s="66"/>
      <c r="S67" s="67"/>
      <c r="T67" s="68"/>
      <c r="U67" s="69"/>
      <c r="V67" s="70"/>
      <c r="W67" s="560"/>
      <c r="X67" s="561"/>
      <c r="Y67" s="562"/>
      <c r="Z67" s="72"/>
      <c r="AA67" s="72"/>
      <c r="AB67" s="73"/>
      <c r="AC67" s="74"/>
    </row>
    <row r="68" spans="1:29" s="78" customFormat="1" ht="15.75" thickTop="1" x14ac:dyDescent="0.25">
      <c r="A68" s="919" t="s">
        <v>576</v>
      </c>
      <c r="B68" s="919" t="str">
        <f>VLOOKUP(A68, 'Country names'!$A$5:$C$53,3,FALSE)</f>
        <v>FIN</v>
      </c>
      <c r="C68" s="1985" t="s">
        <v>90</v>
      </c>
      <c r="D68" s="79" t="s">
        <v>38</v>
      </c>
      <c r="E68" s="80"/>
      <c r="F68" s="81"/>
      <c r="G68" s="39"/>
      <c r="H68" s="40" t="s">
        <v>38</v>
      </c>
      <c r="I68" s="41"/>
      <c r="J68" s="42"/>
      <c r="K68" s="42"/>
      <c r="L68" s="42"/>
      <c r="M68" s="42"/>
      <c r="N68" s="43"/>
      <c r="O68" s="44">
        <v>0</v>
      </c>
      <c r="P68" s="45">
        <v>0</v>
      </c>
      <c r="Q68" s="46"/>
      <c r="R68" s="47" t="s">
        <v>92</v>
      </c>
      <c r="S68" s="48"/>
      <c r="T68" s="49"/>
      <c r="U68" s="50"/>
      <c r="V68" s="51"/>
      <c r="W68" s="556"/>
      <c r="X68" s="557"/>
      <c r="Y68" s="558"/>
      <c r="Z68" s="53"/>
      <c r="AA68" s="53" t="s">
        <v>364</v>
      </c>
      <c r="AB68" s="54"/>
      <c r="AC68" s="77"/>
    </row>
    <row r="69" spans="1:29" s="75" customFormat="1" ht="15.75" thickBot="1" x14ac:dyDescent="0.3">
      <c r="A69" s="919" t="s">
        <v>576</v>
      </c>
      <c r="B69" s="919" t="str">
        <f>VLOOKUP(A69, 'Country names'!$A$5:$C$53,3,FALSE)</f>
        <v>FIN</v>
      </c>
      <c r="C69" s="1984"/>
      <c r="D69" s="56"/>
      <c r="E69" s="57"/>
      <c r="F69" s="58"/>
      <c r="G69" s="58"/>
      <c r="H69" s="59"/>
      <c r="I69" s="60"/>
      <c r="J69" s="61"/>
      <c r="K69" s="61"/>
      <c r="L69" s="61"/>
      <c r="M69" s="61"/>
      <c r="N69" s="62"/>
      <c r="O69" s="63"/>
      <c r="P69" s="64"/>
      <c r="Q69" s="65"/>
      <c r="R69" s="66"/>
      <c r="S69" s="67"/>
      <c r="T69" s="68"/>
      <c r="U69" s="69"/>
      <c r="V69" s="70"/>
      <c r="W69" s="560"/>
      <c r="X69" s="561"/>
      <c r="Y69" s="562"/>
      <c r="Z69" s="72"/>
      <c r="AA69" s="72"/>
      <c r="AB69" s="73"/>
      <c r="AC69" s="74"/>
    </row>
    <row r="70" spans="1:29" s="78" customFormat="1" ht="15.75" thickTop="1" x14ac:dyDescent="0.25">
      <c r="A70" s="919" t="s">
        <v>576</v>
      </c>
      <c r="B70" s="919" t="str">
        <f>VLOOKUP(A70, 'Country names'!$A$5:$C$53,3,FALSE)</f>
        <v>FIN</v>
      </c>
      <c r="C70" s="1985" t="s">
        <v>91</v>
      </c>
      <c r="D70" s="79" t="s">
        <v>38</v>
      </c>
      <c r="E70" s="80"/>
      <c r="F70" s="81"/>
      <c r="G70" s="39"/>
      <c r="H70" s="40" t="s">
        <v>38</v>
      </c>
      <c r="I70" s="41"/>
      <c r="J70" s="42"/>
      <c r="K70" s="42"/>
      <c r="L70" s="42"/>
      <c r="M70" s="42"/>
      <c r="N70" s="43"/>
      <c r="O70" s="44">
        <v>0</v>
      </c>
      <c r="P70" s="45">
        <v>0</v>
      </c>
      <c r="Q70" s="46"/>
      <c r="R70" s="47" t="s">
        <v>92</v>
      </c>
      <c r="S70" s="48"/>
      <c r="T70" s="49"/>
      <c r="U70" s="50"/>
      <c r="V70" s="51"/>
      <c r="W70" s="556"/>
      <c r="X70" s="557"/>
      <c r="Y70" s="558"/>
      <c r="Z70" s="53"/>
      <c r="AA70" s="53" t="s">
        <v>364</v>
      </c>
      <c r="AB70" s="54"/>
      <c r="AC70" s="77"/>
    </row>
    <row r="71" spans="1:29" s="75" customFormat="1" ht="15.75" thickBot="1" x14ac:dyDescent="0.3">
      <c r="A71" s="919" t="s">
        <v>576</v>
      </c>
      <c r="B71" s="919" t="str">
        <f>VLOOKUP(A71, 'Country names'!$A$5:$C$53,3,FALSE)</f>
        <v>FIN</v>
      </c>
      <c r="C71" s="1984"/>
      <c r="D71" s="56"/>
      <c r="E71" s="57"/>
      <c r="F71" s="58"/>
      <c r="G71" s="58"/>
      <c r="H71" s="59"/>
      <c r="I71" s="60"/>
      <c r="J71" s="61"/>
      <c r="K71" s="61"/>
      <c r="L71" s="61"/>
      <c r="M71" s="61"/>
      <c r="N71" s="62"/>
      <c r="O71" s="63"/>
      <c r="P71" s="64"/>
      <c r="Q71" s="65"/>
      <c r="R71" s="66"/>
      <c r="S71" s="67"/>
      <c r="T71" s="68"/>
      <c r="U71" s="69"/>
      <c r="V71" s="70"/>
      <c r="W71" s="560"/>
      <c r="X71" s="561"/>
      <c r="Y71" s="562"/>
      <c r="Z71" s="72"/>
      <c r="AA71" s="72"/>
      <c r="AB71" s="73"/>
      <c r="AC71" s="74"/>
    </row>
    <row r="72" spans="1:29" s="78" customFormat="1" ht="15.75" thickTop="1" x14ac:dyDescent="0.25">
      <c r="A72" s="919" t="s">
        <v>576</v>
      </c>
      <c r="B72" s="919" t="str">
        <f>VLOOKUP(A72, 'Country names'!$A$5:$C$53,3,FALSE)</f>
        <v>FIN</v>
      </c>
      <c r="C72" s="1985" t="s">
        <v>93</v>
      </c>
      <c r="D72" s="79" t="s">
        <v>38</v>
      </c>
      <c r="E72" s="80"/>
      <c r="F72" s="81"/>
      <c r="G72" s="39"/>
      <c r="H72" s="40" t="s">
        <v>38</v>
      </c>
      <c r="I72" s="41"/>
      <c r="J72" s="42"/>
      <c r="K72" s="42"/>
      <c r="L72" s="42"/>
      <c r="M72" s="42"/>
      <c r="N72" s="43"/>
      <c r="O72" s="44">
        <v>0</v>
      </c>
      <c r="P72" s="45">
        <v>0</v>
      </c>
      <c r="Q72" s="46"/>
      <c r="R72" s="47" t="s">
        <v>375</v>
      </c>
      <c r="S72" s="48"/>
      <c r="T72" s="49"/>
      <c r="U72" s="50"/>
      <c r="V72" s="51"/>
      <c r="W72" s="556"/>
      <c r="X72" s="557"/>
      <c r="Y72" s="558"/>
      <c r="Z72" s="53"/>
      <c r="AA72" s="53" t="s">
        <v>364</v>
      </c>
      <c r="AB72" s="54"/>
      <c r="AC72" s="77"/>
    </row>
    <row r="73" spans="1:29" s="75" customFormat="1" ht="15.75" thickBot="1" x14ac:dyDescent="0.3">
      <c r="A73" s="919" t="s">
        <v>576</v>
      </c>
      <c r="B73" s="919" t="str">
        <f>VLOOKUP(A73, 'Country names'!$A$5:$C$53,3,FALSE)</f>
        <v>FIN</v>
      </c>
      <c r="C73" s="1984"/>
      <c r="D73" s="56"/>
      <c r="E73" s="57"/>
      <c r="F73" s="58"/>
      <c r="G73" s="58"/>
      <c r="H73" s="59"/>
      <c r="I73" s="60"/>
      <c r="J73" s="61"/>
      <c r="K73" s="61"/>
      <c r="L73" s="61"/>
      <c r="M73" s="61"/>
      <c r="N73" s="62"/>
      <c r="O73" s="63"/>
      <c r="P73" s="64"/>
      <c r="Q73" s="65"/>
      <c r="R73" s="66"/>
      <c r="S73" s="67"/>
      <c r="T73" s="68"/>
      <c r="U73" s="69"/>
      <c r="V73" s="70"/>
      <c r="W73" s="560"/>
      <c r="X73" s="561"/>
      <c r="Y73" s="562"/>
      <c r="Z73" s="72"/>
      <c r="AA73" s="72"/>
      <c r="AB73" s="73"/>
      <c r="AC73" s="74"/>
    </row>
    <row r="74" spans="1:29" s="78" customFormat="1" ht="15.75" thickTop="1" x14ac:dyDescent="0.25">
      <c r="A74" s="919" t="s">
        <v>576</v>
      </c>
      <c r="B74" s="919" t="str">
        <f>VLOOKUP(A74, 'Country names'!$A$5:$C$53,3,FALSE)</f>
        <v>FIN</v>
      </c>
      <c r="C74" s="1985" t="s">
        <v>94</v>
      </c>
      <c r="D74" s="79" t="s">
        <v>38</v>
      </c>
      <c r="E74" s="80"/>
      <c r="F74" s="81"/>
      <c r="G74" s="39"/>
      <c r="H74" s="40" t="s">
        <v>38</v>
      </c>
      <c r="I74" s="41"/>
      <c r="J74" s="42"/>
      <c r="K74" s="42"/>
      <c r="L74" s="42"/>
      <c r="M74" s="42"/>
      <c r="N74" s="43"/>
      <c r="O74" s="44">
        <v>0</v>
      </c>
      <c r="P74" s="45">
        <v>0</v>
      </c>
      <c r="Q74" s="46"/>
      <c r="R74" s="47" t="s">
        <v>376</v>
      </c>
      <c r="S74" s="48"/>
      <c r="T74" s="49"/>
      <c r="U74" s="50"/>
      <c r="V74" s="51"/>
      <c r="W74" s="556"/>
      <c r="X74" s="557"/>
      <c r="Y74" s="558"/>
      <c r="Z74" s="53"/>
      <c r="AA74" s="53" t="s">
        <v>364</v>
      </c>
      <c r="AB74" s="54"/>
      <c r="AC74" s="77"/>
    </row>
    <row r="75" spans="1:29" s="75" customFormat="1" ht="15.75" thickBot="1" x14ac:dyDescent="0.3">
      <c r="A75" s="919" t="s">
        <v>576</v>
      </c>
      <c r="B75" s="919" t="str">
        <f>VLOOKUP(A75, 'Country names'!$A$5:$C$53,3,FALSE)</f>
        <v>FIN</v>
      </c>
      <c r="C75" s="1984"/>
      <c r="D75" s="56"/>
      <c r="E75" s="57"/>
      <c r="F75" s="58"/>
      <c r="G75" s="58"/>
      <c r="H75" s="59"/>
      <c r="I75" s="60"/>
      <c r="J75" s="61"/>
      <c r="K75" s="61"/>
      <c r="L75" s="61"/>
      <c r="M75" s="61"/>
      <c r="N75" s="62"/>
      <c r="O75" s="63"/>
      <c r="P75" s="64"/>
      <c r="Q75" s="65"/>
      <c r="R75" s="66"/>
      <c r="S75" s="67"/>
      <c r="T75" s="68"/>
      <c r="U75" s="69"/>
      <c r="V75" s="70"/>
      <c r="W75" s="560"/>
      <c r="X75" s="561"/>
      <c r="Y75" s="562"/>
      <c r="Z75" s="72"/>
      <c r="AA75" s="72"/>
      <c r="AB75" s="73"/>
      <c r="AC75" s="74"/>
    </row>
    <row r="76" spans="1:29" s="78" customFormat="1" ht="15.75" thickTop="1" x14ac:dyDescent="0.25">
      <c r="A76" s="919" t="s">
        <v>576</v>
      </c>
      <c r="B76" s="919" t="str">
        <f>VLOOKUP(A76, 'Country names'!$A$5:$C$53,3,FALSE)</f>
        <v>FIN</v>
      </c>
      <c r="C76" s="1985" t="s">
        <v>146</v>
      </c>
      <c r="D76" s="79" t="s">
        <v>38</v>
      </c>
      <c r="E76" s="80"/>
      <c r="F76" s="81"/>
      <c r="G76" s="39"/>
      <c r="H76" s="40" t="s">
        <v>38</v>
      </c>
      <c r="I76" s="41"/>
      <c r="J76" s="42"/>
      <c r="K76" s="42"/>
      <c r="L76" s="42"/>
      <c r="M76" s="42"/>
      <c r="N76" s="43"/>
      <c r="O76" s="44">
        <v>0</v>
      </c>
      <c r="P76" s="45">
        <v>0</v>
      </c>
      <c r="Q76" s="46"/>
      <c r="R76" s="47" t="s">
        <v>377</v>
      </c>
      <c r="S76" s="48"/>
      <c r="T76" s="49"/>
      <c r="U76" s="50"/>
      <c r="V76" s="51"/>
      <c r="W76" s="556"/>
      <c r="X76" s="557"/>
      <c r="Y76" s="558"/>
      <c r="Z76" s="53"/>
      <c r="AA76" s="53"/>
      <c r="AB76" s="54"/>
      <c r="AC76" s="77"/>
    </row>
    <row r="77" spans="1:29" s="75" customFormat="1" ht="15.75" thickBot="1" x14ac:dyDescent="0.3">
      <c r="A77" s="919" t="s">
        <v>576</v>
      </c>
      <c r="B77" s="919" t="str">
        <f>VLOOKUP(A77, 'Country names'!$A$5:$C$53,3,FALSE)</f>
        <v>FIN</v>
      </c>
      <c r="C77" s="1984"/>
      <c r="D77" s="56"/>
      <c r="E77" s="57"/>
      <c r="F77" s="58"/>
      <c r="G77" s="58"/>
      <c r="H77" s="59"/>
      <c r="I77" s="60"/>
      <c r="J77" s="61"/>
      <c r="K77" s="61"/>
      <c r="L77" s="61"/>
      <c r="M77" s="61"/>
      <c r="N77" s="62"/>
      <c r="O77" s="63"/>
      <c r="P77" s="64"/>
      <c r="Q77" s="65"/>
      <c r="R77" s="66"/>
      <c r="S77" s="67"/>
      <c r="T77" s="68"/>
      <c r="U77" s="69"/>
      <c r="V77" s="70"/>
      <c r="W77" s="560"/>
      <c r="X77" s="561"/>
      <c r="Y77" s="562"/>
      <c r="Z77" s="72"/>
      <c r="AA77" s="72"/>
      <c r="AB77" s="73"/>
      <c r="AC77" s="74"/>
    </row>
    <row r="78" spans="1:29" s="78" customFormat="1" ht="15.75" thickTop="1" x14ac:dyDescent="0.25">
      <c r="A78" s="919" t="s">
        <v>576</v>
      </c>
      <c r="B78" s="919" t="str">
        <f>VLOOKUP(A78, 'Country names'!$A$5:$C$53,3,FALSE)</f>
        <v>FIN</v>
      </c>
      <c r="C78" s="1985" t="s">
        <v>97</v>
      </c>
      <c r="D78" s="79"/>
      <c r="E78" s="80" t="s">
        <v>38</v>
      </c>
      <c r="F78" s="81"/>
      <c r="G78" s="39"/>
      <c r="H78" s="40" t="s">
        <v>38</v>
      </c>
      <c r="I78" s="41"/>
      <c r="J78" s="42"/>
      <c r="K78" s="42" t="s">
        <v>38</v>
      </c>
      <c r="L78" s="42"/>
      <c r="M78" s="42"/>
      <c r="N78" s="43"/>
      <c r="O78" s="44"/>
      <c r="P78" s="45">
        <v>4</v>
      </c>
      <c r="Q78" s="46"/>
      <c r="R78" s="565" t="s">
        <v>378</v>
      </c>
      <c r="S78" s="48"/>
      <c r="T78" s="49"/>
      <c r="U78" s="50"/>
      <c r="V78" s="51"/>
      <c r="W78" s="556" t="s">
        <v>147</v>
      </c>
      <c r="X78" s="557"/>
      <c r="Y78" s="558"/>
      <c r="Z78" s="53"/>
      <c r="AA78" s="53"/>
      <c r="AB78" s="54"/>
      <c r="AC78" s="77"/>
    </row>
    <row r="79" spans="1:29" s="75" customFormat="1" ht="15.75" thickBot="1" x14ac:dyDescent="0.3">
      <c r="A79" s="919" t="s">
        <v>576</v>
      </c>
      <c r="B79" s="919" t="str">
        <f>VLOOKUP(A79, 'Country names'!$A$5:$C$53,3,FALSE)</f>
        <v>FIN</v>
      </c>
      <c r="C79" s="1984"/>
      <c r="D79" s="56"/>
      <c r="E79" s="57"/>
      <c r="F79" s="58"/>
      <c r="G79" s="58"/>
      <c r="H79" s="59"/>
      <c r="I79" s="60"/>
      <c r="J79" s="61"/>
      <c r="K79" s="61"/>
      <c r="L79" s="61"/>
      <c r="M79" s="61"/>
      <c r="N79" s="62"/>
      <c r="O79" s="63"/>
      <c r="P79" s="64"/>
      <c r="Q79" s="65"/>
      <c r="R79" s="66" t="s">
        <v>379</v>
      </c>
      <c r="S79" s="67"/>
      <c r="T79" s="68"/>
      <c r="U79" s="69"/>
      <c r="V79" s="70"/>
      <c r="W79" s="560"/>
      <c r="X79" s="561"/>
      <c r="Y79" s="562"/>
      <c r="Z79" s="72"/>
      <c r="AA79" s="72"/>
      <c r="AB79" s="73"/>
      <c r="AC79" s="74"/>
    </row>
    <row r="80" spans="1:29" s="78" customFormat="1" ht="15.75" thickTop="1" x14ac:dyDescent="0.25">
      <c r="A80" s="919" t="s">
        <v>576</v>
      </c>
      <c r="B80" s="919" t="str">
        <f>VLOOKUP(A80, 'Country names'!$A$5:$C$53,3,FALSE)</f>
        <v>FIN</v>
      </c>
      <c r="C80" s="1985" t="s">
        <v>99</v>
      </c>
      <c r="D80" s="79"/>
      <c r="E80" s="80"/>
      <c r="F80" s="81"/>
      <c r="G80" s="39"/>
      <c r="H80" s="40"/>
      <c r="I80" s="41"/>
      <c r="J80" s="42"/>
      <c r="K80" s="42"/>
      <c r="L80" s="42"/>
      <c r="M80" s="42"/>
      <c r="N80" s="43"/>
      <c r="O80" s="44"/>
      <c r="P80" s="45"/>
      <c r="Q80" s="46"/>
      <c r="R80" s="47" t="s">
        <v>98</v>
      </c>
      <c r="S80" s="48"/>
      <c r="T80" s="49"/>
      <c r="U80" s="50"/>
      <c r="V80" s="51"/>
      <c r="W80" s="556"/>
      <c r="X80" s="557"/>
      <c r="Y80" s="558"/>
      <c r="Z80" s="53"/>
      <c r="AA80" s="53"/>
      <c r="AB80" s="54"/>
      <c r="AC80" s="77"/>
    </row>
    <row r="81" spans="1:29" s="75" customFormat="1" ht="15.75" thickBot="1" x14ac:dyDescent="0.3">
      <c r="A81" s="919" t="s">
        <v>576</v>
      </c>
      <c r="B81" s="919" t="str">
        <f>VLOOKUP(A81, 'Country names'!$A$5:$C$53,3,FALSE)</f>
        <v>FIN</v>
      </c>
      <c r="C81" s="1984"/>
      <c r="D81" s="56"/>
      <c r="E81" s="57"/>
      <c r="F81" s="58"/>
      <c r="G81" s="58"/>
      <c r="H81" s="59"/>
      <c r="I81" s="60"/>
      <c r="J81" s="61"/>
      <c r="K81" s="61"/>
      <c r="L81" s="61"/>
      <c r="M81" s="61"/>
      <c r="N81" s="62"/>
      <c r="O81" s="63"/>
      <c r="P81" s="64"/>
      <c r="Q81" s="65"/>
      <c r="R81" s="66"/>
      <c r="S81" s="67"/>
      <c r="T81" s="68"/>
      <c r="U81" s="69"/>
      <c r="V81" s="70"/>
      <c r="W81" s="560"/>
      <c r="X81" s="561"/>
      <c r="Y81" s="562"/>
      <c r="Z81" s="72"/>
      <c r="AA81" s="72"/>
      <c r="AB81" s="73"/>
      <c r="AC81" s="74"/>
    </row>
    <row r="82" spans="1:29" s="78" customFormat="1" ht="15.75" thickTop="1" x14ac:dyDescent="0.25">
      <c r="A82" s="919" t="s">
        <v>576</v>
      </c>
      <c r="B82" s="919" t="str">
        <f>VLOOKUP(A82, 'Country names'!$A$5:$C$53,3,FALSE)</f>
        <v>FIN</v>
      </c>
      <c r="C82" s="1985" t="s">
        <v>100</v>
      </c>
      <c r="D82" s="79" t="s">
        <v>38</v>
      </c>
      <c r="E82" s="80"/>
      <c r="F82" s="81"/>
      <c r="G82" s="39"/>
      <c r="H82" s="40" t="s">
        <v>38</v>
      </c>
      <c r="I82" s="41"/>
      <c r="J82" s="42"/>
      <c r="K82" s="42"/>
      <c r="L82" s="42"/>
      <c r="M82" s="42"/>
      <c r="N82" s="43"/>
      <c r="O82" s="44">
        <v>0</v>
      </c>
      <c r="P82" s="45">
        <v>0</v>
      </c>
      <c r="Q82" s="46"/>
      <c r="R82" s="47" t="s">
        <v>101</v>
      </c>
      <c r="S82" s="48"/>
      <c r="T82" s="49"/>
      <c r="U82" s="50"/>
      <c r="V82" s="51"/>
      <c r="W82" s="556"/>
      <c r="X82" s="557"/>
      <c r="Y82" s="558"/>
      <c r="Z82" s="53"/>
      <c r="AA82" s="53"/>
      <c r="AB82" s="54"/>
      <c r="AC82" s="77"/>
    </row>
    <row r="83" spans="1:29" s="75" customFormat="1" ht="15.75" thickBot="1" x14ac:dyDescent="0.3">
      <c r="A83" s="919" t="s">
        <v>576</v>
      </c>
      <c r="B83" s="919" t="str">
        <f>VLOOKUP(A83, 'Country names'!$A$5:$C$53,3,FALSE)</f>
        <v>FIN</v>
      </c>
      <c r="C83" s="1984"/>
      <c r="D83" s="56"/>
      <c r="E83" s="57"/>
      <c r="F83" s="58"/>
      <c r="G83" s="58"/>
      <c r="H83" s="59"/>
      <c r="I83" s="60"/>
      <c r="J83" s="61"/>
      <c r="K83" s="61"/>
      <c r="L83" s="61"/>
      <c r="M83" s="61"/>
      <c r="N83" s="62"/>
      <c r="O83" s="63"/>
      <c r="P83" s="64"/>
      <c r="Q83" s="65"/>
      <c r="R83" s="66"/>
      <c r="S83" s="67"/>
      <c r="T83" s="68"/>
      <c r="U83" s="69"/>
      <c r="V83" s="70"/>
      <c r="W83" s="560"/>
      <c r="X83" s="561"/>
      <c r="Y83" s="562"/>
      <c r="Z83" s="72"/>
      <c r="AA83" s="72"/>
      <c r="AB83" s="73"/>
      <c r="AC83" s="74"/>
    </row>
    <row r="84" spans="1:29" s="78" customFormat="1" ht="15.75" thickTop="1" x14ac:dyDescent="0.25">
      <c r="A84" s="919" t="s">
        <v>576</v>
      </c>
      <c r="B84" s="919" t="str">
        <f>VLOOKUP(A84, 'Country names'!$A$5:$C$53,3,FALSE)</f>
        <v>FIN</v>
      </c>
      <c r="C84" s="1985" t="s">
        <v>102</v>
      </c>
      <c r="D84" s="79" t="s">
        <v>38</v>
      </c>
      <c r="E84" s="80"/>
      <c r="F84" s="81"/>
      <c r="G84" s="39"/>
      <c r="H84" s="40" t="s">
        <v>38</v>
      </c>
      <c r="I84" s="41"/>
      <c r="J84" s="42"/>
      <c r="K84" s="42" t="s">
        <v>38</v>
      </c>
      <c r="L84" s="42"/>
      <c r="M84" s="42"/>
      <c r="N84" s="43"/>
      <c r="O84" s="44">
        <v>0</v>
      </c>
      <c r="P84" s="45">
        <v>4</v>
      </c>
      <c r="Q84" s="46"/>
      <c r="R84" s="47" t="s">
        <v>103</v>
      </c>
      <c r="S84" s="48"/>
      <c r="T84" s="49"/>
      <c r="U84" s="50" t="s">
        <v>38</v>
      </c>
      <c r="V84" s="51" t="s">
        <v>344</v>
      </c>
      <c r="W84" s="556" t="s">
        <v>380</v>
      </c>
      <c r="X84" s="557" t="s">
        <v>381</v>
      </c>
      <c r="Y84" s="558"/>
      <c r="Z84" s="53"/>
      <c r="AA84" s="53" t="s">
        <v>364</v>
      </c>
      <c r="AB84" s="54"/>
      <c r="AC84" s="77"/>
    </row>
    <row r="85" spans="1:29" s="75" customFormat="1" ht="15.75" thickBot="1" x14ac:dyDescent="0.3">
      <c r="A85" s="919" t="s">
        <v>576</v>
      </c>
      <c r="B85" s="919" t="str">
        <f>VLOOKUP(A85, 'Country names'!$A$5:$C$53,3,FALSE)</f>
        <v>FIN</v>
      </c>
      <c r="C85" s="1984"/>
      <c r="D85" s="56"/>
      <c r="E85" s="57"/>
      <c r="F85" s="58"/>
      <c r="G85" s="58"/>
      <c r="H85" s="59"/>
      <c r="I85" s="60"/>
      <c r="J85" s="61"/>
      <c r="K85" s="61"/>
      <c r="L85" s="61"/>
      <c r="M85" s="61"/>
      <c r="N85" s="62"/>
      <c r="O85" s="63"/>
      <c r="P85" s="64"/>
      <c r="Q85" s="65"/>
      <c r="R85" s="66"/>
      <c r="S85" s="67"/>
      <c r="T85" s="68"/>
      <c r="U85" s="69"/>
      <c r="V85" s="70"/>
      <c r="W85" s="560"/>
      <c r="X85" s="561"/>
      <c r="Y85" s="562"/>
      <c r="Z85" s="72"/>
      <c r="AA85" s="72"/>
      <c r="AB85" s="73"/>
      <c r="AC85" s="74"/>
    </row>
    <row r="86" spans="1:29" s="78" customFormat="1" ht="15.75" thickTop="1" x14ac:dyDescent="0.25">
      <c r="A86" s="919" t="s">
        <v>576</v>
      </c>
      <c r="B86" s="919" t="str">
        <f>VLOOKUP(A86, 'Country names'!$A$5:$C$53,3,FALSE)</f>
        <v>FIN</v>
      </c>
      <c r="C86" s="1985" t="s">
        <v>104</v>
      </c>
      <c r="D86" s="79" t="s">
        <v>38</v>
      </c>
      <c r="E86" s="80"/>
      <c r="F86" s="81"/>
      <c r="G86" s="39"/>
      <c r="H86" s="40" t="s">
        <v>38</v>
      </c>
      <c r="I86" s="41"/>
      <c r="J86" s="42"/>
      <c r="K86" s="42"/>
      <c r="L86" s="42"/>
      <c r="M86" s="42"/>
      <c r="N86" s="43"/>
      <c r="O86" s="44">
        <v>0</v>
      </c>
      <c r="P86" s="45">
        <v>0</v>
      </c>
      <c r="Q86" s="46"/>
      <c r="R86" s="47" t="s">
        <v>105</v>
      </c>
      <c r="S86" s="48"/>
      <c r="T86" s="49"/>
      <c r="U86" s="50"/>
      <c r="V86" s="51"/>
      <c r="W86" s="556"/>
      <c r="X86" s="557"/>
      <c r="Y86" s="558"/>
      <c r="Z86" s="53"/>
      <c r="AA86" s="53"/>
      <c r="AB86" s="54"/>
      <c r="AC86" s="77"/>
    </row>
    <row r="87" spans="1:29" s="75" customFormat="1" ht="15.75" thickBot="1" x14ac:dyDescent="0.3">
      <c r="A87" s="919"/>
      <c r="B87" s="919"/>
      <c r="C87" s="1984"/>
      <c r="D87" s="56"/>
      <c r="E87" s="57"/>
      <c r="F87" s="58"/>
      <c r="G87" s="58"/>
      <c r="H87" s="59"/>
      <c r="I87" s="60"/>
      <c r="J87" s="61"/>
      <c r="K87" s="61"/>
      <c r="L87" s="61"/>
      <c r="M87" s="61"/>
      <c r="N87" s="62"/>
      <c r="O87" s="63"/>
      <c r="P87" s="64"/>
      <c r="Q87" s="65"/>
      <c r="R87" s="66"/>
      <c r="S87" s="67"/>
      <c r="T87" s="68"/>
      <c r="U87" s="69"/>
      <c r="V87" s="70"/>
      <c r="W87" s="560"/>
      <c r="X87" s="561"/>
      <c r="Y87" s="562"/>
      <c r="Z87" s="72"/>
      <c r="AA87" s="72"/>
      <c r="AB87" s="73"/>
      <c r="AC87" s="74"/>
    </row>
    <row r="88" spans="1:29" s="78" customFormat="1" x14ac:dyDescent="0.25">
      <c r="A88" s="919"/>
      <c r="B88" s="919"/>
      <c r="C88" s="87"/>
      <c r="D88" s="37"/>
      <c r="E88" s="38"/>
      <c r="F88" s="39"/>
      <c r="G88" s="39"/>
      <c r="H88" s="40"/>
      <c r="I88" s="41"/>
      <c r="J88" s="42"/>
      <c r="K88" s="42"/>
      <c r="L88" s="42"/>
      <c r="M88" s="42"/>
      <c r="N88" s="43"/>
      <c r="O88" s="44"/>
      <c r="P88" s="45"/>
      <c r="Q88" s="46"/>
      <c r="R88" s="47"/>
      <c r="S88" s="48"/>
      <c r="T88" s="49"/>
      <c r="U88" s="50"/>
      <c r="V88" s="51"/>
      <c r="W88" s="556"/>
      <c r="X88" s="557"/>
      <c r="Y88" s="558"/>
      <c r="Z88" s="53"/>
      <c r="AA88" s="53"/>
      <c r="AB88" s="54"/>
      <c r="AC88" s="77"/>
    </row>
    <row r="89" spans="1:29" x14ac:dyDescent="0.25">
      <c r="A89" s="919"/>
      <c r="B89" s="919"/>
      <c r="C89" s="88"/>
      <c r="D89" s="89"/>
      <c r="E89" s="90"/>
      <c r="F89" s="91"/>
      <c r="G89" s="92"/>
      <c r="H89" s="93"/>
      <c r="N89" s="96"/>
      <c r="O89" s="97"/>
      <c r="P89" s="98"/>
      <c r="Q89" s="99"/>
      <c r="R89" s="100"/>
      <c r="S89" s="101"/>
      <c r="U89" s="103"/>
      <c r="V89" s="104"/>
      <c r="X89" s="567"/>
      <c r="Y89" s="568"/>
      <c r="AB89" s="107"/>
      <c r="AC89" s="2"/>
    </row>
    <row r="90" spans="1:29" x14ac:dyDescent="0.25">
      <c r="A90" s="919"/>
      <c r="B90" s="919"/>
      <c r="C90" s="88"/>
      <c r="D90" s="108"/>
      <c r="F90" s="92"/>
      <c r="G90" s="92"/>
      <c r="H90" s="93"/>
      <c r="N90" s="96"/>
      <c r="O90" s="110"/>
      <c r="P90" s="111"/>
      <c r="Q90" s="112"/>
      <c r="R90" s="100"/>
      <c r="S90" s="113"/>
      <c r="T90" s="114"/>
      <c r="U90" s="115"/>
      <c r="V90" s="104"/>
      <c r="X90" s="567"/>
      <c r="Y90" s="568"/>
      <c r="AB90" s="107"/>
      <c r="AC90" s="2"/>
    </row>
    <row r="91" spans="1:29" x14ac:dyDescent="0.25">
      <c r="A91" s="919"/>
      <c r="B91" s="919"/>
      <c r="C91" s="88"/>
      <c r="D91" s="108"/>
      <c r="F91" s="92"/>
      <c r="G91" s="92"/>
      <c r="H91" s="93"/>
      <c r="N91" s="96"/>
      <c r="O91" s="97"/>
      <c r="P91" s="98"/>
      <c r="Q91" s="99"/>
      <c r="R91" s="100"/>
      <c r="S91" s="101"/>
      <c r="U91" s="103"/>
      <c r="V91" s="104"/>
      <c r="X91" s="567"/>
      <c r="Y91" s="568"/>
      <c r="AB91" s="107"/>
      <c r="AC91" s="2"/>
    </row>
    <row r="92" spans="1:29" x14ac:dyDescent="0.25">
      <c r="A92" s="919"/>
      <c r="B92" s="919"/>
      <c r="C92" s="88"/>
      <c r="D92" s="108"/>
      <c r="F92" s="92"/>
      <c r="G92" s="92"/>
      <c r="H92" s="93"/>
      <c r="N92" s="96"/>
      <c r="O92" s="97"/>
      <c r="P92" s="98"/>
      <c r="Q92" s="99"/>
      <c r="R92" s="100"/>
      <c r="S92" s="101"/>
      <c r="U92" s="103"/>
      <c r="V92" s="104"/>
      <c r="X92" s="567"/>
      <c r="Y92" s="568"/>
      <c r="AB92" s="107"/>
      <c r="AC92" s="2"/>
    </row>
    <row r="93" spans="1:29" x14ac:dyDescent="0.25">
      <c r="A93" s="919"/>
      <c r="B93" s="919"/>
      <c r="C93" s="88"/>
      <c r="D93" s="108"/>
      <c r="F93" s="92"/>
      <c r="G93" s="92"/>
      <c r="H93" s="93"/>
      <c r="N93" s="96"/>
      <c r="O93" s="97"/>
      <c r="P93" s="98"/>
      <c r="Q93" s="99"/>
      <c r="R93" s="100"/>
      <c r="S93" s="101"/>
      <c r="U93" s="103"/>
      <c r="V93" s="104"/>
      <c r="X93" s="567"/>
      <c r="Y93" s="568"/>
      <c r="AB93" s="107"/>
      <c r="AC93" s="2"/>
    </row>
    <row r="94" spans="1:29" x14ac:dyDescent="0.25">
      <c r="A94" s="919"/>
      <c r="B94" s="919"/>
      <c r="C94" s="88"/>
      <c r="D94" s="108"/>
      <c r="F94" s="92"/>
      <c r="G94" s="92"/>
      <c r="H94" s="93"/>
      <c r="N94" s="96"/>
      <c r="O94" s="97"/>
      <c r="P94" s="98"/>
      <c r="Q94" s="99"/>
      <c r="R94" s="100"/>
      <c r="S94" s="101"/>
      <c r="U94" s="103"/>
      <c r="V94" s="104"/>
      <c r="X94" s="567"/>
      <c r="Y94" s="568"/>
      <c r="AB94" s="107"/>
      <c r="AC94" s="2"/>
    </row>
    <row r="95" spans="1:29" x14ac:dyDescent="0.25">
      <c r="A95" s="919"/>
      <c r="B95" s="919"/>
      <c r="C95" s="88"/>
      <c r="D95" s="108"/>
      <c r="F95" s="92"/>
      <c r="G95" s="92"/>
      <c r="H95" s="93"/>
      <c r="N95" s="96"/>
      <c r="O95" s="97"/>
      <c r="P95" s="98"/>
      <c r="Q95" s="99"/>
      <c r="R95" s="100"/>
      <c r="S95" s="101"/>
      <c r="U95" s="103"/>
      <c r="V95" s="104"/>
      <c r="X95" s="567"/>
      <c r="Y95" s="568"/>
      <c r="AB95" s="107"/>
      <c r="AC95" s="2"/>
    </row>
    <row r="96" spans="1:29" x14ac:dyDescent="0.25">
      <c r="A96" s="919"/>
      <c r="B96" s="919"/>
      <c r="C96" s="88"/>
      <c r="D96" s="108"/>
      <c r="F96" s="92"/>
      <c r="G96" s="92"/>
      <c r="H96" s="93"/>
      <c r="N96" s="96"/>
      <c r="O96" s="97"/>
      <c r="P96" s="98"/>
      <c r="Q96" s="99"/>
      <c r="R96" s="100"/>
      <c r="S96" s="101"/>
      <c r="U96" s="103"/>
      <c r="V96" s="104"/>
      <c r="X96" s="567"/>
      <c r="Y96" s="568"/>
      <c r="AB96" s="107"/>
      <c r="AC96" s="2"/>
    </row>
    <row r="97" spans="1:29" x14ac:dyDescent="0.25">
      <c r="A97" s="919"/>
      <c r="B97" s="919"/>
      <c r="C97" s="88"/>
      <c r="D97" s="108"/>
      <c r="F97" s="92"/>
      <c r="G97" s="92"/>
      <c r="H97" s="93"/>
      <c r="N97" s="96"/>
      <c r="O97" s="97"/>
      <c r="P97" s="98"/>
      <c r="Q97" s="99"/>
      <c r="R97" s="100"/>
      <c r="S97" s="101"/>
      <c r="U97" s="103"/>
      <c r="V97" s="104"/>
      <c r="X97" s="567"/>
      <c r="Y97" s="568"/>
      <c r="AB97" s="107"/>
      <c r="AC97" s="2"/>
    </row>
    <row r="98" spans="1:29" x14ac:dyDescent="0.25">
      <c r="A98" s="919"/>
      <c r="B98" s="919"/>
      <c r="C98" s="88"/>
      <c r="D98" s="108"/>
      <c r="F98" s="92"/>
      <c r="G98" s="92"/>
      <c r="H98" s="93"/>
      <c r="N98" s="96"/>
      <c r="O98" s="97"/>
      <c r="P98" s="98"/>
      <c r="Q98" s="99"/>
      <c r="R98" s="100"/>
      <c r="S98" s="101"/>
      <c r="U98" s="103"/>
      <c r="V98" s="104"/>
      <c r="X98" s="567"/>
      <c r="Y98" s="568"/>
      <c r="AB98" s="107"/>
      <c r="AC98" s="2"/>
    </row>
    <row r="99" spans="1:29" x14ac:dyDescent="0.25">
      <c r="A99" s="919"/>
      <c r="B99" s="919"/>
      <c r="C99" s="88"/>
      <c r="D99" s="108"/>
      <c r="F99" s="92"/>
      <c r="G99" s="92"/>
      <c r="H99" s="93"/>
      <c r="N99" s="96"/>
      <c r="O99" s="97"/>
      <c r="P99" s="98"/>
      <c r="Q99" s="99"/>
      <c r="R99" s="100"/>
      <c r="S99" s="101"/>
      <c r="U99" s="103"/>
      <c r="V99" s="104"/>
      <c r="X99" s="567"/>
      <c r="Y99" s="568"/>
      <c r="AB99" s="107"/>
      <c r="AC99" s="2"/>
    </row>
    <row r="100" spans="1:29" x14ac:dyDescent="0.25">
      <c r="A100" s="919"/>
      <c r="B100" s="919"/>
      <c r="C100" s="88"/>
      <c r="D100" s="108"/>
      <c r="F100" s="92"/>
      <c r="G100" s="92"/>
      <c r="H100" s="93"/>
      <c r="N100" s="96"/>
      <c r="O100" s="97"/>
      <c r="P100" s="98"/>
      <c r="Q100" s="99"/>
      <c r="R100" s="100"/>
      <c r="S100" s="101"/>
      <c r="U100" s="103"/>
      <c r="V100" s="104"/>
      <c r="X100" s="567"/>
      <c r="Y100" s="568"/>
      <c r="AB100" s="107"/>
      <c r="AC100" s="2"/>
    </row>
    <row r="101" spans="1:29" x14ac:dyDescent="0.25">
      <c r="A101" s="919"/>
      <c r="B101" s="919"/>
      <c r="C101" s="88"/>
      <c r="D101" s="108"/>
      <c r="F101" s="92"/>
      <c r="G101" s="92"/>
      <c r="H101" s="93"/>
      <c r="N101" s="96"/>
      <c r="O101" s="97"/>
      <c r="P101" s="98"/>
      <c r="Q101" s="99"/>
      <c r="R101" s="100"/>
      <c r="S101" s="101"/>
      <c r="U101" s="103"/>
      <c r="V101" s="104"/>
      <c r="X101" s="567"/>
      <c r="Y101" s="568"/>
      <c r="AB101" s="107"/>
      <c r="AC101" s="2"/>
    </row>
    <row r="102" spans="1:29" x14ac:dyDescent="0.25">
      <c r="A102" s="919"/>
      <c r="B102" s="919"/>
      <c r="C102" s="88"/>
      <c r="D102" s="108"/>
      <c r="F102" s="92"/>
      <c r="G102" s="92"/>
      <c r="H102" s="93"/>
      <c r="N102" s="96"/>
      <c r="O102" s="97"/>
      <c r="P102" s="98"/>
      <c r="Q102" s="99"/>
      <c r="R102" s="100"/>
      <c r="S102" s="101"/>
      <c r="U102" s="103"/>
      <c r="V102" s="104"/>
      <c r="X102" s="567"/>
      <c r="Y102" s="568"/>
      <c r="AB102" s="107"/>
      <c r="AC102" s="2"/>
    </row>
    <row r="103" spans="1:29" x14ac:dyDescent="0.25">
      <c r="A103" s="919"/>
      <c r="B103" s="919"/>
      <c r="C103" s="88"/>
      <c r="D103" s="108"/>
      <c r="F103" s="92"/>
      <c r="G103" s="92"/>
      <c r="H103" s="93"/>
      <c r="N103" s="96"/>
      <c r="O103" s="97"/>
      <c r="P103" s="98"/>
      <c r="Q103" s="99"/>
      <c r="R103" s="100"/>
      <c r="S103" s="101"/>
      <c r="U103" s="103"/>
      <c r="V103" s="104"/>
      <c r="X103" s="567"/>
      <c r="Y103" s="568"/>
      <c r="AB103" s="107"/>
      <c r="AC103" s="2"/>
    </row>
    <row r="104" spans="1:29" x14ac:dyDescent="0.25">
      <c r="A104" s="919"/>
      <c r="B104" s="919"/>
      <c r="C104" s="88"/>
      <c r="D104" s="108"/>
      <c r="F104" s="92"/>
      <c r="G104" s="92"/>
      <c r="H104" s="93"/>
      <c r="N104" s="96"/>
      <c r="O104" s="97"/>
      <c r="P104" s="98"/>
      <c r="Q104" s="99"/>
      <c r="R104" s="100"/>
      <c r="S104" s="101"/>
      <c r="U104" s="103"/>
      <c r="V104" s="104"/>
      <c r="X104" s="567"/>
      <c r="Y104" s="568"/>
      <c r="AB104" s="107"/>
      <c r="AC104" s="2"/>
    </row>
    <row r="105" spans="1:29" x14ac:dyDescent="0.25">
      <c r="A105" s="919"/>
      <c r="B105" s="919"/>
      <c r="C105" s="88"/>
      <c r="D105" s="108"/>
      <c r="F105" s="92"/>
      <c r="G105" s="92"/>
      <c r="H105" s="93"/>
      <c r="N105" s="96"/>
      <c r="O105" s="97"/>
      <c r="P105" s="98"/>
      <c r="Q105" s="99"/>
      <c r="R105" s="100"/>
      <c r="S105" s="101"/>
      <c r="U105" s="103"/>
      <c r="V105" s="104"/>
      <c r="X105" s="567"/>
      <c r="Y105" s="568"/>
      <c r="AB105" s="107"/>
      <c r="AC105" s="2"/>
    </row>
    <row r="106" spans="1:29" x14ac:dyDescent="0.25">
      <c r="A106" s="919"/>
      <c r="B106" s="919"/>
      <c r="C106" s="88"/>
      <c r="D106" s="108"/>
      <c r="F106" s="92"/>
      <c r="G106" s="92"/>
      <c r="H106" s="93"/>
      <c r="N106" s="96"/>
      <c r="O106" s="97"/>
      <c r="P106" s="98"/>
      <c r="Q106" s="99"/>
      <c r="R106" s="100"/>
      <c r="S106" s="101"/>
      <c r="U106" s="103"/>
      <c r="V106" s="104"/>
      <c r="X106" s="567"/>
      <c r="Y106" s="568"/>
      <c r="AB106" s="107"/>
      <c r="AC106" s="2"/>
    </row>
    <row r="107" spans="1:29" x14ac:dyDescent="0.25">
      <c r="A107" s="919"/>
      <c r="B107" s="919"/>
      <c r="C107" s="88"/>
      <c r="D107" s="108"/>
      <c r="F107" s="92"/>
      <c r="G107" s="92"/>
      <c r="H107" s="93"/>
      <c r="N107" s="96"/>
      <c r="O107" s="97"/>
      <c r="P107" s="98"/>
      <c r="Q107" s="99"/>
      <c r="R107" s="100"/>
      <c r="S107" s="101"/>
      <c r="U107" s="103"/>
      <c r="V107" s="104"/>
      <c r="X107" s="567"/>
      <c r="Y107" s="568"/>
      <c r="AB107" s="107"/>
      <c r="AC107" s="2"/>
    </row>
    <row r="108" spans="1:29" x14ac:dyDescent="0.25">
      <c r="A108" s="919"/>
      <c r="B108" s="919"/>
      <c r="C108" s="88"/>
      <c r="D108" s="108"/>
      <c r="F108" s="92"/>
      <c r="G108" s="92"/>
      <c r="H108" s="93"/>
      <c r="N108" s="96"/>
      <c r="O108" s="97"/>
      <c r="P108" s="98"/>
      <c r="Q108" s="99"/>
      <c r="R108" s="100"/>
      <c r="S108" s="101"/>
      <c r="U108" s="103"/>
      <c r="V108" s="104"/>
      <c r="X108" s="567"/>
      <c r="Y108" s="568"/>
      <c r="AB108" s="107"/>
      <c r="AC108" s="2"/>
    </row>
    <row r="109" spans="1:29" x14ac:dyDescent="0.25">
      <c r="A109" s="919"/>
      <c r="B109" s="919"/>
      <c r="C109" s="88"/>
      <c r="D109" s="108"/>
      <c r="F109" s="92"/>
      <c r="G109" s="92"/>
      <c r="H109" s="93"/>
      <c r="N109" s="96"/>
      <c r="O109" s="97"/>
      <c r="P109" s="98"/>
      <c r="Q109" s="99"/>
      <c r="R109" s="100"/>
      <c r="S109" s="101"/>
      <c r="U109" s="103"/>
      <c r="V109" s="104"/>
      <c r="X109" s="567"/>
      <c r="Y109" s="568"/>
      <c r="AB109" s="107"/>
      <c r="AC109" s="2"/>
    </row>
    <row r="110" spans="1:29" x14ac:dyDescent="0.25">
      <c r="A110" s="919"/>
      <c r="B110" s="919"/>
      <c r="H110" s="41"/>
      <c r="I110" s="41"/>
      <c r="J110" s="42"/>
      <c r="K110" s="42"/>
      <c r="L110" s="42"/>
      <c r="M110" s="42"/>
      <c r="N110" s="42"/>
      <c r="Q110" s="117"/>
      <c r="S110" s="49"/>
      <c r="T110" s="49"/>
      <c r="U110" s="49"/>
      <c r="V110" s="49"/>
      <c r="W110" s="556"/>
      <c r="X110" s="556"/>
    </row>
    <row r="111" spans="1:29" x14ac:dyDescent="0.25">
      <c r="A111" s="919"/>
      <c r="B111" s="919"/>
    </row>
    <row r="112" spans="1:29" x14ac:dyDescent="0.25">
      <c r="A112" s="919"/>
      <c r="B112" s="919"/>
    </row>
    <row r="113" spans="1:2" x14ac:dyDescent="0.25">
      <c r="A113" s="919"/>
      <c r="B113" s="919"/>
    </row>
    <row r="114" spans="1:2" x14ac:dyDescent="0.25">
      <c r="A114" s="919"/>
      <c r="B114" s="919"/>
    </row>
    <row r="115" spans="1:2" x14ac:dyDescent="0.25">
      <c r="A115" s="919"/>
      <c r="B115" s="919"/>
    </row>
    <row r="116" spans="1:2" x14ac:dyDescent="0.25">
      <c r="A116" s="919"/>
      <c r="B116" s="919"/>
    </row>
    <row r="117" spans="1:2" x14ac:dyDescent="0.25">
      <c r="A117" s="919"/>
      <c r="B117" s="919"/>
    </row>
    <row r="118" spans="1:2" x14ac:dyDescent="0.25">
      <c r="A118" s="919"/>
      <c r="B118" s="919"/>
    </row>
    <row r="119" spans="1:2" x14ac:dyDescent="0.25">
      <c r="A119" s="919"/>
      <c r="B119" s="919"/>
    </row>
    <row r="120" spans="1:2" x14ac:dyDescent="0.25">
      <c r="A120" s="919"/>
      <c r="B120" s="919"/>
    </row>
    <row r="121" spans="1:2" x14ac:dyDescent="0.25">
      <c r="A121" s="919"/>
      <c r="B121" s="919"/>
    </row>
    <row r="122" spans="1:2" x14ac:dyDescent="0.25">
      <c r="A122" s="919"/>
      <c r="B122" s="919"/>
    </row>
    <row r="123" spans="1:2" x14ac:dyDescent="0.25">
      <c r="A123" s="919"/>
      <c r="B123" s="919"/>
    </row>
    <row r="124" spans="1:2" x14ac:dyDescent="0.25">
      <c r="A124" s="919"/>
      <c r="B124" s="919"/>
    </row>
    <row r="125" spans="1:2" x14ac:dyDescent="0.25">
      <c r="A125" s="919"/>
      <c r="B125" s="919"/>
    </row>
    <row r="126" spans="1:2" x14ac:dyDescent="0.25">
      <c r="A126" s="919"/>
      <c r="B126" s="919"/>
    </row>
    <row r="127" spans="1:2" x14ac:dyDescent="0.25">
      <c r="A127" s="919"/>
      <c r="B127" s="919"/>
    </row>
    <row r="128" spans="1:2" x14ac:dyDescent="0.25">
      <c r="A128" s="919"/>
      <c r="B128" s="919"/>
    </row>
    <row r="129" spans="1:2" x14ac:dyDescent="0.25">
      <c r="A129" s="919"/>
      <c r="B129" s="919"/>
    </row>
    <row r="130" spans="1:2" x14ac:dyDescent="0.25">
      <c r="A130" s="919"/>
      <c r="B130" s="919"/>
    </row>
    <row r="131" spans="1:2" x14ac:dyDescent="0.25">
      <c r="A131" s="919"/>
      <c r="B131" s="919"/>
    </row>
    <row r="132" spans="1:2" x14ac:dyDescent="0.25">
      <c r="A132" s="919"/>
      <c r="B132" s="919"/>
    </row>
    <row r="133" spans="1:2" x14ac:dyDescent="0.25">
      <c r="A133" s="919"/>
      <c r="B133" s="919"/>
    </row>
    <row r="134" spans="1:2" x14ac:dyDescent="0.25">
      <c r="A134" s="919"/>
      <c r="B134" s="919"/>
    </row>
    <row r="135" spans="1:2" x14ac:dyDescent="0.25">
      <c r="A135" s="919"/>
      <c r="B135" s="919"/>
    </row>
    <row r="136" spans="1:2" x14ac:dyDescent="0.25">
      <c r="A136" s="919"/>
      <c r="B136" s="919"/>
    </row>
    <row r="137" spans="1:2" x14ac:dyDescent="0.25">
      <c r="A137" s="919"/>
      <c r="B137" s="919"/>
    </row>
    <row r="138" spans="1:2" x14ac:dyDescent="0.25">
      <c r="A138" s="919"/>
      <c r="B138" s="919"/>
    </row>
    <row r="139" spans="1:2" x14ac:dyDescent="0.25">
      <c r="A139" s="919"/>
      <c r="B139" s="919"/>
    </row>
    <row r="140" spans="1:2" x14ac:dyDescent="0.25">
      <c r="A140" s="919"/>
      <c r="B140" s="919"/>
    </row>
    <row r="141" spans="1:2" x14ac:dyDescent="0.25">
      <c r="A141" s="919"/>
      <c r="B141" s="919"/>
    </row>
    <row r="142" spans="1:2" x14ac:dyDescent="0.25">
      <c r="A142" s="919"/>
      <c r="B142" s="919"/>
    </row>
    <row r="143" spans="1:2" x14ac:dyDescent="0.25">
      <c r="A143" s="919"/>
      <c r="B143" s="919"/>
    </row>
    <row r="144" spans="1:2" x14ac:dyDescent="0.25">
      <c r="A144" s="919"/>
      <c r="B144" s="919"/>
    </row>
    <row r="145" spans="1:2" x14ac:dyDescent="0.25">
      <c r="A145" s="919"/>
      <c r="B145" s="919"/>
    </row>
    <row r="146" spans="1:2" x14ac:dyDescent="0.25">
      <c r="A146" s="919"/>
      <c r="B146" s="919"/>
    </row>
    <row r="147" spans="1:2" x14ac:dyDescent="0.25">
      <c r="A147" s="919"/>
      <c r="B147" s="919"/>
    </row>
    <row r="148" spans="1:2" x14ac:dyDescent="0.25">
      <c r="A148" s="919"/>
      <c r="B148" s="919"/>
    </row>
    <row r="149" spans="1:2" x14ac:dyDescent="0.25">
      <c r="A149" s="919"/>
      <c r="B149" s="919"/>
    </row>
  </sheetData>
  <mergeCells count="54">
    <mergeCell ref="C86:C87"/>
    <mergeCell ref="C64:C65"/>
    <mergeCell ref="C66:C67"/>
    <mergeCell ref="C68:C69"/>
    <mergeCell ref="C70:C71"/>
    <mergeCell ref="C72:C73"/>
    <mergeCell ref="C74:C75"/>
    <mergeCell ref="C76:C77"/>
    <mergeCell ref="C78:C79"/>
    <mergeCell ref="C80:C81"/>
    <mergeCell ref="C82:C83"/>
    <mergeCell ref="C84:C85"/>
    <mergeCell ref="C62:C63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10:C11"/>
    <mergeCell ref="C12:C13"/>
    <mergeCell ref="C38:C39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14:C15"/>
    <mergeCell ref="Y1:AB1"/>
    <mergeCell ref="C4:C5"/>
    <mergeCell ref="C6:C7"/>
    <mergeCell ref="C8:C9"/>
    <mergeCell ref="C1:C3"/>
    <mergeCell ref="D1:G1"/>
    <mergeCell ref="H2:I2"/>
    <mergeCell ref="J2:K2"/>
    <mergeCell ref="S2:U2"/>
    <mergeCell ref="V2:X2"/>
    <mergeCell ref="R1:R3"/>
    <mergeCell ref="H1:I1"/>
    <mergeCell ref="J1:N1"/>
    <mergeCell ref="O1:P1"/>
    <mergeCell ref="S1:X1"/>
  </mergeCells>
  <pageMargins left="0.70866141732283472" right="0.70866141732283472" top="0.74803149606299213" bottom="0.74803149606299213" header="0.31496062992125984" footer="0.31496062992125984"/>
  <pageSetup paperSize="8" scale="69" orientation="landscape" r:id="rId1"/>
  <headerFooter alignWithMargins="0"/>
  <rowBreaks count="1" manualBreakCount="1">
    <brk id="4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AC149"/>
  <sheetViews>
    <sheetView zoomScaleNormal="100" workbookViewId="0">
      <selection activeCell="A4" sqref="A4:B44"/>
    </sheetView>
  </sheetViews>
  <sheetFormatPr defaultRowHeight="15" x14ac:dyDescent="0.25"/>
  <cols>
    <col min="1" max="2" width="9.140625" style="3"/>
    <col min="3" max="3" width="29.5703125" style="3" bestFit="1" customWidth="1"/>
    <col min="4" max="7" width="5.140625" style="109" customWidth="1"/>
    <col min="8" max="9" width="4.7109375" style="94" customWidth="1"/>
    <col min="10" max="14" width="4.7109375" style="95" customWidth="1"/>
    <col min="15" max="15" width="7.140625" style="116" customWidth="1"/>
    <col min="16" max="16" width="13.140625" style="116" customWidth="1"/>
    <col min="17" max="17" width="14.5703125" style="116" customWidth="1"/>
    <col min="18" max="18" width="38.42578125" style="118" customWidth="1"/>
    <col min="19" max="20" width="7.7109375" style="102" customWidth="1"/>
    <col min="21" max="21" width="6.5703125" style="102" customWidth="1"/>
    <col min="22" max="22" width="5.85546875" style="102" customWidth="1"/>
    <col min="23" max="23" width="5.7109375" style="102" customWidth="1"/>
    <col min="24" max="24" width="5.28515625" style="102" customWidth="1"/>
    <col min="25" max="25" width="7.5703125" style="106" customWidth="1"/>
    <col min="26" max="26" width="5.7109375" style="106" customWidth="1"/>
    <col min="27" max="27" width="6.28515625" style="106" customWidth="1"/>
    <col min="28" max="28" width="35.85546875" style="106" customWidth="1"/>
    <col min="29" max="29" width="6" style="3" customWidth="1"/>
    <col min="30" max="258" width="9.140625" style="3"/>
    <col min="259" max="259" width="29.5703125" style="3" bestFit="1" customWidth="1"/>
    <col min="260" max="263" width="5.140625" style="3" customWidth="1"/>
    <col min="264" max="270" width="4.7109375" style="3" customWidth="1"/>
    <col min="271" max="271" width="7.140625" style="3" customWidth="1"/>
    <col min="272" max="272" width="13.140625" style="3" customWidth="1"/>
    <col min="273" max="273" width="14.5703125" style="3" customWidth="1"/>
    <col min="274" max="274" width="38.42578125" style="3" customWidth="1"/>
    <col min="275" max="276" width="7.7109375" style="3" customWidth="1"/>
    <col min="277" max="277" width="6.5703125" style="3" customWidth="1"/>
    <col min="278" max="278" width="5.85546875" style="3" customWidth="1"/>
    <col min="279" max="279" width="5.7109375" style="3" customWidth="1"/>
    <col min="280" max="280" width="5.28515625" style="3" customWidth="1"/>
    <col min="281" max="281" width="7.5703125" style="3" customWidth="1"/>
    <col min="282" max="282" width="5.7109375" style="3" customWidth="1"/>
    <col min="283" max="283" width="6.28515625" style="3" customWidth="1"/>
    <col min="284" max="284" width="35.85546875" style="3" customWidth="1"/>
    <col min="285" max="285" width="6" style="3" customWidth="1"/>
    <col min="286" max="514" width="9.140625" style="3"/>
    <col min="515" max="515" width="29.5703125" style="3" bestFit="1" customWidth="1"/>
    <col min="516" max="519" width="5.140625" style="3" customWidth="1"/>
    <col min="520" max="526" width="4.7109375" style="3" customWidth="1"/>
    <col min="527" max="527" width="7.140625" style="3" customWidth="1"/>
    <col min="528" max="528" width="13.140625" style="3" customWidth="1"/>
    <col min="529" max="529" width="14.5703125" style="3" customWidth="1"/>
    <col min="530" max="530" width="38.42578125" style="3" customWidth="1"/>
    <col min="531" max="532" width="7.7109375" style="3" customWidth="1"/>
    <col min="533" max="533" width="6.5703125" style="3" customWidth="1"/>
    <col min="534" max="534" width="5.85546875" style="3" customWidth="1"/>
    <col min="535" max="535" width="5.7109375" style="3" customWidth="1"/>
    <col min="536" max="536" width="5.28515625" style="3" customWidth="1"/>
    <col min="537" max="537" width="7.5703125" style="3" customWidth="1"/>
    <col min="538" max="538" width="5.7109375" style="3" customWidth="1"/>
    <col min="539" max="539" width="6.28515625" style="3" customWidth="1"/>
    <col min="540" max="540" width="35.85546875" style="3" customWidth="1"/>
    <col min="541" max="541" width="6" style="3" customWidth="1"/>
    <col min="542" max="770" width="9.140625" style="3"/>
    <col min="771" max="771" width="29.5703125" style="3" bestFit="1" customWidth="1"/>
    <col min="772" max="775" width="5.140625" style="3" customWidth="1"/>
    <col min="776" max="782" width="4.7109375" style="3" customWidth="1"/>
    <col min="783" max="783" width="7.140625" style="3" customWidth="1"/>
    <col min="784" max="784" width="13.140625" style="3" customWidth="1"/>
    <col min="785" max="785" width="14.5703125" style="3" customWidth="1"/>
    <col min="786" max="786" width="38.42578125" style="3" customWidth="1"/>
    <col min="787" max="788" width="7.7109375" style="3" customWidth="1"/>
    <col min="789" max="789" width="6.5703125" style="3" customWidth="1"/>
    <col min="790" max="790" width="5.85546875" style="3" customWidth="1"/>
    <col min="791" max="791" width="5.7109375" style="3" customWidth="1"/>
    <col min="792" max="792" width="5.28515625" style="3" customWidth="1"/>
    <col min="793" max="793" width="7.5703125" style="3" customWidth="1"/>
    <col min="794" max="794" width="5.7109375" style="3" customWidth="1"/>
    <col min="795" max="795" width="6.28515625" style="3" customWidth="1"/>
    <col min="796" max="796" width="35.85546875" style="3" customWidth="1"/>
    <col min="797" max="797" width="6" style="3" customWidth="1"/>
    <col min="798" max="1026" width="9.140625" style="3"/>
    <col min="1027" max="1027" width="29.5703125" style="3" bestFit="1" customWidth="1"/>
    <col min="1028" max="1031" width="5.140625" style="3" customWidth="1"/>
    <col min="1032" max="1038" width="4.7109375" style="3" customWidth="1"/>
    <col min="1039" max="1039" width="7.140625" style="3" customWidth="1"/>
    <col min="1040" max="1040" width="13.140625" style="3" customWidth="1"/>
    <col min="1041" max="1041" width="14.5703125" style="3" customWidth="1"/>
    <col min="1042" max="1042" width="38.42578125" style="3" customWidth="1"/>
    <col min="1043" max="1044" width="7.7109375" style="3" customWidth="1"/>
    <col min="1045" max="1045" width="6.5703125" style="3" customWidth="1"/>
    <col min="1046" max="1046" width="5.85546875" style="3" customWidth="1"/>
    <col min="1047" max="1047" width="5.7109375" style="3" customWidth="1"/>
    <col min="1048" max="1048" width="5.28515625" style="3" customWidth="1"/>
    <col min="1049" max="1049" width="7.5703125" style="3" customWidth="1"/>
    <col min="1050" max="1050" width="5.7109375" style="3" customWidth="1"/>
    <col min="1051" max="1051" width="6.28515625" style="3" customWidth="1"/>
    <col min="1052" max="1052" width="35.85546875" style="3" customWidth="1"/>
    <col min="1053" max="1053" width="6" style="3" customWidth="1"/>
    <col min="1054" max="1282" width="9.140625" style="3"/>
    <col min="1283" max="1283" width="29.5703125" style="3" bestFit="1" customWidth="1"/>
    <col min="1284" max="1287" width="5.140625" style="3" customWidth="1"/>
    <col min="1288" max="1294" width="4.7109375" style="3" customWidth="1"/>
    <col min="1295" max="1295" width="7.140625" style="3" customWidth="1"/>
    <col min="1296" max="1296" width="13.140625" style="3" customWidth="1"/>
    <col min="1297" max="1297" width="14.5703125" style="3" customWidth="1"/>
    <col min="1298" max="1298" width="38.42578125" style="3" customWidth="1"/>
    <col min="1299" max="1300" width="7.7109375" style="3" customWidth="1"/>
    <col min="1301" max="1301" width="6.5703125" style="3" customWidth="1"/>
    <col min="1302" max="1302" width="5.85546875" style="3" customWidth="1"/>
    <col min="1303" max="1303" width="5.7109375" style="3" customWidth="1"/>
    <col min="1304" max="1304" width="5.28515625" style="3" customWidth="1"/>
    <col min="1305" max="1305" width="7.5703125" style="3" customWidth="1"/>
    <col min="1306" max="1306" width="5.7109375" style="3" customWidth="1"/>
    <col min="1307" max="1307" width="6.28515625" style="3" customWidth="1"/>
    <col min="1308" max="1308" width="35.85546875" style="3" customWidth="1"/>
    <col min="1309" max="1309" width="6" style="3" customWidth="1"/>
    <col min="1310" max="1538" width="9.140625" style="3"/>
    <col min="1539" max="1539" width="29.5703125" style="3" bestFit="1" customWidth="1"/>
    <col min="1540" max="1543" width="5.140625" style="3" customWidth="1"/>
    <col min="1544" max="1550" width="4.7109375" style="3" customWidth="1"/>
    <col min="1551" max="1551" width="7.140625" style="3" customWidth="1"/>
    <col min="1552" max="1552" width="13.140625" style="3" customWidth="1"/>
    <col min="1553" max="1553" width="14.5703125" style="3" customWidth="1"/>
    <col min="1554" max="1554" width="38.42578125" style="3" customWidth="1"/>
    <col min="1555" max="1556" width="7.7109375" style="3" customWidth="1"/>
    <col min="1557" max="1557" width="6.5703125" style="3" customWidth="1"/>
    <col min="1558" max="1558" width="5.85546875" style="3" customWidth="1"/>
    <col min="1559" max="1559" width="5.7109375" style="3" customWidth="1"/>
    <col min="1560" max="1560" width="5.28515625" style="3" customWidth="1"/>
    <col min="1561" max="1561" width="7.5703125" style="3" customWidth="1"/>
    <col min="1562" max="1562" width="5.7109375" style="3" customWidth="1"/>
    <col min="1563" max="1563" width="6.28515625" style="3" customWidth="1"/>
    <col min="1564" max="1564" width="35.85546875" style="3" customWidth="1"/>
    <col min="1565" max="1565" width="6" style="3" customWidth="1"/>
    <col min="1566" max="1794" width="9.140625" style="3"/>
    <col min="1795" max="1795" width="29.5703125" style="3" bestFit="1" customWidth="1"/>
    <col min="1796" max="1799" width="5.140625" style="3" customWidth="1"/>
    <col min="1800" max="1806" width="4.7109375" style="3" customWidth="1"/>
    <col min="1807" max="1807" width="7.140625" style="3" customWidth="1"/>
    <col min="1808" max="1808" width="13.140625" style="3" customWidth="1"/>
    <col min="1809" max="1809" width="14.5703125" style="3" customWidth="1"/>
    <col min="1810" max="1810" width="38.42578125" style="3" customWidth="1"/>
    <col min="1811" max="1812" width="7.7109375" style="3" customWidth="1"/>
    <col min="1813" max="1813" width="6.5703125" style="3" customWidth="1"/>
    <col min="1814" max="1814" width="5.85546875" style="3" customWidth="1"/>
    <col min="1815" max="1815" width="5.7109375" style="3" customWidth="1"/>
    <col min="1816" max="1816" width="5.28515625" style="3" customWidth="1"/>
    <col min="1817" max="1817" width="7.5703125" style="3" customWidth="1"/>
    <col min="1818" max="1818" width="5.7109375" style="3" customWidth="1"/>
    <col min="1819" max="1819" width="6.28515625" style="3" customWidth="1"/>
    <col min="1820" max="1820" width="35.85546875" style="3" customWidth="1"/>
    <col min="1821" max="1821" width="6" style="3" customWidth="1"/>
    <col min="1822" max="2050" width="9.140625" style="3"/>
    <col min="2051" max="2051" width="29.5703125" style="3" bestFit="1" customWidth="1"/>
    <col min="2052" max="2055" width="5.140625" style="3" customWidth="1"/>
    <col min="2056" max="2062" width="4.7109375" style="3" customWidth="1"/>
    <col min="2063" max="2063" width="7.140625" style="3" customWidth="1"/>
    <col min="2064" max="2064" width="13.140625" style="3" customWidth="1"/>
    <col min="2065" max="2065" width="14.5703125" style="3" customWidth="1"/>
    <col min="2066" max="2066" width="38.42578125" style="3" customWidth="1"/>
    <col min="2067" max="2068" width="7.7109375" style="3" customWidth="1"/>
    <col min="2069" max="2069" width="6.5703125" style="3" customWidth="1"/>
    <col min="2070" max="2070" width="5.85546875" style="3" customWidth="1"/>
    <col min="2071" max="2071" width="5.7109375" style="3" customWidth="1"/>
    <col min="2072" max="2072" width="5.28515625" style="3" customWidth="1"/>
    <col min="2073" max="2073" width="7.5703125" style="3" customWidth="1"/>
    <col min="2074" max="2074" width="5.7109375" style="3" customWidth="1"/>
    <col min="2075" max="2075" width="6.28515625" style="3" customWidth="1"/>
    <col min="2076" max="2076" width="35.85546875" style="3" customWidth="1"/>
    <col min="2077" max="2077" width="6" style="3" customWidth="1"/>
    <col min="2078" max="2306" width="9.140625" style="3"/>
    <col min="2307" max="2307" width="29.5703125" style="3" bestFit="1" customWidth="1"/>
    <col min="2308" max="2311" width="5.140625" style="3" customWidth="1"/>
    <col min="2312" max="2318" width="4.7109375" style="3" customWidth="1"/>
    <col min="2319" max="2319" width="7.140625" style="3" customWidth="1"/>
    <col min="2320" max="2320" width="13.140625" style="3" customWidth="1"/>
    <col min="2321" max="2321" width="14.5703125" style="3" customWidth="1"/>
    <col min="2322" max="2322" width="38.42578125" style="3" customWidth="1"/>
    <col min="2323" max="2324" width="7.7109375" style="3" customWidth="1"/>
    <col min="2325" max="2325" width="6.5703125" style="3" customWidth="1"/>
    <col min="2326" max="2326" width="5.85546875" style="3" customWidth="1"/>
    <col min="2327" max="2327" width="5.7109375" style="3" customWidth="1"/>
    <col min="2328" max="2328" width="5.28515625" style="3" customWidth="1"/>
    <col min="2329" max="2329" width="7.5703125" style="3" customWidth="1"/>
    <col min="2330" max="2330" width="5.7109375" style="3" customWidth="1"/>
    <col min="2331" max="2331" width="6.28515625" style="3" customWidth="1"/>
    <col min="2332" max="2332" width="35.85546875" style="3" customWidth="1"/>
    <col min="2333" max="2333" width="6" style="3" customWidth="1"/>
    <col min="2334" max="2562" width="9.140625" style="3"/>
    <col min="2563" max="2563" width="29.5703125" style="3" bestFit="1" customWidth="1"/>
    <col min="2564" max="2567" width="5.140625" style="3" customWidth="1"/>
    <col min="2568" max="2574" width="4.7109375" style="3" customWidth="1"/>
    <col min="2575" max="2575" width="7.140625" style="3" customWidth="1"/>
    <col min="2576" max="2576" width="13.140625" style="3" customWidth="1"/>
    <col min="2577" max="2577" width="14.5703125" style="3" customWidth="1"/>
    <col min="2578" max="2578" width="38.42578125" style="3" customWidth="1"/>
    <col min="2579" max="2580" width="7.7109375" style="3" customWidth="1"/>
    <col min="2581" max="2581" width="6.5703125" style="3" customWidth="1"/>
    <col min="2582" max="2582" width="5.85546875" style="3" customWidth="1"/>
    <col min="2583" max="2583" width="5.7109375" style="3" customWidth="1"/>
    <col min="2584" max="2584" width="5.28515625" style="3" customWidth="1"/>
    <col min="2585" max="2585" width="7.5703125" style="3" customWidth="1"/>
    <col min="2586" max="2586" width="5.7109375" style="3" customWidth="1"/>
    <col min="2587" max="2587" width="6.28515625" style="3" customWidth="1"/>
    <col min="2588" max="2588" width="35.85546875" style="3" customWidth="1"/>
    <col min="2589" max="2589" width="6" style="3" customWidth="1"/>
    <col min="2590" max="2818" width="9.140625" style="3"/>
    <col min="2819" max="2819" width="29.5703125" style="3" bestFit="1" customWidth="1"/>
    <col min="2820" max="2823" width="5.140625" style="3" customWidth="1"/>
    <col min="2824" max="2830" width="4.7109375" style="3" customWidth="1"/>
    <col min="2831" max="2831" width="7.140625" style="3" customWidth="1"/>
    <col min="2832" max="2832" width="13.140625" style="3" customWidth="1"/>
    <col min="2833" max="2833" width="14.5703125" style="3" customWidth="1"/>
    <col min="2834" max="2834" width="38.42578125" style="3" customWidth="1"/>
    <col min="2835" max="2836" width="7.7109375" style="3" customWidth="1"/>
    <col min="2837" max="2837" width="6.5703125" style="3" customWidth="1"/>
    <col min="2838" max="2838" width="5.85546875" style="3" customWidth="1"/>
    <col min="2839" max="2839" width="5.7109375" style="3" customWidth="1"/>
    <col min="2840" max="2840" width="5.28515625" style="3" customWidth="1"/>
    <col min="2841" max="2841" width="7.5703125" style="3" customWidth="1"/>
    <col min="2842" max="2842" width="5.7109375" style="3" customWidth="1"/>
    <col min="2843" max="2843" width="6.28515625" style="3" customWidth="1"/>
    <col min="2844" max="2844" width="35.85546875" style="3" customWidth="1"/>
    <col min="2845" max="2845" width="6" style="3" customWidth="1"/>
    <col min="2846" max="3074" width="9.140625" style="3"/>
    <col min="3075" max="3075" width="29.5703125" style="3" bestFit="1" customWidth="1"/>
    <col min="3076" max="3079" width="5.140625" style="3" customWidth="1"/>
    <col min="3080" max="3086" width="4.7109375" style="3" customWidth="1"/>
    <col min="3087" max="3087" width="7.140625" style="3" customWidth="1"/>
    <col min="3088" max="3088" width="13.140625" style="3" customWidth="1"/>
    <col min="3089" max="3089" width="14.5703125" style="3" customWidth="1"/>
    <col min="3090" max="3090" width="38.42578125" style="3" customWidth="1"/>
    <col min="3091" max="3092" width="7.7109375" style="3" customWidth="1"/>
    <col min="3093" max="3093" width="6.5703125" style="3" customWidth="1"/>
    <col min="3094" max="3094" width="5.85546875" style="3" customWidth="1"/>
    <col min="3095" max="3095" width="5.7109375" style="3" customWidth="1"/>
    <col min="3096" max="3096" width="5.28515625" style="3" customWidth="1"/>
    <col min="3097" max="3097" width="7.5703125" style="3" customWidth="1"/>
    <col min="3098" max="3098" width="5.7109375" style="3" customWidth="1"/>
    <col min="3099" max="3099" width="6.28515625" style="3" customWidth="1"/>
    <col min="3100" max="3100" width="35.85546875" style="3" customWidth="1"/>
    <col min="3101" max="3101" width="6" style="3" customWidth="1"/>
    <col min="3102" max="3330" width="9.140625" style="3"/>
    <col min="3331" max="3331" width="29.5703125" style="3" bestFit="1" customWidth="1"/>
    <col min="3332" max="3335" width="5.140625" style="3" customWidth="1"/>
    <col min="3336" max="3342" width="4.7109375" style="3" customWidth="1"/>
    <col min="3343" max="3343" width="7.140625" style="3" customWidth="1"/>
    <col min="3344" max="3344" width="13.140625" style="3" customWidth="1"/>
    <col min="3345" max="3345" width="14.5703125" style="3" customWidth="1"/>
    <col min="3346" max="3346" width="38.42578125" style="3" customWidth="1"/>
    <col min="3347" max="3348" width="7.7109375" style="3" customWidth="1"/>
    <col min="3349" max="3349" width="6.5703125" style="3" customWidth="1"/>
    <col min="3350" max="3350" width="5.85546875" style="3" customWidth="1"/>
    <col min="3351" max="3351" width="5.7109375" style="3" customWidth="1"/>
    <col min="3352" max="3352" width="5.28515625" style="3" customWidth="1"/>
    <col min="3353" max="3353" width="7.5703125" style="3" customWidth="1"/>
    <col min="3354" max="3354" width="5.7109375" style="3" customWidth="1"/>
    <col min="3355" max="3355" width="6.28515625" style="3" customWidth="1"/>
    <col min="3356" max="3356" width="35.85546875" style="3" customWidth="1"/>
    <col min="3357" max="3357" width="6" style="3" customWidth="1"/>
    <col min="3358" max="3586" width="9.140625" style="3"/>
    <col min="3587" max="3587" width="29.5703125" style="3" bestFit="1" customWidth="1"/>
    <col min="3588" max="3591" width="5.140625" style="3" customWidth="1"/>
    <col min="3592" max="3598" width="4.7109375" style="3" customWidth="1"/>
    <col min="3599" max="3599" width="7.140625" style="3" customWidth="1"/>
    <col min="3600" max="3600" width="13.140625" style="3" customWidth="1"/>
    <col min="3601" max="3601" width="14.5703125" style="3" customWidth="1"/>
    <col min="3602" max="3602" width="38.42578125" style="3" customWidth="1"/>
    <col min="3603" max="3604" width="7.7109375" style="3" customWidth="1"/>
    <col min="3605" max="3605" width="6.5703125" style="3" customWidth="1"/>
    <col min="3606" max="3606" width="5.85546875" style="3" customWidth="1"/>
    <col min="3607" max="3607" width="5.7109375" style="3" customWidth="1"/>
    <col min="3608" max="3608" width="5.28515625" style="3" customWidth="1"/>
    <col min="3609" max="3609" width="7.5703125" style="3" customWidth="1"/>
    <col min="3610" max="3610" width="5.7109375" style="3" customWidth="1"/>
    <col min="3611" max="3611" width="6.28515625" style="3" customWidth="1"/>
    <col min="3612" max="3612" width="35.85546875" style="3" customWidth="1"/>
    <col min="3613" max="3613" width="6" style="3" customWidth="1"/>
    <col min="3614" max="3842" width="9.140625" style="3"/>
    <col min="3843" max="3843" width="29.5703125" style="3" bestFit="1" customWidth="1"/>
    <col min="3844" max="3847" width="5.140625" style="3" customWidth="1"/>
    <col min="3848" max="3854" width="4.7109375" style="3" customWidth="1"/>
    <col min="3855" max="3855" width="7.140625" style="3" customWidth="1"/>
    <col min="3856" max="3856" width="13.140625" style="3" customWidth="1"/>
    <col min="3857" max="3857" width="14.5703125" style="3" customWidth="1"/>
    <col min="3858" max="3858" width="38.42578125" style="3" customWidth="1"/>
    <col min="3859" max="3860" width="7.7109375" style="3" customWidth="1"/>
    <col min="3861" max="3861" width="6.5703125" style="3" customWidth="1"/>
    <col min="3862" max="3862" width="5.85546875" style="3" customWidth="1"/>
    <col min="3863" max="3863" width="5.7109375" style="3" customWidth="1"/>
    <col min="3864" max="3864" width="5.28515625" style="3" customWidth="1"/>
    <col min="3865" max="3865" width="7.5703125" style="3" customWidth="1"/>
    <col min="3866" max="3866" width="5.7109375" style="3" customWidth="1"/>
    <col min="3867" max="3867" width="6.28515625" style="3" customWidth="1"/>
    <col min="3868" max="3868" width="35.85546875" style="3" customWidth="1"/>
    <col min="3869" max="3869" width="6" style="3" customWidth="1"/>
    <col min="3870" max="4098" width="9.140625" style="3"/>
    <col min="4099" max="4099" width="29.5703125" style="3" bestFit="1" customWidth="1"/>
    <col min="4100" max="4103" width="5.140625" style="3" customWidth="1"/>
    <col min="4104" max="4110" width="4.7109375" style="3" customWidth="1"/>
    <col min="4111" max="4111" width="7.140625" style="3" customWidth="1"/>
    <col min="4112" max="4112" width="13.140625" style="3" customWidth="1"/>
    <col min="4113" max="4113" width="14.5703125" style="3" customWidth="1"/>
    <col min="4114" max="4114" width="38.42578125" style="3" customWidth="1"/>
    <col min="4115" max="4116" width="7.7109375" style="3" customWidth="1"/>
    <col min="4117" max="4117" width="6.5703125" style="3" customWidth="1"/>
    <col min="4118" max="4118" width="5.85546875" style="3" customWidth="1"/>
    <col min="4119" max="4119" width="5.7109375" style="3" customWidth="1"/>
    <col min="4120" max="4120" width="5.28515625" style="3" customWidth="1"/>
    <col min="4121" max="4121" width="7.5703125" style="3" customWidth="1"/>
    <col min="4122" max="4122" width="5.7109375" style="3" customWidth="1"/>
    <col min="4123" max="4123" width="6.28515625" style="3" customWidth="1"/>
    <col min="4124" max="4124" width="35.85546875" style="3" customWidth="1"/>
    <col min="4125" max="4125" width="6" style="3" customWidth="1"/>
    <col min="4126" max="4354" width="9.140625" style="3"/>
    <col min="4355" max="4355" width="29.5703125" style="3" bestFit="1" customWidth="1"/>
    <col min="4356" max="4359" width="5.140625" style="3" customWidth="1"/>
    <col min="4360" max="4366" width="4.7109375" style="3" customWidth="1"/>
    <col min="4367" max="4367" width="7.140625" style="3" customWidth="1"/>
    <col min="4368" max="4368" width="13.140625" style="3" customWidth="1"/>
    <col min="4369" max="4369" width="14.5703125" style="3" customWidth="1"/>
    <col min="4370" max="4370" width="38.42578125" style="3" customWidth="1"/>
    <col min="4371" max="4372" width="7.7109375" style="3" customWidth="1"/>
    <col min="4373" max="4373" width="6.5703125" style="3" customWidth="1"/>
    <col min="4374" max="4374" width="5.85546875" style="3" customWidth="1"/>
    <col min="4375" max="4375" width="5.7109375" style="3" customWidth="1"/>
    <col min="4376" max="4376" width="5.28515625" style="3" customWidth="1"/>
    <col min="4377" max="4377" width="7.5703125" style="3" customWidth="1"/>
    <col min="4378" max="4378" width="5.7109375" style="3" customWidth="1"/>
    <col min="4379" max="4379" width="6.28515625" style="3" customWidth="1"/>
    <col min="4380" max="4380" width="35.85546875" style="3" customWidth="1"/>
    <col min="4381" max="4381" width="6" style="3" customWidth="1"/>
    <col min="4382" max="4610" width="9.140625" style="3"/>
    <col min="4611" max="4611" width="29.5703125" style="3" bestFit="1" customWidth="1"/>
    <col min="4612" max="4615" width="5.140625" style="3" customWidth="1"/>
    <col min="4616" max="4622" width="4.7109375" style="3" customWidth="1"/>
    <col min="4623" max="4623" width="7.140625" style="3" customWidth="1"/>
    <col min="4624" max="4624" width="13.140625" style="3" customWidth="1"/>
    <col min="4625" max="4625" width="14.5703125" style="3" customWidth="1"/>
    <col min="4626" max="4626" width="38.42578125" style="3" customWidth="1"/>
    <col min="4627" max="4628" width="7.7109375" style="3" customWidth="1"/>
    <col min="4629" max="4629" width="6.5703125" style="3" customWidth="1"/>
    <col min="4630" max="4630" width="5.85546875" style="3" customWidth="1"/>
    <col min="4631" max="4631" width="5.7109375" style="3" customWidth="1"/>
    <col min="4632" max="4632" width="5.28515625" style="3" customWidth="1"/>
    <col min="4633" max="4633" width="7.5703125" style="3" customWidth="1"/>
    <col min="4634" max="4634" width="5.7109375" style="3" customWidth="1"/>
    <col min="4635" max="4635" width="6.28515625" style="3" customWidth="1"/>
    <col min="4636" max="4636" width="35.85546875" style="3" customWidth="1"/>
    <col min="4637" max="4637" width="6" style="3" customWidth="1"/>
    <col min="4638" max="4866" width="9.140625" style="3"/>
    <col min="4867" max="4867" width="29.5703125" style="3" bestFit="1" customWidth="1"/>
    <col min="4868" max="4871" width="5.140625" style="3" customWidth="1"/>
    <col min="4872" max="4878" width="4.7109375" style="3" customWidth="1"/>
    <col min="4879" max="4879" width="7.140625" style="3" customWidth="1"/>
    <col min="4880" max="4880" width="13.140625" style="3" customWidth="1"/>
    <col min="4881" max="4881" width="14.5703125" style="3" customWidth="1"/>
    <col min="4882" max="4882" width="38.42578125" style="3" customWidth="1"/>
    <col min="4883" max="4884" width="7.7109375" style="3" customWidth="1"/>
    <col min="4885" max="4885" width="6.5703125" style="3" customWidth="1"/>
    <col min="4886" max="4886" width="5.85546875" style="3" customWidth="1"/>
    <col min="4887" max="4887" width="5.7109375" style="3" customWidth="1"/>
    <col min="4888" max="4888" width="5.28515625" style="3" customWidth="1"/>
    <col min="4889" max="4889" width="7.5703125" style="3" customWidth="1"/>
    <col min="4890" max="4890" width="5.7109375" style="3" customWidth="1"/>
    <col min="4891" max="4891" width="6.28515625" style="3" customWidth="1"/>
    <col min="4892" max="4892" width="35.85546875" style="3" customWidth="1"/>
    <col min="4893" max="4893" width="6" style="3" customWidth="1"/>
    <col min="4894" max="5122" width="9.140625" style="3"/>
    <col min="5123" max="5123" width="29.5703125" style="3" bestFit="1" customWidth="1"/>
    <col min="5124" max="5127" width="5.140625" style="3" customWidth="1"/>
    <col min="5128" max="5134" width="4.7109375" style="3" customWidth="1"/>
    <col min="5135" max="5135" width="7.140625" style="3" customWidth="1"/>
    <col min="5136" max="5136" width="13.140625" style="3" customWidth="1"/>
    <col min="5137" max="5137" width="14.5703125" style="3" customWidth="1"/>
    <col min="5138" max="5138" width="38.42578125" style="3" customWidth="1"/>
    <col min="5139" max="5140" width="7.7109375" style="3" customWidth="1"/>
    <col min="5141" max="5141" width="6.5703125" style="3" customWidth="1"/>
    <col min="5142" max="5142" width="5.85546875" style="3" customWidth="1"/>
    <col min="5143" max="5143" width="5.7109375" style="3" customWidth="1"/>
    <col min="5144" max="5144" width="5.28515625" style="3" customWidth="1"/>
    <col min="5145" max="5145" width="7.5703125" style="3" customWidth="1"/>
    <col min="5146" max="5146" width="5.7109375" style="3" customWidth="1"/>
    <col min="5147" max="5147" width="6.28515625" style="3" customWidth="1"/>
    <col min="5148" max="5148" width="35.85546875" style="3" customWidth="1"/>
    <col min="5149" max="5149" width="6" style="3" customWidth="1"/>
    <col min="5150" max="5378" width="9.140625" style="3"/>
    <col min="5379" max="5379" width="29.5703125" style="3" bestFit="1" customWidth="1"/>
    <col min="5380" max="5383" width="5.140625" style="3" customWidth="1"/>
    <col min="5384" max="5390" width="4.7109375" style="3" customWidth="1"/>
    <col min="5391" max="5391" width="7.140625" style="3" customWidth="1"/>
    <col min="5392" max="5392" width="13.140625" style="3" customWidth="1"/>
    <col min="5393" max="5393" width="14.5703125" style="3" customWidth="1"/>
    <col min="5394" max="5394" width="38.42578125" style="3" customWidth="1"/>
    <col min="5395" max="5396" width="7.7109375" style="3" customWidth="1"/>
    <col min="5397" max="5397" width="6.5703125" style="3" customWidth="1"/>
    <col min="5398" max="5398" width="5.85546875" style="3" customWidth="1"/>
    <col min="5399" max="5399" width="5.7109375" style="3" customWidth="1"/>
    <col min="5400" max="5400" width="5.28515625" style="3" customWidth="1"/>
    <col min="5401" max="5401" width="7.5703125" style="3" customWidth="1"/>
    <col min="5402" max="5402" width="5.7109375" style="3" customWidth="1"/>
    <col min="5403" max="5403" width="6.28515625" style="3" customWidth="1"/>
    <col min="5404" max="5404" width="35.85546875" style="3" customWidth="1"/>
    <col min="5405" max="5405" width="6" style="3" customWidth="1"/>
    <col min="5406" max="5634" width="9.140625" style="3"/>
    <col min="5635" max="5635" width="29.5703125" style="3" bestFit="1" customWidth="1"/>
    <col min="5636" max="5639" width="5.140625" style="3" customWidth="1"/>
    <col min="5640" max="5646" width="4.7109375" style="3" customWidth="1"/>
    <col min="5647" max="5647" width="7.140625" style="3" customWidth="1"/>
    <col min="5648" max="5648" width="13.140625" style="3" customWidth="1"/>
    <col min="5649" max="5649" width="14.5703125" style="3" customWidth="1"/>
    <col min="5650" max="5650" width="38.42578125" style="3" customWidth="1"/>
    <col min="5651" max="5652" width="7.7109375" style="3" customWidth="1"/>
    <col min="5653" max="5653" width="6.5703125" style="3" customWidth="1"/>
    <col min="5654" max="5654" width="5.85546875" style="3" customWidth="1"/>
    <col min="5655" max="5655" width="5.7109375" style="3" customWidth="1"/>
    <col min="5656" max="5656" width="5.28515625" style="3" customWidth="1"/>
    <col min="5657" max="5657" width="7.5703125" style="3" customWidth="1"/>
    <col min="5658" max="5658" width="5.7109375" style="3" customWidth="1"/>
    <col min="5659" max="5659" width="6.28515625" style="3" customWidth="1"/>
    <col min="5660" max="5660" width="35.85546875" style="3" customWidth="1"/>
    <col min="5661" max="5661" width="6" style="3" customWidth="1"/>
    <col min="5662" max="5890" width="9.140625" style="3"/>
    <col min="5891" max="5891" width="29.5703125" style="3" bestFit="1" customWidth="1"/>
    <col min="5892" max="5895" width="5.140625" style="3" customWidth="1"/>
    <col min="5896" max="5902" width="4.7109375" style="3" customWidth="1"/>
    <col min="5903" max="5903" width="7.140625" style="3" customWidth="1"/>
    <col min="5904" max="5904" width="13.140625" style="3" customWidth="1"/>
    <col min="5905" max="5905" width="14.5703125" style="3" customWidth="1"/>
    <col min="5906" max="5906" width="38.42578125" style="3" customWidth="1"/>
    <col min="5907" max="5908" width="7.7109375" style="3" customWidth="1"/>
    <col min="5909" max="5909" width="6.5703125" style="3" customWidth="1"/>
    <col min="5910" max="5910" width="5.85546875" style="3" customWidth="1"/>
    <col min="5911" max="5911" width="5.7109375" style="3" customWidth="1"/>
    <col min="5912" max="5912" width="5.28515625" style="3" customWidth="1"/>
    <col min="5913" max="5913" width="7.5703125" style="3" customWidth="1"/>
    <col min="5914" max="5914" width="5.7109375" style="3" customWidth="1"/>
    <col min="5915" max="5915" width="6.28515625" style="3" customWidth="1"/>
    <col min="5916" max="5916" width="35.85546875" style="3" customWidth="1"/>
    <col min="5917" max="5917" width="6" style="3" customWidth="1"/>
    <col min="5918" max="6146" width="9.140625" style="3"/>
    <col min="6147" max="6147" width="29.5703125" style="3" bestFit="1" customWidth="1"/>
    <col min="6148" max="6151" width="5.140625" style="3" customWidth="1"/>
    <col min="6152" max="6158" width="4.7109375" style="3" customWidth="1"/>
    <col min="6159" max="6159" width="7.140625" style="3" customWidth="1"/>
    <col min="6160" max="6160" width="13.140625" style="3" customWidth="1"/>
    <col min="6161" max="6161" width="14.5703125" style="3" customWidth="1"/>
    <col min="6162" max="6162" width="38.42578125" style="3" customWidth="1"/>
    <col min="6163" max="6164" width="7.7109375" style="3" customWidth="1"/>
    <col min="6165" max="6165" width="6.5703125" style="3" customWidth="1"/>
    <col min="6166" max="6166" width="5.85546875" style="3" customWidth="1"/>
    <col min="6167" max="6167" width="5.7109375" style="3" customWidth="1"/>
    <col min="6168" max="6168" width="5.28515625" style="3" customWidth="1"/>
    <col min="6169" max="6169" width="7.5703125" style="3" customWidth="1"/>
    <col min="6170" max="6170" width="5.7109375" style="3" customWidth="1"/>
    <col min="6171" max="6171" width="6.28515625" style="3" customWidth="1"/>
    <col min="6172" max="6172" width="35.85546875" style="3" customWidth="1"/>
    <col min="6173" max="6173" width="6" style="3" customWidth="1"/>
    <col min="6174" max="6402" width="9.140625" style="3"/>
    <col min="6403" max="6403" width="29.5703125" style="3" bestFit="1" customWidth="1"/>
    <col min="6404" max="6407" width="5.140625" style="3" customWidth="1"/>
    <col min="6408" max="6414" width="4.7109375" style="3" customWidth="1"/>
    <col min="6415" max="6415" width="7.140625" style="3" customWidth="1"/>
    <col min="6416" max="6416" width="13.140625" style="3" customWidth="1"/>
    <col min="6417" max="6417" width="14.5703125" style="3" customWidth="1"/>
    <col min="6418" max="6418" width="38.42578125" style="3" customWidth="1"/>
    <col min="6419" max="6420" width="7.7109375" style="3" customWidth="1"/>
    <col min="6421" max="6421" width="6.5703125" style="3" customWidth="1"/>
    <col min="6422" max="6422" width="5.85546875" style="3" customWidth="1"/>
    <col min="6423" max="6423" width="5.7109375" style="3" customWidth="1"/>
    <col min="6424" max="6424" width="5.28515625" style="3" customWidth="1"/>
    <col min="6425" max="6425" width="7.5703125" style="3" customWidth="1"/>
    <col min="6426" max="6426" width="5.7109375" style="3" customWidth="1"/>
    <col min="6427" max="6427" width="6.28515625" style="3" customWidth="1"/>
    <col min="6428" max="6428" width="35.85546875" style="3" customWidth="1"/>
    <col min="6429" max="6429" width="6" style="3" customWidth="1"/>
    <col min="6430" max="6658" width="9.140625" style="3"/>
    <col min="6659" max="6659" width="29.5703125" style="3" bestFit="1" customWidth="1"/>
    <col min="6660" max="6663" width="5.140625" style="3" customWidth="1"/>
    <col min="6664" max="6670" width="4.7109375" style="3" customWidth="1"/>
    <col min="6671" max="6671" width="7.140625" style="3" customWidth="1"/>
    <col min="6672" max="6672" width="13.140625" style="3" customWidth="1"/>
    <col min="6673" max="6673" width="14.5703125" style="3" customWidth="1"/>
    <col min="6674" max="6674" width="38.42578125" style="3" customWidth="1"/>
    <col min="6675" max="6676" width="7.7109375" style="3" customWidth="1"/>
    <col min="6677" max="6677" width="6.5703125" style="3" customWidth="1"/>
    <col min="6678" max="6678" width="5.85546875" style="3" customWidth="1"/>
    <col min="6679" max="6679" width="5.7109375" style="3" customWidth="1"/>
    <col min="6680" max="6680" width="5.28515625" style="3" customWidth="1"/>
    <col min="6681" max="6681" width="7.5703125" style="3" customWidth="1"/>
    <col min="6682" max="6682" width="5.7109375" style="3" customWidth="1"/>
    <col min="6683" max="6683" width="6.28515625" style="3" customWidth="1"/>
    <col min="6684" max="6684" width="35.85546875" style="3" customWidth="1"/>
    <col min="6685" max="6685" width="6" style="3" customWidth="1"/>
    <col min="6686" max="6914" width="9.140625" style="3"/>
    <col min="6915" max="6915" width="29.5703125" style="3" bestFit="1" customWidth="1"/>
    <col min="6916" max="6919" width="5.140625" style="3" customWidth="1"/>
    <col min="6920" max="6926" width="4.7109375" style="3" customWidth="1"/>
    <col min="6927" max="6927" width="7.140625" style="3" customWidth="1"/>
    <col min="6928" max="6928" width="13.140625" style="3" customWidth="1"/>
    <col min="6929" max="6929" width="14.5703125" style="3" customWidth="1"/>
    <col min="6930" max="6930" width="38.42578125" style="3" customWidth="1"/>
    <col min="6931" max="6932" width="7.7109375" style="3" customWidth="1"/>
    <col min="6933" max="6933" width="6.5703125" style="3" customWidth="1"/>
    <col min="6934" max="6934" width="5.85546875" style="3" customWidth="1"/>
    <col min="6935" max="6935" width="5.7109375" style="3" customWidth="1"/>
    <col min="6936" max="6936" width="5.28515625" style="3" customWidth="1"/>
    <col min="6937" max="6937" width="7.5703125" style="3" customWidth="1"/>
    <col min="6938" max="6938" width="5.7109375" style="3" customWidth="1"/>
    <col min="6939" max="6939" width="6.28515625" style="3" customWidth="1"/>
    <col min="6940" max="6940" width="35.85546875" style="3" customWidth="1"/>
    <col min="6941" max="6941" width="6" style="3" customWidth="1"/>
    <col min="6942" max="7170" width="9.140625" style="3"/>
    <col min="7171" max="7171" width="29.5703125" style="3" bestFit="1" customWidth="1"/>
    <col min="7172" max="7175" width="5.140625" style="3" customWidth="1"/>
    <col min="7176" max="7182" width="4.7109375" style="3" customWidth="1"/>
    <col min="7183" max="7183" width="7.140625" style="3" customWidth="1"/>
    <col min="7184" max="7184" width="13.140625" style="3" customWidth="1"/>
    <col min="7185" max="7185" width="14.5703125" style="3" customWidth="1"/>
    <col min="7186" max="7186" width="38.42578125" style="3" customWidth="1"/>
    <col min="7187" max="7188" width="7.7109375" style="3" customWidth="1"/>
    <col min="7189" max="7189" width="6.5703125" style="3" customWidth="1"/>
    <col min="7190" max="7190" width="5.85546875" style="3" customWidth="1"/>
    <col min="7191" max="7191" width="5.7109375" style="3" customWidth="1"/>
    <col min="7192" max="7192" width="5.28515625" style="3" customWidth="1"/>
    <col min="7193" max="7193" width="7.5703125" style="3" customWidth="1"/>
    <col min="7194" max="7194" width="5.7109375" style="3" customWidth="1"/>
    <col min="7195" max="7195" width="6.28515625" style="3" customWidth="1"/>
    <col min="7196" max="7196" width="35.85546875" style="3" customWidth="1"/>
    <col min="7197" max="7197" width="6" style="3" customWidth="1"/>
    <col min="7198" max="7426" width="9.140625" style="3"/>
    <col min="7427" max="7427" width="29.5703125" style="3" bestFit="1" customWidth="1"/>
    <col min="7428" max="7431" width="5.140625" style="3" customWidth="1"/>
    <col min="7432" max="7438" width="4.7109375" style="3" customWidth="1"/>
    <col min="7439" max="7439" width="7.140625" style="3" customWidth="1"/>
    <col min="7440" max="7440" width="13.140625" style="3" customWidth="1"/>
    <col min="7441" max="7441" width="14.5703125" style="3" customWidth="1"/>
    <col min="7442" max="7442" width="38.42578125" style="3" customWidth="1"/>
    <col min="7443" max="7444" width="7.7109375" style="3" customWidth="1"/>
    <col min="7445" max="7445" width="6.5703125" style="3" customWidth="1"/>
    <col min="7446" max="7446" width="5.85546875" style="3" customWidth="1"/>
    <col min="7447" max="7447" width="5.7109375" style="3" customWidth="1"/>
    <col min="7448" max="7448" width="5.28515625" style="3" customWidth="1"/>
    <col min="7449" max="7449" width="7.5703125" style="3" customWidth="1"/>
    <col min="7450" max="7450" width="5.7109375" style="3" customWidth="1"/>
    <col min="7451" max="7451" width="6.28515625" style="3" customWidth="1"/>
    <col min="7452" max="7452" width="35.85546875" style="3" customWidth="1"/>
    <col min="7453" max="7453" width="6" style="3" customWidth="1"/>
    <col min="7454" max="7682" width="9.140625" style="3"/>
    <col min="7683" max="7683" width="29.5703125" style="3" bestFit="1" customWidth="1"/>
    <col min="7684" max="7687" width="5.140625" style="3" customWidth="1"/>
    <col min="7688" max="7694" width="4.7109375" style="3" customWidth="1"/>
    <col min="7695" max="7695" width="7.140625" style="3" customWidth="1"/>
    <col min="7696" max="7696" width="13.140625" style="3" customWidth="1"/>
    <col min="7697" max="7697" width="14.5703125" style="3" customWidth="1"/>
    <col min="7698" max="7698" width="38.42578125" style="3" customWidth="1"/>
    <col min="7699" max="7700" width="7.7109375" style="3" customWidth="1"/>
    <col min="7701" max="7701" width="6.5703125" style="3" customWidth="1"/>
    <col min="7702" max="7702" width="5.85546875" style="3" customWidth="1"/>
    <col min="7703" max="7703" width="5.7109375" style="3" customWidth="1"/>
    <col min="7704" max="7704" width="5.28515625" style="3" customWidth="1"/>
    <col min="7705" max="7705" width="7.5703125" style="3" customWidth="1"/>
    <col min="7706" max="7706" width="5.7109375" style="3" customWidth="1"/>
    <col min="7707" max="7707" width="6.28515625" style="3" customWidth="1"/>
    <col min="7708" max="7708" width="35.85546875" style="3" customWidth="1"/>
    <col min="7709" max="7709" width="6" style="3" customWidth="1"/>
    <col min="7710" max="7938" width="9.140625" style="3"/>
    <col min="7939" max="7939" width="29.5703125" style="3" bestFit="1" customWidth="1"/>
    <col min="7940" max="7943" width="5.140625" style="3" customWidth="1"/>
    <col min="7944" max="7950" width="4.7109375" style="3" customWidth="1"/>
    <col min="7951" max="7951" width="7.140625" style="3" customWidth="1"/>
    <col min="7952" max="7952" width="13.140625" style="3" customWidth="1"/>
    <col min="7953" max="7953" width="14.5703125" style="3" customWidth="1"/>
    <col min="7954" max="7954" width="38.42578125" style="3" customWidth="1"/>
    <col min="7955" max="7956" width="7.7109375" style="3" customWidth="1"/>
    <col min="7957" max="7957" width="6.5703125" style="3" customWidth="1"/>
    <col min="7958" max="7958" width="5.85546875" style="3" customWidth="1"/>
    <col min="7959" max="7959" width="5.7109375" style="3" customWidth="1"/>
    <col min="7960" max="7960" width="5.28515625" style="3" customWidth="1"/>
    <col min="7961" max="7961" width="7.5703125" style="3" customWidth="1"/>
    <col min="7962" max="7962" width="5.7109375" style="3" customWidth="1"/>
    <col min="7963" max="7963" width="6.28515625" style="3" customWidth="1"/>
    <col min="7964" max="7964" width="35.85546875" style="3" customWidth="1"/>
    <col min="7965" max="7965" width="6" style="3" customWidth="1"/>
    <col min="7966" max="8194" width="9.140625" style="3"/>
    <col min="8195" max="8195" width="29.5703125" style="3" bestFit="1" customWidth="1"/>
    <col min="8196" max="8199" width="5.140625" style="3" customWidth="1"/>
    <col min="8200" max="8206" width="4.7109375" style="3" customWidth="1"/>
    <col min="8207" max="8207" width="7.140625" style="3" customWidth="1"/>
    <col min="8208" max="8208" width="13.140625" style="3" customWidth="1"/>
    <col min="8209" max="8209" width="14.5703125" style="3" customWidth="1"/>
    <col min="8210" max="8210" width="38.42578125" style="3" customWidth="1"/>
    <col min="8211" max="8212" width="7.7109375" style="3" customWidth="1"/>
    <col min="8213" max="8213" width="6.5703125" style="3" customWidth="1"/>
    <col min="8214" max="8214" width="5.85546875" style="3" customWidth="1"/>
    <col min="8215" max="8215" width="5.7109375" style="3" customWidth="1"/>
    <col min="8216" max="8216" width="5.28515625" style="3" customWidth="1"/>
    <col min="8217" max="8217" width="7.5703125" style="3" customWidth="1"/>
    <col min="8218" max="8218" width="5.7109375" style="3" customWidth="1"/>
    <col min="8219" max="8219" width="6.28515625" style="3" customWidth="1"/>
    <col min="8220" max="8220" width="35.85546875" style="3" customWidth="1"/>
    <col min="8221" max="8221" width="6" style="3" customWidth="1"/>
    <col min="8222" max="8450" width="9.140625" style="3"/>
    <col min="8451" max="8451" width="29.5703125" style="3" bestFit="1" customWidth="1"/>
    <col min="8452" max="8455" width="5.140625" style="3" customWidth="1"/>
    <col min="8456" max="8462" width="4.7109375" style="3" customWidth="1"/>
    <col min="8463" max="8463" width="7.140625" style="3" customWidth="1"/>
    <col min="8464" max="8464" width="13.140625" style="3" customWidth="1"/>
    <col min="8465" max="8465" width="14.5703125" style="3" customWidth="1"/>
    <col min="8466" max="8466" width="38.42578125" style="3" customWidth="1"/>
    <col min="8467" max="8468" width="7.7109375" style="3" customWidth="1"/>
    <col min="8469" max="8469" width="6.5703125" style="3" customWidth="1"/>
    <col min="8470" max="8470" width="5.85546875" style="3" customWidth="1"/>
    <col min="8471" max="8471" width="5.7109375" style="3" customWidth="1"/>
    <col min="8472" max="8472" width="5.28515625" style="3" customWidth="1"/>
    <col min="8473" max="8473" width="7.5703125" style="3" customWidth="1"/>
    <col min="8474" max="8474" width="5.7109375" style="3" customWidth="1"/>
    <col min="8475" max="8475" width="6.28515625" style="3" customWidth="1"/>
    <col min="8476" max="8476" width="35.85546875" style="3" customWidth="1"/>
    <col min="8477" max="8477" width="6" style="3" customWidth="1"/>
    <col min="8478" max="8706" width="9.140625" style="3"/>
    <col min="8707" max="8707" width="29.5703125" style="3" bestFit="1" customWidth="1"/>
    <col min="8708" max="8711" width="5.140625" style="3" customWidth="1"/>
    <col min="8712" max="8718" width="4.7109375" style="3" customWidth="1"/>
    <col min="8719" max="8719" width="7.140625" style="3" customWidth="1"/>
    <col min="8720" max="8720" width="13.140625" style="3" customWidth="1"/>
    <col min="8721" max="8721" width="14.5703125" style="3" customWidth="1"/>
    <col min="8722" max="8722" width="38.42578125" style="3" customWidth="1"/>
    <col min="8723" max="8724" width="7.7109375" style="3" customWidth="1"/>
    <col min="8725" max="8725" width="6.5703125" style="3" customWidth="1"/>
    <col min="8726" max="8726" width="5.85546875" style="3" customWidth="1"/>
    <col min="8727" max="8727" width="5.7109375" style="3" customWidth="1"/>
    <col min="8728" max="8728" width="5.28515625" style="3" customWidth="1"/>
    <col min="8729" max="8729" width="7.5703125" style="3" customWidth="1"/>
    <col min="8730" max="8730" width="5.7109375" style="3" customWidth="1"/>
    <col min="8731" max="8731" width="6.28515625" style="3" customWidth="1"/>
    <col min="8732" max="8732" width="35.85546875" style="3" customWidth="1"/>
    <col min="8733" max="8733" width="6" style="3" customWidth="1"/>
    <col min="8734" max="8962" width="9.140625" style="3"/>
    <col min="8963" max="8963" width="29.5703125" style="3" bestFit="1" customWidth="1"/>
    <col min="8964" max="8967" width="5.140625" style="3" customWidth="1"/>
    <col min="8968" max="8974" width="4.7109375" style="3" customWidth="1"/>
    <col min="8975" max="8975" width="7.140625" style="3" customWidth="1"/>
    <col min="8976" max="8976" width="13.140625" style="3" customWidth="1"/>
    <col min="8977" max="8977" width="14.5703125" style="3" customWidth="1"/>
    <col min="8978" max="8978" width="38.42578125" style="3" customWidth="1"/>
    <col min="8979" max="8980" width="7.7109375" style="3" customWidth="1"/>
    <col min="8981" max="8981" width="6.5703125" style="3" customWidth="1"/>
    <col min="8982" max="8982" width="5.85546875" style="3" customWidth="1"/>
    <col min="8983" max="8983" width="5.7109375" style="3" customWidth="1"/>
    <col min="8984" max="8984" width="5.28515625" style="3" customWidth="1"/>
    <col min="8985" max="8985" width="7.5703125" style="3" customWidth="1"/>
    <col min="8986" max="8986" width="5.7109375" style="3" customWidth="1"/>
    <col min="8987" max="8987" width="6.28515625" style="3" customWidth="1"/>
    <col min="8988" max="8988" width="35.85546875" style="3" customWidth="1"/>
    <col min="8989" max="8989" width="6" style="3" customWidth="1"/>
    <col min="8990" max="9218" width="9.140625" style="3"/>
    <col min="9219" max="9219" width="29.5703125" style="3" bestFit="1" customWidth="1"/>
    <col min="9220" max="9223" width="5.140625" style="3" customWidth="1"/>
    <col min="9224" max="9230" width="4.7109375" style="3" customWidth="1"/>
    <col min="9231" max="9231" width="7.140625" style="3" customWidth="1"/>
    <col min="9232" max="9232" width="13.140625" style="3" customWidth="1"/>
    <col min="9233" max="9233" width="14.5703125" style="3" customWidth="1"/>
    <col min="9234" max="9234" width="38.42578125" style="3" customWidth="1"/>
    <col min="9235" max="9236" width="7.7109375" style="3" customWidth="1"/>
    <col min="9237" max="9237" width="6.5703125" style="3" customWidth="1"/>
    <col min="9238" max="9238" width="5.85546875" style="3" customWidth="1"/>
    <col min="9239" max="9239" width="5.7109375" style="3" customWidth="1"/>
    <col min="9240" max="9240" width="5.28515625" style="3" customWidth="1"/>
    <col min="9241" max="9241" width="7.5703125" style="3" customWidth="1"/>
    <col min="9242" max="9242" width="5.7109375" style="3" customWidth="1"/>
    <col min="9243" max="9243" width="6.28515625" style="3" customWidth="1"/>
    <col min="9244" max="9244" width="35.85546875" style="3" customWidth="1"/>
    <col min="9245" max="9245" width="6" style="3" customWidth="1"/>
    <col min="9246" max="9474" width="9.140625" style="3"/>
    <col min="9475" max="9475" width="29.5703125" style="3" bestFit="1" customWidth="1"/>
    <col min="9476" max="9479" width="5.140625" style="3" customWidth="1"/>
    <col min="9480" max="9486" width="4.7109375" style="3" customWidth="1"/>
    <col min="9487" max="9487" width="7.140625" style="3" customWidth="1"/>
    <col min="9488" max="9488" width="13.140625" style="3" customWidth="1"/>
    <col min="9489" max="9489" width="14.5703125" style="3" customWidth="1"/>
    <col min="9490" max="9490" width="38.42578125" style="3" customWidth="1"/>
    <col min="9491" max="9492" width="7.7109375" style="3" customWidth="1"/>
    <col min="9493" max="9493" width="6.5703125" style="3" customWidth="1"/>
    <col min="9494" max="9494" width="5.85546875" style="3" customWidth="1"/>
    <col min="9495" max="9495" width="5.7109375" style="3" customWidth="1"/>
    <col min="9496" max="9496" width="5.28515625" style="3" customWidth="1"/>
    <col min="9497" max="9497" width="7.5703125" style="3" customWidth="1"/>
    <col min="9498" max="9498" width="5.7109375" style="3" customWidth="1"/>
    <col min="9499" max="9499" width="6.28515625" style="3" customWidth="1"/>
    <col min="9500" max="9500" width="35.85546875" style="3" customWidth="1"/>
    <col min="9501" max="9501" width="6" style="3" customWidth="1"/>
    <col min="9502" max="9730" width="9.140625" style="3"/>
    <col min="9731" max="9731" width="29.5703125" style="3" bestFit="1" customWidth="1"/>
    <col min="9732" max="9735" width="5.140625" style="3" customWidth="1"/>
    <col min="9736" max="9742" width="4.7109375" style="3" customWidth="1"/>
    <col min="9743" max="9743" width="7.140625" style="3" customWidth="1"/>
    <col min="9744" max="9744" width="13.140625" style="3" customWidth="1"/>
    <col min="9745" max="9745" width="14.5703125" style="3" customWidth="1"/>
    <col min="9746" max="9746" width="38.42578125" style="3" customWidth="1"/>
    <col min="9747" max="9748" width="7.7109375" style="3" customWidth="1"/>
    <col min="9749" max="9749" width="6.5703125" style="3" customWidth="1"/>
    <col min="9750" max="9750" width="5.85546875" style="3" customWidth="1"/>
    <col min="9751" max="9751" width="5.7109375" style="3" customWidth="1"/>
    <col min="9752" max="9752" width="5.28515625" style="3" customWidth="1"/>
    <col min="9753" max="9753" width="7.5703125" style="3" customWidth="1"/>
    <col min="9754" max="9754" width="5.7109375" style="3" customWidth="1"/>
    <col min="9755" max="9755" width="6.28515625" style="3" customWidth="1"/>
    <col min="9756" max="9756" width="35.85546875" style="3" customWidth="1"/>
    <col min="9757" max="9757" width="6" style="3" customWidth="1"/>
    <col min="9758" max="9986" width="9.140625" style="3"/>
    <col min="9987" max="9987" width="29.5703125" style="3" bestFit="1" customWidth="1"/>
    <col min="9988" max="9991" width="5.140625" style="3" customWidth="1"/>
    <col min="9992" max="9998" width="4.7109375" style="3" customWidth="1"/>
    <col min="9999" max="9999" width="7.140625" style="3" customWidth="1"/>
    <col min="10000" max="10000" width="13.140625" style="3" customWidth="1"/>
    <col min="10001" max="10001" width="14.5703125" style="3" customWidth="1"/>
    <col min="10002" max="10002" width="38.42578125" style="3" customWidth="1"/>
    <col min="10003" max="10004" width="7.7109375" style="3" customWidth="1"/>
    <col min="10005" max="10005" width="6.5703125" style="3" customWidth="1"/>
    <col min="10006" max="10006" width="5.85546875" style="3" customWidth="1"/>
    <col min="10007" max="10007" width="5.7109375" style="3" customWidth="1"/>
    <col min="10008" max="10008" width="5.28515625" style="3" customWidth="1"/>
    <col min="10009" max="10009" width="7.5703125" style="3" customWidth="1"/>
    <col min="10010" max="10010" width="5.7109375" style="3" customWidth="1"/>
    <col min="10011" max="10011" width="6.28515625" style="3" customWidth="1"/>
    <col min="10012" max="10012" width="35.85546875" style="3" customWidth="1"/>
    <col min="10013" max="10013" width="6" style="3" customWidth="1"/>
    <col min="10014" max="10242" width="9.140625" style="3"/>
    <col min="10243" max="10243" width="29.5703125" style="3" bestFit="1" customWidth="1"/>
    <col min="10244" max="10247" width="5.140625" style="3" customWidth="1"/>
    <col min="10248" max="10254" width="4.7109375" style="3" customWidth="1"/>
    <col min="10255" max="10255" width="7.140625" style="3" customWidth="1"/>
    <col min="10256" max="10256" width="13.140625" style="3" customWidth="1"/>
    <col min="10257" max="10257" width="14.5703125" style="3" customWidth="1"/>
    <col min="10258" max="10258" width="38.42578125" style="3" customWidth="1"/>
    <col min="10259" max="10260" width="7.7109375" style="3" customWidth="1"/>
    <col min="10261" max="10261" width="6.5703125" style="3" customWidth="1"/>
    <col min="10262" max="10262" width="5.85546875" style="3" customWidth="1"/>
    <col min="10263" max="10263" width="5.7109375" style="3" customWidth="1"/>
    <col min="10264" max="10264" width="5.28515625" style="3" customWidth="1"/>
    <col min="10265" max="10265" width="7.5703125" style="3" customWidth="1"/>
    <col min="10266" max="10266" width="5.7109375" style="3" customWidth="1"/>
    <col min="10267" max="10267" width="6.28515625" style="3" customWidth="1"/>
    <col min="10268" max="10268" width="35.85546875" style="3" customWidth="1"/>
    <col min="10269" max="10269" width="6" style="3" customWidth="1"/>
    <col min="10270" max="10498" width="9.140625" style="3"/>
    <col min="10499" max="10499" width="29.5703125" style="3" bestFit="1" customWidth="1"/>
    <col min="10500" max="10503" width="5.140625" style="3" customWidth="1"/>
    <col min="10504" max="10510" width="4.7109375" style="3" customWidth="1"/>
    <col min="10511" max="10511" width="7.140625" style="3" customWidth="1"/>
    <col min="10512" max="10512" width="13.140625" style="3" customWidth="1"/>
    <col min="10513" max="10513" width="14.5703125" style="3" customWidth="1"/>
    <col min="10514" max="10514" width="38.42578125" style="3" customWidth="1"/>
    <col min="10515" max="10516" width="7.7109375" style="3" customWidth="1"/>
    <col min="10517" max="10517" width="6.5703125" style="3" customWidth="1"/>
    <col min="10518" max="10518" width="5.85546875" style="3" customWidth="1"/>
    <col min="10519" max="10519" width="5.7109375" style="3" customWidth="1"/>
    <col min="10520" max="10520" width="5.28515625" style="3" customWidth="1"/>
    <col min="10521" max="10521" width="7.5703125" style="3" customWidth="1"/>
    <col min="10522" max="10522" width="5.7109375" style="3" customWidth="1"/>
    <col min="10523" max="10523" width="6.28515625" style="3" customWidth="1"/>
    <col min="10524" max="10524" width="35.85546875" style="3" customWidth="1"/>
    <col min="10525" max="10525" width="6" style="3" customWidth="1"/>
    <col min="10526" max="10754" width="9.140625" style="3"/>
    <col min="10755" max="10755" width="29.5703125" style="3" bestFit="1" customWidth="1"/>
    <col min="10756" max="10759" width="5.140625" style="3" customWidth="1"/>
    <col min="10760" max="10766" width="4.7109375" style="3" customWidth="1"/>
    <col min="10767" max="10767" width="7.140625" style="3" customWidth="1"/>
    <col min="10768" max="10768" width="13.140625" style="3" customWidth="1"/>
    <col min="10769" max="10769" width="14.5703125" style="3" customWidth="1"/>
    <col min="10770" max="10770" width="38.42578125" style="3" customWidth="1"/>
    <col min="10771" max="10772" width="7.7109375" style="3" customWidth="1"/>
    <col min="10773" max="10773" width="6.5703125" style="3" customWidth="1"/>
    <col min="10774" max="10774" width="5.85546875" style="3" customWidth="1"/>
    <col min="10775" max="10775" width="5.7109375" style="3" customWidth="1"/>
    <col min="10776" max="10776" width="5.28515625" style="3" customWidth="1"/>
    <col min="10777" max="10777" width="7.5703125" style="3" customWidth="1"/>
    <col min="10778" max="10778" width="5.7109375" style="3" customWidth="1"/>
    <col min="10779" max="10779" width="6.28515625" style="3" customWidth="1"/>
    <col min="10780" max="10780" width="35.85546875" style="3" customWidth="1"/>
    <col min="10781" max="10781" width="6" style="3" customWidth="1"/>
    <col min="10782" max="11010" width="9.140625" style="3"/>
    <col min="11011" max="11011" width="29.5703125" style="3" bestFit="1" customWidth="1"/>
    <col min="11012" max="11015" width="5.140625" style="3" customWidth="1"/>
    <col min="11016" max="11022" width="4.7109375" style="3" customWidth="1"/>
    <col min="11023" max="11023" width="7.140625" style="3" customWidth="1"/>
    <col min="11024" max="11024" width="13.140625" style="3" customWidth="1"/>
    <col min="11025" max="11025" width="14.5703125" style="3" customWidth="1"/>
    <col min="11026" max="11026" width="38.42578125" style="3" customWidth="1"/>
    <col min="11027" max="11028" width="7.7109375" style="3" customWidth="1"/>
    <col min="11029" max="11029" width="6.5703125" style="3" customWidth="1"/>
    <col min="11030" max="11030" width="5.85546875" style="3" customWidth="1"/>
    <col min="11031" max="11031" width="5.7109375" style="3" customWidth="1"/>
    <col min="11032" max="11032" width="5.28515625" style="3" customWidth="1"/>
    <col min="11033" max="11033" width="7.5703125" style="3" customWidth="1"/>
    <col min="11034" max="11034" width="5.7109375" style="3" customWidth="1"/>
    <col min="11035" max="11035" width="6.28515625" style="3" customWidth="1"/>
    <col min="11036" max="11036" width="35.85546875" style="3" customWidth="1"/>
    <col min="11037" max="11037" width="6" style="3" customWidth="1"/>
    <col min="11038" max="11266" width="9.140625" style="3"/>
    <col min="11267" max="11267" width="29.5703125" style="3" bestFit="1" customWidth="1"/>
    <col min="11268" max="11271" width="5.140625" style="3" customWidth="1"/>
    <col min="11272" max="11278" width="4.7109375" style="3" customWidth="1"/>
    <col min="11279" max="11279" width="7.140625" style="3" customWidth="1"/>
    <col min="11280" max="11280" width="13.140625" style="3" customWidth="1"/>
    <col min="11281" max="11281" width="14.5703125" style="3" customWidth="1"/>
    <col min="11282" max="11282" width="38.42578125" style="3" customWidth="1"/>
    <col min="11283" max="11284" width="7.7109375" style="3" customWidth="1"/>
    <col min="11285" max="11285" width="6.5703125" style="3" customWidth="1"/>
    <col min="11286" max="11286" width="5.85546875" style="3" customWidth="1"/>
    <col min="11287" max="11287" width="5.7109375" style="3" customWidth="1"/>
    <col min="11288" max="11288" width="5.28515625" style="3" customWidth="1"/>
    <col min="11289" max="11289" width="7.5703125" style="3" customWidth="1"/>
    <col min="11290" max="11290" width="5.7109375" style="3" customWidth="1"/>
    <col min="11291" max="11291" width="6.28515625" style="3" customWidth="1"/>
    <col min="11292" max="11292" width="35.85546875" style="3" customWidth="1"/>
    <col min="11293" max="11293" width="6" style="3" customWidth="1"/>
    <col min="11294" max="11522" width="9.140625" style="3"/>
    <col min="11523" max="11523" width="29.5703125" style="3" bestFit="1" customWidth="1"/>
    <col min="11524" max="11527" width="5.140625" style="3" customWidth="1"/>
    <col min="11528" max="11534" width="4.7109375" style="3" customWidth="1"/>
    <col min="11535" max="11535" width="7.140625" style="3" customWidth="1"/>
    <col min="11536" max="11536" width="13.140625" style="3" customWidth="1"/>
    <col min="11537" max="11537" width="14.5703125" style="3" customWidth="1"/>
    <col min="11538" max="11538" width="38.42578125" style="3" customWidth="1"/>
    <col min="11539" max="11540" width="7.7109375" style="3" customWidth="1"/>
    <col min="11541" max="11541" width="6.5703125" style="3" customWidth="1"/>
    <col min="11542" max="11542" width="5.85546875" style="3" customWidth="1"/>
    <col min="11543" max="11543" width="5.7109375" style="3" customWidth="1"/>
    <col min="11544" max="11544" width="5.28515625" style="3" customWidth="1"/>
    <col min="11545" max="11545" width="7.5703125" style="3" customWidth="1"/>
    <col min="11546" max="11546" width="5.7109375" style="3" customWidth="1"/>
    <col min="11547" max="11547" width="6.28515625" style="3" customWidth="1"/>
    <col min="11548" max="11548" width="35.85546875" style="3" customWidth="1"/>
    <col min="11549" max="11549" width="6" style="3" customWidth="1"/>
    <col min="11550" max="11778" width="9.140625" style="3"/>
    <col min="11779" max="11779" width="29.5703125" style="3" bestFit="1" customWidth="1"/>
    <col min="11780" max="11783" width="5.140625" style="3" customWidth="1"/>
    <col min="11784" max="11790" width="4.7109375" style="3" customWidth="1"/>
    <col min="11791" max="11791" width="7.140625" style="3" customWidth="1"/>
    <col min="11792" max="11792" width="13.140625" style="3" customWidth="1"/>
    <col min="11793" max="11793" width="14.5703125" style="3" customWidth="1"/>
    <col min="11794" max="11794" width="38.42578125" style="3" customWidth="1"/>
    <col min="11795" max="11796" width="7.7109375" style="3" customWidth="1"/>
    <col min="11797" max="11797" width="6.5703125" style="3" customWidth="1"/>
    <col min="11798" max="11798" width="5.85546875" style="3" customWidth="1"/>
    <col min="11799" max="11799" width="5.7109375" style="3" customWidth="1"/>
    <col min="11800" max="11800" width="5.28515625" style="3" customWidth="1"/>
    <col min="11801" max="11801" width="7.5703125" style="3" customWidth="1"/>
    <col min="11802" max="11802" width="5.7109375" style="3" customWidth="1"/>
    <col min="11803" max="11803" width="6.28515625" style="3" customWidth="1"/>
    <col min="11804" max="11804" width="35.85546875" style="3" customWidth="1"/>
    <col min="11805" max="11805" width="6" style="3" customWidth="1"/>
    <col min="11806" max="12034" width="9.140625" style="3"/>
    <col min="12035" max="12035" width="29.5703125" style="3" bestFit="1" customWidth="1"/>
    <col min="12036" max="12039" width="5.140625" style="3" customWidth="1"/>
    <col min="12040" max="12046" width="4.7109375" style="3" customWidth="1"/>
    <col min="12047" max="12047" width="7.140625" style="3" customWidth="1"/>
    <col min="12048" max="12048" width="13.140625" style="3" customWidth="1"/>
    <col min="12049" max="12049" width="14.5703125" style="3" customWidth="1"/>
    <col min="12050" max="12050" width="38.42578125" style="3" customWidth="1"/>
    <col min="12051" max="12052" width="7.7109375" style="3" customWidth="1"/>
    <col min="12053" max="12053" width="6.5703125" style="3" customWidth="1"/>
    <col min="12054" max="12054" width="5.85546875" style="3" customWidth="1"/>
    <col min="12055" max="12055" width="5.7109375" style="3" customWidth="1"/>
    <col min="12056" max="12056" width="5.28515625" style="3" customWidth="1"/>
    <col min="12057" max="12057" width="7.5703125" style="3" customWidth="1"/>
    <col min="12058" max="12058" width="5.7109375" style="3" customWidth="1"/>
    <col min="12059" max="12059" width="6.28515625" style="3" customWidth="1"/>
    <col min="12060" max="12060" width="35.85546875" style="3" customWidth="1"/>
    <col min="12061" max="12061" width="6" style="3" customWidth="1"/>
    <col min="12062" max="12290" width="9.140625" style="3"/>
    <col min="12291" max="12291" width="29.5703125" style="3" bestFit="1" customWidth="1"/>
    <col min="12292" max="12295" width="5.140625" style="3" customWidth="1"/>
    <col min="12296" max="12302" width="4.7109375" style="3" customWidth="1"/>
    <col min="12303" max="12303" width="7.140625" style="3" customWidth="1"/>
    <col min="12304" max="12304" width="13.140625" style="3" customWidth="1"/>
    <col min="12305" max="12305" width="14.5703125" style="3" customWidth="1"/>
    <col min="12306" max="12306" width="38.42578125" style="3" customWidth="1"/>
    <col min="12307" max="12308" width="7.7109375" style="3" customWidth="1"/>
    <col min="12309" max="12309" width="6.5703125" style="3" customWidth="1"/>
    <col min="12310" max="12310" width="5.85546875" style="3" customWidth="1"/>
    <col min="12311" max="12311" width="5.7109375" style="3" customWidth="1"/>
    <col min="12312" max="12312" width="5.28515625" style="3" customWidth="1"/>
    <col min="12313" max="12313" width="7.5703125" style="3" customWidth="1"/>
    <col min="12314" max="12314" width="5.7109375" style="3" customWidth="1"/>
    <col min="12315" max="12315" width="6.28515625" style="3" customWidth="1"/>
    <col min="12316" max="12316" width="35.85546875" style="3" customWidth="1"/>
    <col min="12317" max="12317" width="6" style="3" customWidth="1"/>
    <col min="12318" max="12546" width="9.140625" style="3"/>
    <col min="12547" max="12547" width="29.5703125" style="3" bestFit="1" customWidth="1"/>
    <col min="12548" max="12551" width="5.140625" style="3" customWidth="1"/>
    <col min="12552" max="12558" width="4.7109375" style="3" customWidth="1"/>
    <col min="12559" max="12559" width="7.140625" style="3" customWidth="1"/>
    <col min="12560" max="12560" width="13.140625" style="3" customWidth="1"/>
    <col min="12561" max="12561" width="14.5703125" style="3" customWidth="1"/>
    <col min="12562" max="12562" width="38.42578125" style="3" customWidth="1"/>
    <col min="12563" max="12564" width="7.7109375" style="3" customWidth="1"/>
    <col min="12565" max="12565" width="6.5703125" style="3" customWidth="1"/>
    <col min="12566" max="12566" width="5.85546875" style="3" customWidth="1"/>
    <col min="12567" max="12567" width="5.7109375" style="3" customWidth="1"/>
    <col min="12568" max="12568" width="5.28515625" style="3" customWidth="1"/>
    <col min="12569" max="12569" width="7.5703125" style="3" customWidth="1"/>
    <col min="12570" max="12570" width="5.7109375" style="3" customWidth="1"/>
    <col min="12571" max="12571" width="6.28515625" style="3" customWidth="1"/>
    <col min="12572" max="12572" width="35.85546875" style="3" customWidth="1"/>
    <col min="12573" max="12573" width="6" style="3" customWidth="1"/>
    <col min="12574" max="12802" width="9.140625" style="3"/>
    <col min="12803" max="12803" width="29.5703125" style="3" bestFit="1" customWidth="1"/>
    <col min="12804" max="12807" width="5.140625" style="3" customWidth="1"/>
    <col min="12808" max="12814" width="4.7109375" style="3" customWidth="1"/>
    <col min="12815" max="12815" width="7.140625" style="3" customWidth="1"/>
    <col min="12816" max="12816" width="13.140625" style="3" customWidth="1"/>
    <col min="12817" max="12817" width="14.5703125" style="3" customWidth="1"/>
    <col min="12818" max="12818" width="38.42578125" style="3" customWidth="1"/>
    <col min="12819" max="12820" width="7.7109375" style="3" customWidth="1"/>
    <col min="12821" max="12821" width="6.5703125" style="3" customWidth="1"/>
    <col min="12822" max="12822" width="5.85546875" style="3" customWidth="1"/>
    <col min="12823" max="12823" width="5.7109375" style="3" customWidth="1"/>
    <col min="12824" max="12824" width="5.28515625" style="3" customWidth="1"/>
    <col min="12825" max="12825" width="7.5703125" style="3" customWidth="1"/>
    <col min="12826" max="12826" width="5.7109375" style="3" customWidth="1"/>
    <col min="12827" max="12827" width="6.28515625" style="3" customWidth="1"/>
    <col min="12828" max="12828" width="35.85546875" style="3" customWidth="1"/>
    <col min="12829" max="12829" width="6" style="3" customWidth="1"/>
    <col min="12830" max="13058" width="9.140625" style="3"/>
    <col min="13059" max="13059" width="29.5703125" style="3" bestFit="1" customWidth="1"/>
    <col min="13060" max="13063" width="5.140625" style="3" customWidth="1"/>
    <col min="13064" max="13070" width="4.7109375" style="3" customWidth="1"/>
    <col min="13071" max="13071" width="7.140625" style="3" customWidth="1"/>
    <col min="13072" max="13072" width="13.140625" style="3" customWidth="1"/>
    <col min="13073" max="13073" width="14.5703125" style="3" customWidth="1"/>
    <col min="13074" max="13074" width="38.42578125" style="3" customWidth="1"/>
    <col min="13075" max="13076" width="7.7109375" style="3" customWidth="1"/>
    <col min="13077" max="13077" width="6.5703125" style="3" customWidth="1"/>
    <col min="13078" max="13078" width="5.85546875" style="3" customWidth="1"/>
    <col min="13079" max="13079" width="5.7109375" style="3" customWidth="1"/>
    <col min="13080" max="13080" width="5.28515625" style="3" customWidth="1"/>
    <col min="13081" max="13081" width="7.5703125" style="3" customWidth="1"/>
    <col min="13082" max="13082" width="5.7109375" style="3" customWidth="1"/>
    <col min="13083" max="13083" width="6.28515625" style="3" customWidth="1"/>
    <col min="13084" max="13084" width="35.85546875" style="3" customWidth="1"/>
    <col min="13085" max="13085" width="6" style="3" customWidth="1"/>
    <col min="13086" max="13314" width="9.140625" style="3"/>
    <col min="13315" max="13315" width="29.5703125" style="3" bestFit="1" customWidth="1"/>
    <col min="13316" max="13319" width="5.140625" style="3" customWidth="1"/>
    <col min="13320" max="13326" width="4.7109375" style="3" customWidth="1"/>
    <col min="13327" max="13327" width="7.140625" style="3" customWidth="1"/>
    <col min="13328" max="13328" width="13.140625" style="3" customWidth="1"/>
    <col min="13329" max="13329" width="14.5703125" style="3" customWidth="1"/>
    <col min="13330" max="13330" width="38.42578125" style="3" customWidth="1"/>
    <col min="13331" max="13332" width="7.7109375" style="3" customWidth="1"/>
    <col min="13333" max="13333" width="6.5703125" style="3" customWidth="1"/>
    <col min="13334" max="13334" width="5.85546875" style="3" customWidth="1"/>
    <col min="13335" max="13335" width="5.7109375" style="3" customWidth="1"/>
    <col min="13336" max="13336" width="5.28515625" style="3" customWidth="1"/>
    <col min="13337" max="13337" width="7.5703125" style="3" customWidth="1"/>
    <col min="13338" max="13338" width="5.7109375" style="3" customWidth="1"/>
    <col min="13339" max="13339" width="6.28515625" style="3" customWidth="1"/>
    <col min="13340" max="13340" width="35.85546875" style="3" customWidth="1"/>
    <col min="13341" max="13341" width="6" style="3" customWidth="1"/>
    <col min="13342" max="13570" width="9.140625" style="3"/>
    <col min="13571" max="13571" width="29.5703125" style="3" bestFit="1" customWidth="1"/>
    <col min="13572" max="13575" width="5.140625" style="3" customWidth="1"/>
    <col min="13576" max="13582" width="4.7109375" style="3" customWidth="1"/>
    <col min="13583" max="13583" width="7.140625" style="3" customWidth="1"/>
    <col min="13584" max="13584" width="13.140625" style="3" customWidth="1"/>
    <col min="13585" max="13585" width="14.5703125" style="3" customWidth="1"/>
    <col min="13586" max="13586" width="38.42578125" style="3" customWidth="1"/>
    <col min="13587" max="13588" width="7.7109375" style="3" customWidth="1"/>
    <col min="13589" max="13589" width="6.5703125" style="3" customWidth="1"/>
    <col min="13590" max="13590" width="5.85546875" style="3" customWidth="1"/>
    <col min="13591" max="13591" width="5.7109375" style="3" customWidth="1"/>
    <col min="13592" max="13592" width="5.28515625" style="3" customWidth="1"/>
    <col min="13593" max="13593" width="7.5703125" style="3" customWidth="1"/>
    <col min="13594" max="13594" width="5.7109375" style="3" customWidth="1"/>
    <col min="13595" max="13595" width="6.28515625" style="3" customWidth="1"/>
    <col min="13596" max="13596" width="35.85546875" style="3" customWidth="1"/>
    <col min="13597" max="13597" width="6" style="3" customWidth="1"/>
    <col min="13598" max="13826" width="9.140625" style="3"/>
    <col min="13827" max="13827" width="29.5703125" style="3" bestFit="1" customWidth="1"/>
    <col min="13828" max="13831" width="5.140625" style="3" customWidth="1"/>
    <col min="13832" max="13838" width="4.7109375" style="3" customWidth="1"/>
    <col min="13839" max="13839" width="7.140625" style="3" customWidth="1"/>
    <col min="13840" max="13840" width="13.140625" style="3" customWidth="1"/>
    <col min="13841" max="13841" width="14.5703125" style="3" customWidth="1"/>
    <col min="13842" max="13842" width="38.42578125" style="3" customWidth="1"/>
    <col min="13843" max="13844" width="7.7109375" style="3" customWidth="1"/>
    <col min="13845" max="13845" width="6.5703125" style="3" customWidth="1"/>
    <col min="13846" max="13846" width="5.85546875" style="3" customWidth="1"/>
    <col min="13847" max="13847" width="5.7109375" style="3" customWidth="1"/>
    <col min="13848" max="13848" width="5.28515625" style="3" customWidth="1"/>
    <col min="13849" max="13849" width="7.5703125" style="3" customWidth="1"/>
    <col min="13850" max="13850" width="5.7109375" style="3" customWidth="1"/>
    <col min="13851" max="13851" width="6.28515625" style="3" customWidth="1"/>
    <col min="13852" max="13852" width="35.85546875" style="3" customWidth="1"/>
    <col min="13853" max="13853" width="6" style="3" customWidth="1"/>
    <col min="13854" max="14082" width="9.140625" style="3"/>
    <col min="14083" max="14083" width="29.5703125" style="3" bestFit="1" customWidth="1"/>
    <col min="14084" max="14087" width="5.140625" style="3" customWidth="1"/>
    <col min="14088" max="14094" width="4.7109375" style="3" customWidth="1"/>
    <col min="14095" max="14095" width="7.140625" style="3" customWidth="1"/>
    <col min="14096" max="14096" width="13.140625" style="3" customWidth="1"/>
    <col min="14097" max="14097" width="14.5703125" style="3" customWidth="1"/>
    <col min="14098" max="14098" width="38.42578125" style="3" customWidth="1"/>
    <col min="14099" max="14100" width="7.7109375" style="3" customWidth="1"/>
    <col min="14101" max="14101" width="6.5703125" style="3" customWidth="1"/>
    <col min="14102" max="14102" width="5.85546875" style="3" customWidth="1"/>
    <col min="14103" max="14103" width="5.7109375" style="3" customWidth="1"/>
    <col min="14104" max="14104" width="5.28515625" style="3" customWidth="1"/>
    <col min="14105" max="14105" width="7.5703125" style="3" customWidth="1"/>
    <col min="14106" max="14106" width="5.7109375" style="3" customWidth="1"/>
    <col min="14107" max="14107" width="6.28515625" style="3" customWidth="1"/>
    <col min="14108" max="14108" width="35.85546875" style="3" customWidth="1"/>
    <col min="14109" max="14109" width="6" style="3" customWidth="1"/>
    <col min="14110" max="14338" width="9.140625" style="3"/>
    <col min="14339" max="14339" width="29.5703125" style="3" bestFit="1" customWidth="1"/>
    <col min="14340" max="14343" width="5.140625" style="3" customWidth="1"/>
    <col min="14344" max="14350" width="4.7109375" style="3" customWidth="1"/>
    <col min="14351" max="14351" width="7.140625" style="3" customWidth="1"/>
    <col min="14352" max="14352" width="13.140625" style="3" customWidth="1"/>
    <col min="14353" max="14353" width="14.5703125" style="3" customWidth="1"/>
    <col min="14354" max="14354" width="38.42578125" style="3" customWidth="1"/>
    <col min="14355" max="14356" width="7.7109375" style="3" customWidth="1"/>
    <col min="14357" max="14357" width="6.5703125" style="3" customWidth="1"/>
    <col min="14358" max="14358" width="5.85546875" style="3" customWidth="1"/>
    <col min="14359" max="14359" width="5.7109375" style="3" customWidth="1"/>
    <col min="14360" max="14360" width="5.28515625" style="3" customWidth="1"/>
    <col min="14361" max="14361" width="7.5703125" style="3" customWidth="1"/>
    <col min="14362" max="14362" width="5.7109375" style="3" customWidth="1"/>
    <col min="14363" max="14363" width="6.28515625" style="3" customWidth="1"/>
    <col min="14364" max="14364" width="35.85546875" style="3" customWidth="1"/>
    <col min="14365" max="14365" width="6" style="3" customWidth="1"/>
    <col min="14366" max="14594" width="9.140625" style="3"/>
    <col min="14595" max="14595" width="29.5703125" style="3" bestFit="1" customWidth="1"/>
    <col min="14596" max="14599" width="5.140625" style="3" customWidth="1"/>
    <col min="14600" max="14606" width="4.7109375" style="3" customWidth="1"/>
    <col min="14607" max="14607" width="7.140625" style="3" customWidth="1"/>
    <col min="14608" max="14608" width="13.140625" style="3" customWidth="1"/>
    <col min="14609" max="14609" width="14.5703125" style="3" customWidth="1"/>
    <col min="14610" max="14610" width="38.42578125" style="3" customWidth="1"/>
    <col min="14611" max="14612" width="7.7109375" style="3" customWidth="1"/>
    <col min="14613" max="14613" width="6.5703125" style="3" customWidth="1"/>
    <col min="14614" max="14614" width="5.85546875" style="3" customWidth="1"/>
    <col min="14615" max="14615" width="5.7109375" style="3" customWidth="1"/>
    <col min="14616" max="14616" width="5.28515625" style="3" customWidth="1"/>
    <col min="14617" max="14617" width="7.5703125" style="3" customWidth="1"/>
    <col min="14618" max="14618" width="5.7109375" style="3" customWidth="1"/>
    <col min="14619" max="14619" width="6.28515625" style="3" customWidth="1"/>
    <col min="14620" max="14620" width="35.85546875" style="3" customWidth="1"/>
    <col min="14621" max="14621" width="6" style="3" customWidth="1"/>
    <col min="14622" max="14850" width="9.140625" style="3"/>
    <col min="14851" max="14851" width="29.5703125" style="3" bestFit="1" customWidth="1"/>
    <col min="14852" max="14855" width="5.140625" style="3" customWidth="1"/>
    <col min="14856" max="14862" width="4.7109375" style="3" customWidth="1"/>
    <col min="14863" max="14863" width="7.140625" style="3" customWidth="1"/>
    <col min="14864" max="14864" width="13.140625" style="3" customWidth="1"/>
    <col min="14865" max="14865" width="14.5703125" style="3" customWidth="1"/>
    <col min="14866" max="14866" width="38.42578125" style="3" customWidth="1"/>
    <col min="14867" max="14868" width="7.7109375" style="3" customWidth="1"/>
    <col min="14869" max="14869" width="6.5703125" style="3" customWidth="1"/>
    <col min="14870" max="14870" width="5.85546875" style="3" customWidth="1"/>
    <col min="14871" max="14871" width="5.7109375" style="3" customWidth="1"/>
    <col min="14872" max="14872" width="5.28515625" style="3" customWidth="1"/>
    <col min="14873" max="14873" width="7.5703125" style="3" customWidth="1"/>
    <col min="14874" max="14874" width="5.7109375" style="3" customWidth="1"/>
    <col min="14875" max="14875" width="6.28515625" style="3" customWidth="1"/>
    <col min="14876" max="14876" width="35.85546875" style="3" customWidth="1"/>
    <col min="14877" max="14877" width="6" style="3" customWidth="1"/>
    <col min="14878" max="15106" width="9.140625" style="3"/>
    <col min="15107" max="15107" width="29.5703125" style="3" bestFit="1" customWidth="1"/>
    <col min="15108" max="15111" width="5.140625" style="3" customWidth="1"/>
    <col min="15112" max="15118" width="4.7109375" style="3" customWidth="1"/>
    <col min="15119" max="15119" width="7.140625" style="3" customWidth="1"/>
    <col min="15120" max="15120" width="13.140625" style="3" customWidth="1"/>
    <col min="15121" max="15121" width="14.5703125" style="3" customWidth="1"/>
    <col min="15122" max="15122" width="38.42578125" style="3" customWidth="1"/>
    <col min="15123" max="15124" width="7.7109375" style="3" customWidth="1"/>
    <col min="15125" max="15125" width="6.5703125" style="3" customWidth="1"/>
    <col min="15126" max="15126" width="5.85546875" style="3" customWidth="1"/>
    <col min="15127" max="15127" width="5.7109375" style="3" customWidth="1"/>
    <col min="15128" max="15128" width="5.28515625" style="3" customWidth="1"/>
    <col min="15129" max="15129" width="7.5703125" style="3" customWidth="1"/>
    <col min="15130" max="15130" width="5.7109375" style="3" customWidth="1"/>
    <col min="15131" max="15131" width="6.28515625" style="3" customWidth="1"/>
    <col min="15132" max="15132" width="35.85546875" style="3" customWidth="1"/>
    <col min="15133" max="15133" width="6" style="3" customWidth="1"/>
    <col min="15134" max="15362" width="9.140625" style="3"/>
    <col min="15363" max="15363" width="29.5703125" style="3" bestFit="1" customWidth="1"/>
    <col min="15364" max="15367" width="5.140625" style="3" customWidth="1"/>
    <col min="15368" max="15374" width="4.7109375" style="3" customWidth="1"/>
    <col min="15375" max="15375" width="7.140625" style="3" customWidth="1"/>
    <col min="15376" max="15376" width="13.140625" style="3" customWidth="1"/>
    <col min="15377" max="15377" width="14.5703125" style="3" customWidth="1"/>
    <col min="15378" max="15378" width="38.42578125" style="3" customWidth="1"/>
    <col min="15379" max="15380" width="7.7109375" style="3" customWidth="1"/>
    <col min="15381" max="15381" width="6.5703125" style="3" customWidth="1"/>
    <col min="15382" max="15382" width="5.85546875" style="3" customWidth="1"/>
    <col min="15383" max="15383" width="5.7109375" style="3" customWidth="1"/>
    <col min="15384" max="15384" width="5.28515625" style="3" customWidth="1"/>
    <col min="15385" max="15385" width="7.5703125" style="3" customWidth="1"/>
    <col min="15386" max="15386" width="5.7109375" style="3" customWidth="1"/>
    <col min="15387" max="15387" width="6.28515625" style="3" customWidth="1"/>
    <col min="15388" max="15388" width="35.85546875" style="3" customWidth="1"/>
    <col min="15389" max="15389" width="6" style="3" customWidth="1"/>
    <col min="15390" max="15618" width="9.140625" style="3"/>
    <col min="15619" max="15619" width="29.5703125" style="3" bestFit="1" customWidth="1"/>
    <col min="15620" max="15623" width="5.140625" style="3" customWidth="1"/>
    <col min="15624" max="15630" width="4.7109375" style="3" customWidth="1"/>
    <col min="15631" max="15631" width="7.140625" style="3" customWidth="1"/>
    <col min="15632" max="15632" width="13.140625" style="3" customWidth="1"/>
    <col min="15633" max="15633" width="14.5703125" style="3" customWidth="1"/>
    <col min="15634" max="15634" width="38.42578125" style="3" customWidth="1"/>
    <col min="15635" max="15636" width="7.7109375" style="3" customWidth="1"/>
    <col min="15637" max="15637" width="6.5703125" style="3" customWidth="1"/>
    <col min="15638" max="15638" width="5.85546875" style="3" customWidth="1"/>
    <col min="15639" max="15639" width="5.7109375" style="3" customWidth="1"/>
    <col min="15640" max="15640" width="5.28515625" style="3" customWidth="1"/>
    <col min="15641" max="15641" width="7.5703125" style="3" customWidth="1"/>
    <col min="15642" max="15642" width="5.7109375" style="3" customWidth="1"/>
    <col min="15643" max="15643" width="6.28515625" style="3" customWidth="1"/>
    <col min="15644" max="15644" width="35.85546875" style="3" customWidth="1"/>
    <col min="15645" max="15645" width="6" style="3" customWidth="1"/>
    <col min="15646" max="15874" width="9.140625" style="3"/>
    <col min="15875" max="15875" width="29.5703125" style="3" bestFit="1" customWidth="1"/>
    <col min="15876" max="15879" width="5.140625" style="3" customWidth="1"/>
    <col min="15880" max="15886" width="4.7109375" style="3" customWidth="1"/>
    <col min="15887" max="15887" width="7.140625" style="3" customWidth="1"/>
    <col min="15888" max="15888" width="13.140625" style="3" customWidth="1"/>
    <col min="15889" max="15889" width="14.5703125" style="3" customWidth="1"/>
    <col min="15890" max="15890" width="38.42578125" style="3" customWidth="1"/>
    <col min="15891" max="15892" width="7.7109375" style="3" customWidth="1"/>
    <col min="15893" max="15893" width="6.5703125" style="3" customWidth="1"/>
    <col min="15894" max="15894" width="5.85546875" style="3" customWidth="1"/>
    <col min="15895" max="15895" width="5.7109375" style="3" customWidth="1"/>
    <col min="15896" max="15896" width="5.28515625" style="3" customWidth="1"/>
    <col min="15897" max="15897" width="7.5703125" style="3" customWidth="1"/>
    <col min="15898" max="15898" width="5.7109375" style="3" customWidth="1"/>
    <col min="15899" max="15899" width="6.28515625" style="3" customWidth="1"/>
    <col min="15900" max="15900" width="35.85546875" style="3" customWidth="1"/>
    <col min="15901" max="15901" width="6" style="3" customWidth="1"/>
    <col min="15902" max="16130" width="9.140625" style="3"/>
    <col min="16131" max="16131" width="29.5703125" style="3" bestFit="1" customWidth="1"/>
    <col min="16132" max="16135" width="5.140625" style="3" customWidth="1"/>
    <col min="16136" max="16142" width="4.7109375" style="3" customWidth="1"/>
    <col min="16143" max="16143" width="7.140625" style="3" customWidth="1"/>
    <col min="16144" max="16144" width="13.140625" style="3" customWidth="1"/>
    <col min="16145" max="16145" width="14.5703125" style="3" customWidth="1"/>
    <col min="16146" max="16146" width="38.42578125" style="3" customWidth="1"/>
    <col min="16147" max="16148" width="7.7109375" style="3" customWidth="1"/>
    <col min="16149" max="16149" width="6.5703125" style="3" customWidth="1"/>
    <col min="16150" max="16150" width="5.85546875" style="3" customWidth="1"/>
    <col min="16151" max="16151" width="5.7109375" style="3" customWidth="1"/>
    <col min="16152" max="16152" width="5.28515625" style="3" customWidth="1"/>
    <col min="16153" max="16153" width="7.5703125" style="3" customWidth="1"/>
    <col min="16154" max="16154" width="5.7109375" style="3" customWidth="1"/>
    <col min="16155" max="16155" width="6.28515625" style="3" customWidth="1"/>
    <col min="16156" max="16156" width="35.85546875" style="3" customWidth="1"/>
    <col min="16157" max="16157" width="6" style="3" customWidth="1"/>
    <col min="16158" max="16384" width="9.140625" style="3"/>
  </cols>
  <sheetData>
    <row r="1" spans="1:29" ht="36.75" customHeight="1" thickTop="1" thickBot="1" x14ac:dyDescent="0.3">
      <c r="A1" s="918"/>
      <c r="B1" s="918"/>
      <c r="C1" s="1953" t="s">
        <v>0</v>
      </c>
      <c r="D1" s="1956" t="s">
        <v>1</v>
      </c>
      <c r="E1" s="1957"/>
      <c r="F1" s="1957"/>
      <c r="G1" s="1958"/>
      <c r="H1" s="1959" t="s">
        <v>2</v>
      </c>
      <c r="I1" s="1960"/>
      <c r="J1" s="1961" t="s">
        <v>3</v>
      </c>
      <c r="K1" s="1962"/>
      <c r="L1" s="1962"/>
      <c r="M1" s="1962"/>
      <c r="N1" s="1963"/>
      <c r="O1" s="1964" t="s">
        <v>4</v>
      </c>
      <c r="P1" s="1965"/>
      <c r="Q1" s="1" t="s">
        <v>5</v>
      </c>
      <c r="R1" s="1980" t="s">
        <v>6</v>
      </c>
      <c r="S1" s="1966" t="s">
        <v>7</v>
      </c>
      <c r="T1" s="1967"/>
      <c r="U1" s="1967"/>
      <c r="V1" s="1967"/>
      <c r="W1" s="1967"/>
      <c r="X1" s="1968"/>
      <c r="Y1" s="1969" t="s">
        <v>8</v>
      </c>
      <c r="Z1" s="1970"/>
      <c r="AA1" s="1970"/>
      <c r="AB1" s="1971"/>
      <c r="AC1" s="2"/>
    </row>
    <row r="2" spans="1:29" ht="45.75" customHeight="1" thickTop="1" thickBot="1" x14ac:dyDescent="0.3">
      <c r="A2" s="918"/>
      <c r="B2" s="918"/>
      <c r="C2" s="1954"/>
      <c r="D2" s="4"/>
      <c r="E2" s="5"/>
      <c r="F2" s="6"/>
      <c r="G2" s="6"/>
      <c r="H2" s="1972" t="s">
        <v>9</v>
      </c>
      <c r="I2" s="1973"/>
      <c r="J2" s="1974" t="s">
        <v>10</v>
      </c>
      <c r="K2" s="1975"/>
      <c r="L2" s="7"/>
      <c r="M2" s="8"/>
      <c r="N2" s="9"/>
      <c r="O2" s="10"/>
      <c r="P2" s="11"/>
      <c r="Q2" s="12"/>
      <c r="R2" s="1981"/>
      <c r="S2" s="1976" t="s">
        <v>11</v>
      </c>
      <c r="T2" s="1977"/>
      <c r="U2" s="1978"/>
      <c r="V2" s="1979" t="s">
        <v>12</v>
      </c>
      <c r="W2" s="1977"/>
      <c r="X2" s="1978"/>
      <c r="Y2" s="13"/>
      <c r="Z2" s="14"/>
      <c r="AA2" s="14"/>
      <c r="AB2" s="15"/>
      <c r="AC2" s="2"/>
    </row>
    <row r="3" spans="1:29" ht="240" thickTop="1" thickBot="1" x14ac:dyDescent="0.3">
      <c r="A3" s="918"/>
      <c r="B3" s="918"/>
      <c r="C3" s="1955"/>
      <c r="D3" s="16" t="s">
        <v>13</v>
      </c>
      <c r="E3" s="17" t="s">
        <v>14</v>
      </c>
      <c r="F3" s="18" t="s">
        <v>15</v>
      </c>
      <c r="G3" s="18" t="s">
        <v>16</v>
      </c>
      <c r="H3" s="19" t="s">
        <v>17</v>
      </c>
      <c r="I3" s="20" t="s">
        <v>18</v>
      </c>
      <c r="J3" s="21" t="s">
        <v>19</v>
      </c>
      <c r="K3" s="22" t="s">
        <v>20</v>
      </c>
      <c r="L3" s="23" t="s">
        <v>21</v>
      </c>
      <c r="M3" s="24" t="s">
        <v>22</v>
      </c>
      <c r="N3" s="25" t="s">
        <v>23</v>
      </c>
      <c r="O3" s="26" t="s">
        <v>24</v>
      </c>
      <c r="P3" s="27" t="s">
        <v>25</v>
      </c>
      <c r="Q3" s="28" t="s">
        <v>26</v>
      </c>
      <c r="R3" s="1982"/>
      <c r="S3" s="29" t="s">
        <v>27</v>
      </c>
      <c r="T3" s="30" t="s">
        <v>28</v>
      </c>
      <c r="U3" s="31" t="s">
        <v>29</v>
      </c>
      <c r="V3" s="32" t="s">
        <v>30</v>
      </c>
      <c r="W3" s="33" t="s">
        <v>31</v>
      </c>
      <c r="X3" s="31" t="s">
        <v>32</v>
      </c>
      <c r="Y3" s="34" t="s">
        <v>33</v>
      </c>
      <c r="Z3" s="35" t="s">
        <v>34</v>
      </c>
      <c r="AA3" s="35" t="s">
        <v>35</v>
      </c>
      <c r="AB3" s="36" t="s">
        <v>36</v>
      </c>
      <c r="AC3" s="2"/>
    </row>
    <row r="4" spans="1:29" ht="15.75" thickTop="1" x14ac:dyDescent="0.25">
      <c r="A4" s="919" t="s">
        <v>628</v>
      </c>
      <c r="B4" s="919" t="str">
        <f>VLOOKUP(A4, 'Country names'!$A$5:$C$53,3,FALSE)</f>
        <v>SVN</v>
      </c>
      <c r="C4" s="1988" t="s">
        <v>37</v>
      </c>
      <c r="D4" s="37" t="s">
        <v>108</v>
      </c>
      <c r="E4" s="38"/>
      <c r="F4" s="39"/>
      <c r="G4" s="39"/>
      <c r="H4" s="40" t="s">
        <v>108</v>
      </c>
      <c r="I4" s="41"/>
      <c r="J4" s="42"/>
      <c r="K4" s="42" t="s">
        <v>108</v>
      </c>
      <c r="L4" s="42" t="s">
        <v>108</v>
      </c>
      <c r="M4" s="42"/>
      <c r="N4" s="43"/>
      <c r="O4" s="44">
        <v>83</v>
      </c>
      <c r="P4" s="45">
        <v>12</v>
      </c>
      <c r="Q4" s="46"/>
      <c r="R4" s="285" t="s">
        <v>39</v>
      </c>
      <c r="S4" s="48" t="s">
        <v>108</v>
      </c>
      <c r="T4" s="49"/>
      <c r="U4" s="50"/>
      <c r="V4" s="51">
        <v>0.6</v>
      </c>
      <c r="W4" s="49">
        <v>18</v>
      </c>
      <c r="X4" s="50">
        <v>82</v>
      </c>
      <c r="Y4" s="52"/>
      <c r="Z4" s="53"/>
      <c r="AA4" s="53" t="s">
        <v>108</v>
      </c>
      <c r="AB4" s="54" t="s">
        <v>310</v>
      </c>
      <c r="AC4" s="2"/>
    </row>
    <row r="5" spans="1:29" s="75" customFormat="1" ht="15.75" thickBot="1" x14ac:dyDescent="0.3">
      <c r="A5" s="919" t="s">
        <v>628</v>
      </c>
      <c r="B5" s="919" t="str">
        <f>VLOOKUP(A5, 'Country names'!$A$5:$C$53,3,FALSE)</f>
        <v>SVN</v>
      </c>
      <c r="C5" s="1984"/>
      <c r="D5" s="56"/>
      <c r="E5" s="57"/>
      <c r="F5" s="58"/>
      <c r="G5" s="58"/>
      <c r="H5" s="59"/>
      <c r="I5" s="60"/>
      <c r="J5" s="61"/>
      <c r="K5" s="61"/>
      <c r="L5" s="61"/>
      <c r="M5" s="61"/>
      <c r="N5" s="62"/>
      <c r="O5" s="63"/>
      <c r="P5" s="64"/>
      <c r="Q5" s="65"/>
      <c r="R5" s="287"/>
      <c r="S5" s="67"/>
      <c r="T5" s="68"/>
      <c r="U5" s="69"/>
      <c r="V5" s="70"/>
      <c r="W5" s="68"/>
      <c r="X5" s="69"/>
      <c r="Y5" s="71"/>
      <c r="Z5" s="72"/>
      <c r="AA5" s="72"/>
      <c r="AB5" s="73"/>
      <c r="AC5" s="74"/>
    </row>
    <row r="6" spans="1:29" s="78" customFormat="1" ht="15.75" thickTop="1" x14ac:dyDescent="0.25">
      <c r="A6" s="919" t="s">
        <v>628</v>
      </c>
      <c r="B6" s="919" t="str">
        <f>VLOOKUP(A6, 'Country names'!$A$5:$C$53,3,FALSE)</f>
        <v>SVN</v>
      </c>
      <c r="C6" s="1985" t="s">
        <v>40</v>
      </c>
      <c r="D6" s="37" t="s">
        <v>108</v>
      </c>
      <c r="E6" s="38"/>
      <c r="F6" s="39"/>
      <c r="G6" s="39"/>
      <c r="H6" s="40" t="s">
        <v>108</v>
      </c>
      <c r="I6" s="41"/>
      <c r="J6" s="42"/>
      <c r="K6" s="42"/>
      <c r="L6" s="42" t="s">
        <v>108</v>
      </c>
      <c r="M6" s="42"/>
      <c r="N6" s="43"/>
      <c r="O6" s="44">
        <v>25</v>
      </c>
      <c r="P6" s="45">
        <v>0</v>
      </c>
      <c r="Q6" s="46"/>
      <c r="R6" s="285" t="s">
        <v>41</v>
      </c>
      <c r="S6" s="48" t="s">
        <v>108</v>
      </c>
      <c r="T6" s="49"/>
      <c r="U6" s="50"/>
      <c r="V6" s="51">
        <v>2</v>
      </c>
      <c r="W6" s="49">
        <v>15</v>
      </c>
      <c r="X6" s="50">
        <v>33</v>
      </c>
      <c r="Y6" s="52"/>
      <c r="Z6" s="53"/>
      <c r="AA6" s="53" t="s">
        <v>108</v>
      </c>
      <c r="AB6" s="54" t="s">
        <v>310</v>
      </c>
      <c r="AC6" s="77"/>
    </row>
    <row r="7" spans="1:29" s="75" customFormat="1" ht="15.75" thickBot="1" x14ac:dyDescent="0.3">
      <c r="A7" s="919" t="s">
        <v>628</v>
      </c>
      <c r="B7" s="919" t="str">
        <f>VLOOKUP(A7, 'Country names'!$A$5:$C$53,3,FALSE)</f>
        <v>SVN</v>
      </c>
      <c r="C7" s="1984"/>
      <c r="D7" s="56"/>
      <c r="E7" s="57"/>
      <c r="F7" s="58"/>
      <c r="G7" s="58"/>
      <c r="H7" s="59"/>
      <c r="I7" s="60"/>
      <c r="J7" s="61"/>
      <c r="K7" s="61"/>
      <c r="L7" s="61"/>
      <c r="M7" s="61"/>
      <c r="N7" s="62"/>
      <c r="O7" s="63"/>
      <c r="P7" s="64"/>
      <c r="Q7" s="65"/>
      <c r="R7" s="287"/>
      <c r="S7" s="67"/>
      <c r="T7" s="68"/>
      <c r="U7" s="69"/>
      <c r="V7" s="70"/>
      <c r="W7" s="68"/>
      <c r="X7" s="69"/>
      <c r="Y7" s="71"/>
      <c r="Z7" s="72"/>
      <c r="AA7" s="72"/>
      <c r="AB7" s="73"/>
      <c r="AC7" s="74"/>
    </row>
    <row r="8" spans="1:29" x14ac:dyDescent="0.25">
      <c r="A8" s="919" t="s">
        <v>628</v>
      </c>
      <c r="B8" s="919" t="str">
        <f>VLOOKUP(A8, 'Country names'!$A$5:$C$53,3,FALSE)</f>
        <v>SVN</v>
      </c>
      <c r="C8" s="1988" t="s">
        <v>311</v>
      </c>
      <c r="D8" s="37" t="s">
        <v>108</v>
      </c>
      <c r="E8" s="38"/>
      <c r="F8" s="39"/>
      <c r="G8" s="39"/>
      <c r="H8" s="40" t="s">
        <v>108</v>
      </c>
      <c r="I8" s="41"/>
      <c r="J8" s="42"/>
      <c r="K8" s="42"/>
      <c r="L8" s="42" t="s">
        <v>108</v>
      </c>
      <c r="M8" s="42"/>
      <c r="N8" s="43"/>
      <c r="O8" s="44">
        <v>61</v>
      </c>
      <c r="P8" s="45">
        <v>0</v>
      </c>
      <c r="Q8" s="46"/>
      <c r="R8" s="285" t="s">
        <v>312</v>
      </c>
      <c r="S8" s="48" t="s">
        <v>108</v>
      </c>
      <c r="T8" s="49"/>
      <c r="U8" s="50"/>
      <c r="V8" s="51">
        <v>1</v>
      </c>
      <c r="W8" s="49">
        <v>10</v>
      </c>
      <c r="X8" s="50">
        <v>46</v>
      </c>
      <c r="Y8" s="551" t="s">
        <v>313</v>
      </c>
      <c r="Z8" s="53"/>
      <c r="AA8" s="53"/>
      <c r="AB8" s="54" t="s">
        <v>314</v>
      </c>
      <c r="AC8" s="2"/>
    </row>
    <row r="9" spans="1:29" s="75" customFormat="1" ht="15.75" thickBot="1" x14ac:dyDescent="0.3">
      <c r="A9" s="919" t="s">
        <v>628</v>
      </c>
      <c r="B9" s="919" t="str">
        <f>VLOOKUP(A9, 'Country names'!$A$5:$C$53,3,FALSE)</f>
        <v>SVN</v>
      </c>
      <c r="C9" s="1984"/>
      <c r="D9" s="56"/>
      <c r="E9" s="57"/>
      <c r="F9" s="58"/>
      <c r="G9" s="58"/>
      <c r="H9" s="59"/>
      <c r="I9" s="60"/>
      <c r="J9" s="61"/>
      <c r="K9" s="61"/>
      <c r="L9" s="61"/>
      <c r="M9" s="61"/>
      <c r="N9" s="62"/>
      <c r="O9" s="63"/>
      <c r="P9" s="64"/>
      <c r="Q9" s="65"/>
      <c r="R9" s="287"/>
      <c r="S9" s="67"/>
      <c r="T9" s="68"/>
      <c r="U9" s="69"/>
      <c r="V9" s="70"/>
      <c r="W9" s="68"/>
      <c r="X9" s="69"/>
      <c r="Y9" s="71"/>
      <c r="Z9" s="72"/>
      <c r="AA9" s="72"/>
      <c r="AB9" s="73"/>
      <c r="AC9" s="74"/>
    </row>
    <row r="10" spans="1:29" s="78" customFormat="1" ht="15.75" thickTop="1" x14ac:dyDescent="0.25">
      <c r="A10" s="919" t="s">
        <v>628</v>
      </c>
      <c r="B10" s="919" t="str">
        <f>VLOOKUP(A10, 'Country names'!$A$5:$C$53,3,FALSE)</f>
        <v>SVN</v>
      </c>
      <c r="C10" s="1985" t="s">
        <v>44</v>
      </c>
      <c r="D10" s="79"/>
      <c r="E10" s="80" t="s">
        <v>108</v>
      </c>
      <c r="F10" s="81"/>
      <c r="G10" s="39"/>
      <c r="H10" s="40"/>
      <c r="I10" s="41" t="s">
        <v>108</v>
      </c>
      <c r="J10" s="42"/>
      <c r="K10" s="42" t="s">
        <v>108</v>
      </c>
      <c r="L10" s="42"/>
      <c r="M10" s="42" t="s">
        <v>108</v>
      </c>
      <c r="N10" s="43"/>
      <c r="O10" s="44"/>
      <c r="P10" s="45"/>
      <c r="Q10" s="46">
        <v>10</v>
      </c>
      <c r="R10" s="285" t="s">
        <v>45</v>
      </c>
      <c r="S10" s="48"/>
      <c r="T10" s="49" t="s">
        <v>108</v>
      </c>
      <c r="U10" s="50"/>
      <c r="V10" s="51"/>
      <c r="W10" s="49"/>
      <c r="X10" s="50"/>
      <c r="Y10" s="52"/>
      <c r="Z10" s="53"/>
      <c r="AA10" s="53"/>
      <c r="AB10" s="54"/>
      <c r="AC10" s="77"/>
    </row>
    <row r="11" spans="1:29" s="75" customFormat="1" ht="15.75" thickBot="1" x14ac:dyDescent="0.3">
      <c r="A11" s="919" t="s">
        <v>628</v>
      </c>
      <c r="B11" s="919" t="str">
        <f>VLOOKUP(A11, 'Country names'!$A$5:$C$53,3,FALSE)</f>
        <v>SVN</v>
      </c>
      <c r="C11" s="1984"/>
      <c r="D11" s="56"/>
      <c r="E11" s="57"/>
      <c r="F11" s="58"/>
      <c r="G11" s="58"/>
      <c r="H11" s="59"/>
      <c r="I11" s="60"/>
      <c r="J11" s="61"/>
      <c r="K11" s="61"/>
      <c r="L11" s="61"/>
      <c r="M11" s="61"/>
      <c r="N11" s="62"/>
      <c r="O11" s="63"/>
      <c r="P11" s="64"/>
      <c r="Q11" s="65"/>
      <c r="R11" s="287"/>
      <c r="S11" s="67"/>
      <c r="T11" s="68"/>
      <c r="U11" s="69"/>
      <c r="V11" s="70"/>
      <c r="W11" s="68"/>
      <c r="X11" s="69"/>
      <c r="Y11" s="71"/>
      <c r="Z11" s="72"/>
      <c r="AA11" s="72"/>
      <c r="AB11" s="73"/>
      <c r="AC11" s="74"/>
    </row>
    <row r="12" spans="1:29" s="78" customFormat="1" ht="15.75" thickTop="1" x14ac:dyDescent="0.25">
      <c r="A12" s="919" t="s">
        <v>628</v>
      </c>
      <c r="B12" s="919" t="str">
        <f>VLOOKUP(A12, 'Country names'!$A$5:$C$53,3,FALSE)</f>
        <v>SVN</v>
      </c>
      <c r="C12" s="1985" t="s">
        <v>134</v>
      </c>
      <c r="D12" s="79" t="s">
        <v>108</v>
      </c>
      <c r="E12" s="80"/>
      <c r="F12" s="81"/>
      <c r="G12" s="39"/>
      <c r="H12" s="40" t="s">
        <v>108</v>
      </c>
      <c r="I12" s="41"/>
      <c r="J12" s="42"/>
      <c r="K12" s="42"/>
      <c r="L12" s="42" t="s">
        <v>108</v>
      </c>
      <c r="M12" s="42"/>
      <c r="N12" s="43"/>
      <c r="O12" s="44">
        <v>0</v>
      </c>
      <c r="P12" s="45">
        <v>19</v>
      </c>
      <c r="Q12" s="46"/>
      <c r="R12" s="285" t="s">
        <v>47</v>
      </c>
      <c r="S12" s="48"/>
      <c r="T12" s="49"/>
      <c r="U12" s="50" t="s">
        <v>108</v>
      </c>
      <c r="V12" s="51">
        <v>27</v>
      </c>
      <c r="W12" s="49">
        <v>57</v>
      </c>
      <c r="X12" s="50">
        <v>69</v>
      </c>
      <c r="Y12" s="52"/>
      <c r="Z12" s="53"/>
      <c r="AA12" s="53"/>
      <c r="AB12" s="54"/>
      <c r="AC12" s="77"/>
    </row>
    <row r="13" spans="1:29" s="75" customFormat="1" ht="15.75" thickBot="1" x14ac:dyDescent="0.3">
      <c r="A13" s="919" t="s">
        <v>628</v>
      </c>
      <c r="B13" s="919" t="str">
        <f>VLOOKUP(A13, 'Country names'!$A$5:$C$53,3,FALSE)</f>
        <v>SVN</v>
      </c>
      <c r="C13" s="1984"/>
      <c r="D13" s="56"/>
      <c r="E13" s="57"/>
      <c r="F13" s="58"/>
      <c r="G13" s="58"/>
      <c r="H13" s="59"/>
      <c r="I13" s="60"/>
      <c r="J13" s="61"/>
      <c r="K13" s="61"/>
      <c r="L13" s="61"/>
      <c r="M13" s="61"/>
      <c r="N13" s="62"/>
      <c r="O13" s="63"/>
      <c r="P13" s="64"/>
      <c r="Q13" s="65"/>
      <c r="R13" s="287"/>
      <c r="S13" s="67"/>
      <c r="T13" s="68"/>
      <c r="U13" s="69"/>
      <c r="V13" s="70"/>
      <c r="W13" s="68"/>
      <c r="X13" s="69"/>
      <c r="Y13" s="71"/>
      <c r="Z13" s="72"/>
      <c r="AA13" s="72"/>
      <c r="AB13" s="73"/>
      <c r="AC13" s="74"/>
    </row>
    <row r="14" spans="1:29" s="78" customFormat="1" ht="15.75" thickTop="1" x14ac:dyDescent="0.25">
      <c r="A14" s="919" t="s">
        <v>628</v>
      </c>
      <c r="B14" s="919" t="str">
        <f>VLOOKUP(A14, 'Country names'!$A$5:$C$53,3,FALSE)</f>
        <v>SVN</v>
      </c>
      <c r="C14" s="1985" t="s">
        <v>137</v>
      </c>
      <c r="D14" s="79" t="s">
        <v>108</v>
      </c>
      <c r="E14" s="80"/>
      <c r="F14" s="81"/>
      <c r="G14" s="39"/>
      <c r="H14" s="40" t="s">
        <v>108</v>
      </c>
      <c r="I14" s="41"/>
      <c r="J14" s="42" t="s">
        <v>108</v>
      </c>
      <c r="K14" s="42" t="s">
        <v>108</v>
      </c>
      <c r="L14" s="42"/>
      <c r="M14" s="42"/>
      <c r="N14" s="43"/>
      <c r="O14" s="44">
        <v>0</v>
      </c>
      <c r="P14" s="45">
        <v>12</v>
      </c>
      <c r="Q14" s="46"/>
      <c r="R14" s="288" t="s">
        <v>254</v>
      </c>
      <c r="S14" s="48"/>
      <c r="T14" s="49" t="s">
        <v>108</v>
      </c>
      <c r="U14" s="50" t="s">
        <v>108</v>
      </c>
      <c r="V14" s="51">
        <v>10</v>
      </c>
      <c r="W14" s="49">
        <v>21</v>
      </c>
      <c r="X14" s="50">
        <v>33</v>
      </c>
      <c r="Y14" s="52"/>
      <c r="Z14" s="53"/>
      <c r="AA14" s="53"/>
      <c r="AB14" s="54"/>
      <c r="AC14" s="77"/>
    </row>
    <row r="15" spans="1:29" s="75" customFormat="1" ht="15.75" thickBot="1" x14ac:dyDescent="0.3">
      <c r="A15" s="919" t="s">
        <v>628</v>
      </c>
      <c r="B15" s="919" t="str">
        <f>VLOOKUP(A15, 'Country names'!$A$5:$C$53,3,FALSE)</f>
        <v>SVN</v>
      </c>
      <c r="C15" s="1984"/>
      <c r="D15" s="56"/>
      <c r="E15" s="57"/>
      <c r="F15" s="58"/>
      <c r="G15" s="58"/>
      <c r="H15" s="59"/>
      <c r="I15" s="60"/>
      <c r="J15" s="61"/>
      <c r="K15" s="61"/>
      <c r="L15" s="61"/>
      <c r="M15" s="61"/>
      <c r="N15" s="62"/>
      <c r="O15" s="63"/>
      <c r="P15" s="64"/>
      <c r="Q15" s="65"/>
      <c r="R15" s="287"/>
      <c r="S15" s="67"/>
      <c r="T15" s="68"/>
      <c r="U15" s="69"/>
      <c r="V15" s="70"/>
      <c r="W15" s="68"/>
      <c r="X15" s="69"/>
      <c r="Y15" s="71"/>
      <c r="Z15" s="72"/>
      <c r="AA15" s="72"/>
      <c r="AB15" s="73"/>
      <c r="AC15" s="74"/>
    </row>
    <row r="16" spans="1:29" s="78" customFormat="1" ht="15.75" thickTop="1" x14ac:dyDescent="0.25">
      <c r="A16" s="919" t="s">
        <v>628</v>
      </c>
      <c r="B16" s="919" t="str">
        <f>VLOOKUP(A16, 'Country names'!$A$5:$C$53,3,FALSE)</f>
        <v>SVN</v>
      </c>
      <c r="C16" s="1985" t="s">
        <v>139</v>
      </c>
      <c r="D16" s="79" t="s">
        <v>108</v>
      </c>
      <c r="E16" s="80"/>
      <c r="F16" s="81"/>
      <c r="G16" s="39"/>
      <c r="H16" s="40" t="s">
        <v>108</v>
      </c>
      <c r="I16" s="41"/>
      <c r="J16" s="42"/>
      <c r="K16" s="42" t="s">
        <v>108</v>
      </c>
      <c r="L16" s="42"/>
      <c r="M16" s="42"/>
      <c r="N16" s="43"/>
      <c r="O16" s="44">
        <v>0</v>
      </c>
      <c r="P16" s="45">
        <v>1</v>
      </c>
      <c r="Q16" s="46"/>
      <c r="R16" s="288" t="s">
        <v>140</v>
      </c>
      <c r="S16" s="48"/>
      <c r="T16" s="49" t="s">
        <v>108</v>
      </c>
      <c r="U16" s="50"/>
      <c r="V16" s="51">
        <v>39</v>
      </c>
      <c r="W16" s="49">
        <v>39</v>
      </c>
      <c r="X16" s="50">
        <v>39</v>
      </c>
      <c r="Y16" s="52"/>
      <c r="Z16" s="53"/>
      <c r="AA16" s="53"/>
      <c r="AB16" s="54"/>
      <c r="AC16" s="77"/>
    </row>
    <row r="17" spans="1:29" s="75" customFormat="1" ht="15.75" thickBot="1" x14ac:dyDescent="0.3">
      <c r="A17" s="919" t="s">
        <v>628</v>
      </c>
      <c r="B17" s="919" t="str">
        <f>VLOOKUP(A17, 'Country names'!$A$5:$C$53,3,FALSE)</f>
        <v>SVN</v>
      </c>
      <c r="C17" s="1984"/>
      <c r="D17" s="56"/>
      <c r="E17" s="57"/>
      <c r="F17" s="58"/>
      <c r="G17" s="58"/>
      <c r="H17" s="59"/>
      <c r="I17" s="60"/>
      <c r="J17" s="61"/>
      <c r="K17" s="61"/>
      <c r="L17" s="61"/>
      <c r="M17" s="61"/>
      <c r="N17" s="62"/>
      <c r="O17" s="63"/>
      <c r="P17" s="64"/>
      <c r="Q17" s="65"/>
      <c r="R17" s="287"/>
      <c r="S17" s="67"/>
      <c r="T17" s="68"/>
      <c r="U17" s="69"/>
      <c r="V17" s="70"/>
      <c r="W17" s="68"/>
      <c r="X17" s="69"/>
      <c r="Y17" s="71"/>
      <c r="Z17" s="72"/>
      <c r="AA17" s="72"/>
      <c r="AB17" s="73"/>
      <c r="AC17" s="74"/>
    </row>
    <row r="18" spans="1:29" s="78" customFormat="1" ht="15.75" thickTop="1" x14ac:dyDescent="0.25">
      <c r="A18" s="919" t="s">
        <v>628</v>
      </c>
      <c r="B18" s="919" t="str">
        <f>VLOOKUP(A18, 'Country names'!$A$5:$C$53,3,FALSE)</f>
        <v>SVN</v>
      </c>
      <c r="C18" s="1985" t="s">
        <v>141</v>
      </c>
      <c r="D18" s="79" t="s">
        <v>108</v>
      </c>
      <c r="E18" s="80"/>
      <c r="F18" s="81"/>
      <c r="G18" s="39"/>
      <c r="H18" s="40" t="s">
        <v>108</v>
      </c>
      <c r="I18" s="41"/>
      <c r="J18" s="42" t="s">
        <v>108</v>
      </c>
      <c r="K18" s="42"/>
      <c r="L18" s="42" t="s">
        <v>108</v>
      </c>
      <c r="M18" s="42"/>
      <c r="N18" s="43"/>
      <c r="O18" s="44">
        <v>0</v>
      </c>
      <c r="P18" s="45">
        <v>85</v>
      </c>
      <c r="Q18" s="46"/>
      <c r="R18" s="288" t="s">
        <v>56</v>
      </c>
      <c r="S18" s="48"/>
      <c r="T18" s="49"/>
      <c r="U18" s="50" t="s">
        <v>108</v>
      </c>
      <c r="V18" s="51">
        <v>2</v>
      </c>
      <c r="W18" s="49">
        <v>29</v>
      </c>
      <c r="X18" s="50">
        <v>72</v>
      </c>
      <c r="Y18" s="52"/>
      <c r="Z18" s="53"/>
      <c r="AA18" s="53"/>
      <c r="AB18" s="54"/>
      <c r="AC18" s="77"/>
    </row>
    <row r="19" spans="1:29" s="75" customFormat="1" ht="15.75" thickBot="1" x14ac:dyDescent="0.3">
      <c r="A19" s="919" t="s">
        <v>628</v>
      </c>
      <c r="B19" s="919" t="str">
        <f>VLOOKUP(A19, 'Country names'!$A$5:$C$53,3,FALSE)</f>
        <v>SVN</v>
      </c>
      <c r="C19" s="1984"/>
      <c r="D19" s="56"/>
      <c r="E19" s="57"/>
      <c r="F19" s="58"/>
      <c r="G19" s="58"/>
      <c r="H19" s="59"/>
      <c r="I19" s="60"/>
      <c r="J19" s="61"/>
      <c r="K19" s="61"/>
      <c r="L19" s="61"/>
      <c r="M19" s="61"/>
      <c r="N19" s="62"/>
      <c r="O19" s="63"/>
      <c r="P19" s="64"/>
      <c r="Q19" s="65"/>
      <c r="R19" s="287"/>
      <c r="S19" s="67"/>
      <c r="T19" s="68"/>
      <c r="U19" s="69"/>
      <c r="V19" s="70"/>
      <c r="W19" s="68"/>
      <c r="X19" s="69"/>
      <c r="Y19" s="71"/>
      <c r="Z19" s="72"/>
      <c r="AA19" s="72"/>
      <c r="AB19" s="73"/>
      <c r="AC19" s="74"/>
    </row>
    <row r="20" spans="1:29" s="78" customFormat="1" ht="15.75" thickTop="1" x14ac:dyDescent="0.25">
      <c r="A20" s="919" t="s">
        <v>628</v>
      </c>
      <c r="B20" s="919" t="str">
        <f>VLOOKUP(A20, 'Country names'!$A$5:$C$53,3,FALSE)</f>
        <v>SVN</v>
      </c>
      <c r="C20" s="1985" t="s">
        <v>142</v>
      </c>
      <c r="D20" s="79" t="s">
        <v>108</v>
      </c>
      <c r="E20" s="80"/>
      <c r="F20" s="81"/>
      <c r="G20" s="39"/>
      <c r="H20" s="40" t="s">
        <v>108</v>
      </c>
      <c r="I20" s="41"/>
      <c r="J20" s="42" t="s">
        <v>108</v>
      </c>
      <c r="K20" s="42" t="s">
        <v>108</v>
      </c>
      <c r="L20" s="42" t="s">
        <v>108</v>
      </c>
      <c r="M20" s="42"/>
      <c r="N20" s="43"/>
      <c r="O20" s="44">
        <v>0</v>
      </c>
      <c r="P20" s="45">
        <v>39</v>
      </c>
      <c r="Q20" s="46"/>
      <c r="R20" s="288" t="s">
        <v>56</v>
      </c>
      <c r="S20" s="48"/>
      <c r="T20" s="49" t="s">
        <v>108</v>
      </c>
      <c r="U20" s="50" t="s">
        <v>108</v>
      </c>
      <c r="V20" s="51">
        <v>6</v>
      </c>
      <c r="W20" s="49">
        <v>23</v>
      </c>
      <c r="X20" s="50">
        <v>53</v>
      </c>
      <c r="Y20" s="551"/>
      <c r="Z20" s="53" t="s">
        <v>108</v>
      </c>
      <c r="AA20" s="53"/>
      <c r="AB20" s="54"/>
      <c r="AC20" s="77"/>
    </row>
    <row r="21" spans="1:29" s="75" customFormat="1" ht="15.75" thickBot="1" x14ac:dyDescent="0.3">
      <c r="A21" s="919" t="s">
        <v>628</v>
      </c>
      <c r="B21" s="919" t="str">
        <f>VLOOKUP(A21, 'Country names'!$A$5:$C$53,3,FALSE)</f>
        <v>SVN</v>
      </c>
      <c r="C21" s="1984"/>
      <c r="D21" s="56"/>
      <c r="E21" s="57"/>
      <c r="F21" s="58"/>
      <c r="G21" s="58"/>
      <c r="H21" s="59"/>
      <c r="I21" s="60"/>
      <c r="J21" s="61"/>
      <c r="K21" s="61"/>
      <c r="L21" s="61"/>
      <c r="M21" s="61"/>
      <c r="N21" s="62"/>
      <c r="O21" s="63"/>
      <c r="P21" s="64"/>
      <c r="Q21" s="65"/>
      <c r="R21" s="287"/>
      <c r="S21" s="67"/>
      <c r="T21" s="68"/>
      <c r="U21" s="69"/>
      <c r="V21" s="70"/>
      <c r="W21" s="68"/>
      <c r="X21" s="69"/>
      <c r="Y21" s="71"/>
      <c r="Z21" s="72"/>
      <c r="AA21" s="72"/>
      <c r="AB21" s="73"/>
      <c r="AC21" s="74"/>
    </row>
    <row r="22" spans="1:29" s="78" customFormat="1" ht="15.75" thickTop="1" x14ac:dyDescent="0.25">
      <c r="A22" s="919" t="s">
        <v>628</v>
      </c>
      <c r="B22" s="919" t="str">
        <f>VLOOKUP(A22, 'Country names'!$A$5:$C$53,3,FALSE)</f>
        <v>SVN</v>
      </c>
      <c r="C22" s="1985" t="s">
        <v>143</v>
      </c>
      <c r="D22" s="79" t="s">
        <v>108</v>
      </c>
      <c r="E22" s="80"/>
      <c r="F22" s="81"/>
      <c r="G22" s="39"/>
      <c r="H22" s="40" t="s">
        <v>108</v>
      </c>
      <c r="I22" s="41"/>
      <c r="J22" s="42"/>
      <c r="K22" s="42"/>
      <c r="L22" s="42" t="s">
        <v>108</v>
      </c>
      <c r="M22" s="42"/>
      <c r="N22" s="43"/>
      <c r="O22" s="44">
        <v>0</v>
      </c>
      <c r="P22" s="45">
        <v>48</v>
      </c>
      <c r="Q22" s="46"/>
      <c r="R22" s="285" t="s">
        <v>56</v>
      </c>
      <c r="S22" s="48"/>
      <c r="T22" s="49"/>
      <c r="U22" s="50" t="s">
        <v>108</v>
      </c>
      <c r="V22" s="51">
        <v>2</v>
      </c>
      <c r="W22" s="49">
        <v>27</v>
      </c>
      <c r="X22" s="50">
        <v>50</v>
      </c>
      <c r="Y22" s="52"/>
      <c r="Z22" s="53"/>
      <c r="AA22" s="53"/>
      <c r="AB22" s="54"/>
      <c r="AC22" s="77"/>
    </row>
    <row r="23" spans="1:29" s="75" customFormat="1" ht="15.75" thickBot="1" x14ac:dyDescent="0.3">
      <c r="A23" s="919" t="s">
        <v>628</v>
      </c>
      <c r="B23" s="919" t="str">
        <f>VLOOKUP(A23, 'Country names'!$A$5:$C$53,3,FALSE)</f>
        <v>SVN</v>
      </c>
      <c r="C23" s="1984"/>
      <c r="D23" s="56"/>
      <c r="E23" s="57"/>
      <c r="F23" s="58"/>
      <c r="G23" s="58"/>
      <c r="H23" s="59"/>
      <c r="I23" s="60"/>
      <c r="J23" s="61"/>
      <c r="K23" s="61"/>
      <c r="L23" s="61"/>
      <c r="M23" s="61"/>
      <c r="N23" s="62"/>
      <c r="O23" s="63"/>
      <c r="P23" s="64"/>
      <c r="Q23" s="65"/>
      <c r="R23" s="287"/>
      <c r="S23" s="67"/>
      <c r="T23" s="68"/>
      <c r="U23" s="69"/>
      <c r="V23" s="70"/>
      <c r="W23" s="68"/>
      <c r="X23" s="69"/>
      <c r="Y23" s="71"/>
      <c r="Z23" s="72"/>
      <c r="AA23" s="72"/>
      <c r="AB23" s="73"/>
      <c r="AC23" s="74"/>
    </row>
    <row r="24" spans="1:29" s="78" customFormat="1" ht="15.75" thickTop="1" x14ac:dyDescent="0.25">
      <c r="A24" s="919" t="s">
        <v>628</v>
      </c>
      <c r="B24" s="919" t="str">
        <f>VLOOKUP(A24, 'Country names'!$A$5:$C$53,3,FALSE)</f>
        <v>SVN</v>
      </c>
      <c r="C24" s="1985" t="s">
        <v>144</v>
      </c>
      <c r="D24" s="79" t="s">
        <v>108</v>
      </c>
      <c r="E24" s="80"/>
      <c r="F24" s="81"/>
      <c r="G24" s="39"/>
      <c r="H24" s="40" t="s">
        <v>108</v>
      </c>
      <c r="I24" s="41"/>
      <c r="J24" s="42" t="s">
        <v>108</v>
      </c>
      <c r="K24" s="42"/>
      <c r="L24" s="42"/>
      <c r="M24" s="42"/>
      <c r="N24" s="43"/>
      <c r="O24" s="44">
        <v>0</v>
      </c>
      <c r="P24" s="45">
        <v>1</v>
      </c>
      <c r="Q24" s="46"/>
      <c r="R24" s="285" t="s">
        <v>56</v>
      </c>
      <c r="S24" s="48"/>
      <c r="T24" s="49"/>
      <c r="U24" s="50" t="s">
        <v>108</v>
      </c>
      <c r="V24" s="51">
        <v>28</v>
      </c>
      <c r="W24" s="49">
        <v>28</v>
      </c>
      <c r="X24" s="50">
        <v>28</v>
      </c>
      <c r="Y24" s="52"/>
      <c r="Z24" s="53"/>
      <c r="AA24" s="53"/>
      <c r="AB24" s="54"/>
      <c r="AC24" s="77"/>
    </row>
    <row r="25" spans="1:29" s="75" customFormat="1" ht="15.75" thickBot="1" x14ac:dyDescent="0.3">
      <c r="A25" s="919" t="s">
        <v>628</v>
      </c>
      <c r="B25" s="919" t="str">
        <f>VLOOKUP(A25, 'Country names'!$A$5:$C$53,3,FALSE)</f>
        <v>SVN</v>
      </c>
      <c r="C25" s="1984"/>
      <c r="D25" s="56"/>
      <c r="E25" s="57"/>
      <c r="F25" s="58"/>
      <c r="G25" s="58"/>
      <c r="H25" s="59"/>
      <c r="I25" s="60"/>
      <c r="J25" s="61"/>
      <c r="K25" s="61"/>
      <c r="L25" s="61"/>
      <c r="M25" s="61"/>
      <c r="N25" s="62"/>
      <c r="O25" s="63"/>
      <c r="P25" s="64"/>
      <c r="Q25" s="65"/>
      <c r="R25" s="287"/>
      <c r="S25" s="67"/>
      <c r="T25" s="68"/>
      <c r="U25" s="69"/>
      <c r="V25" s="70"/>
      <c r="W25" s="68"/>
      <c r="X25" s="69"/>
      <c r="Y25" s="71"/>
      <c r="Z25" s="72"/>
      <c r="AA25" s="72"/>
      <c r="AB25" s="73"/>
      <c r="AC25" s="74"/>
    </row>
    <row r="26" spans="1:29" s="78" customFormat="1" ht="15.75" thickTop="1" x14ac:dyDescent="0.25">
      <c r="A26" s="919" t="s">
        <v>628</v>
      </c>
      <c r="B26" s="919" t="str">
        <f>VLOOKUP(A26, 'Country names'!$A$5:$C$53,3,FALSE)</f>
        <v>SVN</v>
      </c>
      <c r="C26" s="1985" t="s">
        <v>57</v>
      </c>
      <c r="D26" s="79" t="s">
        <v>108</v>
      </c>
      <c r="E26" s="80"/>
      <c r="F26" s="81"/>
      <c r="G26" s="39"/>
      <c r="H26" s="40" t="s">
        <v>108</v>
      </c>
      <c r="I26" s="41"/>
      <c r="J26" s="42"/>
      <c r="K26" s="42"/>
      <c r="L26" s="42" t="s">
        <v>108</v>
      </c>
      <c r="M26" s="42" t="s">
        <v>108</v>
      </c>
      <c r="N26" s="43"/>
      <c r="O26" s="44">
        <v>3</v>
      </c>
      <c r="P26" s="45">
        <v>0</v>
      </c>
      <c r="Q26" s="46"/>
      <c r="R26" s="285" t="s">
        <v>145</v>
      </c>
      <c r="S26" s="48"/>
      <c r="T26" s="49"/>
      <c r="U26" s="50" t="s">
        <v>108</v>
      </c>
      <c r="V26" s="51">
        <v>4</v>
      </c>
      <c r="W26" s="49">
        <v>8</v>
      </c>
      <c r="X26" s="50">
        <v>11</v>
      </c>
      <c r="Y26" s="52"/>
      <c r="Z26" s="53"/>
      <c r="AA26" s="53"/>
      <c r="AB26" s="54"/>
      <c r="AC26" s="77"/>
    </row>
    <row r="27" spans="1:29" s="75" customFormat="1" ht="15.75" thickBot="1" x14ac:dyDescent="0.3">
      <c r="A27" s="919" t="s">
        <v>628</v>
      </c>
      <c r="B27" s="919" t="str">
        <f>VLOOKUP(A27, 'Country names'!$A$5:$C$53,3,FALSE)</f>
        <v>SVN</v>
      </c>
      <c r="C27" s="1984"/>
      <c r="D27" s="83"/>
      <c r="E27" s="84" t="s">
        <v>108</v>
      </c>
      <c r="F27" s="85"/>
      <c r="G27" s="58"/>
      <c r="H27" s="59"/>
      <c r="I27" s="60" t="s">
        <v>108</v>
      </c>
      <c r="J27" s="61"/>
      <c r="K27" s="61"/>
      <c r="L27" s="61"/>
      <c r="M27" s="61"/>
      <c r="N27" s="62" t="s">
        <v>108</v>
      </c>
      <c r="O27" s="63"/>
      <c r="P27" s="64"/>
      <c r="Q27" s="65">
        <v>6</v>
      </c>
      <c r="R27" s="287"/>
      <c r="S27" s="67"/>
      <c r="T27" s="68" t="s">
        <v>108</v>
      </c>
      <c r="U27" s="69"/>
      <c r="V27" s="70"/>
      <c r="W27" s="68"/>
      <c r="X27" s="69"/>
      <c r="Y27" s="71"/>
      <c r="Z27" s="72"/>
      <c r="AA27" s="72"/>
      <c r="AB27" s="73" t="s">
        <v>315</v>
      </c>
      <c r="AC27" s="74"/>
    </row>
    <row r="28" spans="1:29" s="78" customFormat="1" ht="15.75" thickTop="1" x14ac:dyDescent="0.25">
      <c r="A28" s="919" t="s">
        <v>628</v>
      </c>
      <c r="B28" s="919" t="str">
        <f>VLOOKUP(A28, 'Country names'!$A$5:$C$53,3,FALSE)</f>
        <v>SVN</v>
      </c>
      <c r="C28" s="1985" t="s">
        <v>58</v>
      </c>
      <c r="D28" s="37" t="s">
        <v>108</v>
      </c>
      <c r="E28" s="80"/>
      <c r="F28" s="81"/>
      <c r="G28" s="39"/>
      <c r="H28" s="40" t="s">
        <v>108</v>
      </c>
      <c r="I28" s="41"/>
      <c r="J28" s="42"/>
      <c r="K28" s="42"/>
      <c r="L28" s="42" t="s">
        <v>108</v>
      </c>
      <c r="M28" s="42"/>
      <c r="N28" s="43"/>
      <c r="O28" s="44">
        <v>0</v>
      </c>
      <c r="P28" s="45">
        <v>10</v>
      </c>
      <c r="Q28" s="46"/>
      <c r="R28" s="285" t="s">
        <v>59</v>
      </c>
      <c r="S28" s="48"/>
      <c r="T28" s="49"/>
      <c r="U28" s="50" t="s">
        <v>108</v>
      </c>
      <c r="V28" s="51">
        <v>4</v>
      </c>
      <c r="W28" s="49">
        <v>12</v>
      </c>
      <c r="X28" s="50">
        <v>27</v>
      </c>
      <c r="Y28" s="52"/>
      <c r="Z28" s="53"/>
      <c r="AA28" s="53"/>
      <c r="AB28" s="54"/>
      <c r="AC28" s="77"/>
    </row>
    <row r="29" spans="1:29" s="75" customFormat="1" ht="15.75" thickBot="1" x14ac:dyDescent="0.3">
      <c r="A29" s="919" t="s">
        <v>628</v>
      </c>
      <c r="B29" s="919" t="str">
        <f>VLOOKUP(A29, 'Country names'!$A$5:$C$53,3,FALSE)</f>
        <v>SVN</v>
      </c>
      <c r="C29" s="1984"/>
      <c r="D29" s="56"/>
      <c r="E29" s="57"/>
      <c r="F29" s="58"/>
      <c r="G29" s="58"/>
      <c r="H29" s="59"/>
      <c r="I29" s="60"/>
      <c r="J29" s="61"/>
      <c r="K29" s="61"/>
      <c r="L29" s="61"/>
      <c r="M29" s="61"/>
      <c r="N29" s="62"/>
      <c r="O29" s="63"/>
      <c r="P29" s="64"/>
      <c r="Q29" s="65"/>
      <c r="R29" s="287"/>
      <c r="S29" s="67"/>
      <c r="T29" s="68"/>
      <c r="U29" s="69"/>
      <c r="V29" s="70"/>
      <c r="W29" s="68"/>
      <c r="X29" s="69"/>
      <c r="Y29" s="71"/>
      <c r="Z29" s="72"/>
      <c r="AA29" s="72"/>
      <c r="AB29" s="73"/>
      <c r="AC29" s="74"/>
    </row>
    <row r="30" spans="1:29" s="78" customFormat="1" ht="15.75" thickTop="1" x14ac:dyDescent="0.25">
      <c r="A30" s="919" t="s">
        <v>628</v>
      </c>
      <c r="B30" s="919" t="str">
        <f>VLOOKUP(A30, 'Country names'!$A$5:$C$53,3,FALSE)</f>
        <v>SVN</v>
      </c>
      <c r="C30" s="1985" t="s">
        <v>60</v>
      </c>
      <c r="D30" s="37"/>
      <c r="E30" s="38" t="s">
        <v>108</v>
      </c>
      <c r="F30" s="39"/>
      <c r="G30" s="39"/>
      <c r="H30" s="40"/>
      <c r="I30" s="41" t="s">
        <v>108</v>
      </c>
      <c r="J30" s="42"/>
      <c r="K30" s="42"/>
      <c r="L30" s="42"/>
      <c r="M30" s="42"/>
      <c r="N30" s="43" t="s">
        <v>108</v>
      </c>
      <c r="O30" s="44"/>
      <c r="P30" s="45"/>
      <c r="Q30" s="46">
        <v>30</v>
      </c>
      <c r="R30" s="285" t="s">
        <v>312</v>
      </c>
      <c r="S30" s="48"/>
      <c r="T30" s="49" t="s">
        <v>108</v>
      </c>
      <c r="U30" s="50"/>
      <c r="V30" s="51"/>
      <c r="W30" s="49"/>
      <c r="X30" s="50"/>
      <c r="Y30" s="52"/>
      <c r="Z30" s="53"/>
      <c r="AA30" s="53"/>
      <c r="AB30" s="54" t="s">
        <v>316</v>
      </c>
      <c r="AC30" s="77"/>
    </row>
    <row r="31" spans="1:29" s="75" customFormat="1" ht="15.75" thickBot="1" x14ac:dyDescent="0.3">
      <c r="A31" s="919" t="s">
        <v>628</v>
      </c>
      <c r="B31" s="919" t="str">
        <f>VLOOKUP(A31, 'Country names'!$A$5:$C$53,3,FALSE)</f>
        <v>SVN</v>
      </c>
      <c r="C31" s="1984"/>
      <c r="D31" s="56"/>
      <c r="E31" s="57"/>
      <c r="F31" s="58"/>
      <c r="G31" s="58"/>
      <c r="H31" s="59"/>
      <c r="I31" s="60"/>
      <c r="J31" s="61"/>
      <c r="K31" s="61"/>
      <c r="L31" s="61"/>
      <c r="M31" s="61"/>
      <c r="N31" s="62"/>
      <c r="O31" s="63"/>
      <c r="P31" s="64"/>
      <c r="Q31" s="65"/>
      <c r="R31" s="287"/>
      <c r="S31" s="67"/>
      <c r="T31" s="68"/>
      <c r="U31" s="69"/>
      <c r="V31" s="70"/>
      <c r="W31" s="68"/>
      <c r="X31" s="69"/>
      <c r="Y31" s="71"/>
      <c r="Z31" s="72"/>
      <c r="AA31" s="72"/>
      <c r="AB31" s="73"/>
      <c r="AC31" s="74"/>
    </row>
    <row r="32" spans="1:29" s="78" customFormat="1" ht="15.75" thickTop="1" x14ac:dyDescent="0.25">
      <c r="A32" s="919" t="s">
        <v>628</v>
      </c>
      <c r="B32" s="919" t="str">
        <f>VLOOKUP(A32, 'Country names'!$A$5:$C$53,3,FALSE)</f>
        <v>SVN</v>
      </c>
      <c r="C32" s="1985" t="s">
        <v>61</v>
      </c>
      <c r="D32" s="37" t="s">
        <v>108</v>
      </c>
      <c r="E32" s="80"/>
      <c r="F32" s="81"/>
      <c r="G32" s="39"/>
      <c r="H32" s="40" t="s">
        <v>108</v>
      </c>
      <c r="I32" s="41"/>
      <c r="J32" s="42" t="s">
        <v>108</v>
      </c>
      <c r="K32" s="42" t="s">
        <v>108</v>
      </c>
      <c r="L32" s="42" t="s">
        <v>108</v>
      </c>
      <c r="M32" s="42" t="s">
        <v>108</v>
      </c>
      <c r="N32" s="43"/>
      <c r="O32" s="44">
        <v>0</v>
      </c>
      <c r="P32" s="45">
        <v>326</v>
      </c>
      <c r="Q32" s="46"/>
      <c r="R32" s="285" t="s">
        <v>62</v>
      </c>
      <c r="S32" s="48"/>
      <c r="T32" s="49" t="s">
        <v>108</v>
      </c>
      <c r="U32" s="50" t="s">
        <v>108</v>
      </c>
      <c r="V32" s="51">
        <v>1</v>
      </c>
      <c r="W32" s="49">
        <v>13</v>
      </c>
      <c r="X32" s="50">
        <v>35</v>
      </c>
      <c r="Y32" s="551" t="s">
        <v>313</v>
      </c>
      <c r="Z32" s="53" t="s">
        <v>108</v>
      </c>
      <c r="AA32" s="53"/>
      <c r="AB32" s="54"/>
      <c r="AC32" s="77"/>
    </row>
    <row r="33" spans="1:29" s="75" customFormat="1" ht="15.75" thickBot="1" x14ac:dyDescent="0.3">
      <c r="A33" s="919" t="s">
        <v>628</v>
      </c>
      <c r="B33" s="919" t="str">
        <f>VLOOKUP(A33, 'Country names'!$A$5:$C$53,3,FALSE)</f>
        <v>SVN</v>
      </c>
      <c r="C33" s="1984"/>
      <c r="D33" s="83"/>
      <c r="E33" s="84"/>
      <c r="F33" s="85"/>
      <c r="G33" s="58"/>
      <c r="H33" s="59"/>
      <c r="I33" s="60"/>
      <c r="J33" s="61"/>
      <c r="K33" s="61"/>
      <c r="L33" s="61"/>
      <c r="M33" s="61"/>
      <c r="N33" s="62"/>
      <c r="O33" s="63"/>
      <c r="P33" s="64"/>
      <c r="Q33" s="65"/>
      <c r="R33" s="287"/>
      <c r="S33" s="67"/>
      <c r="T33" s="68"/>
      <c r="U33" s="69"/>
      <c r="V33" s="70"/>
      <c r="W33" s="68"/>
      <c r="X33" s="69"/>
      <c r="Y33" s="71"/>
      <c r="Z33" s="72"/>
      <c r="AA33" s="72"/>
      <c r="AB33" s="73"/>
      <c r="AC33" s="74"/>
    </row>
    <row r="34" spans="1:29" s="78" customFormat="1" ht="15.75" thickTop="1" x14ac:dyDescent="0.25">
      <c r="A34" s="919" t="s">
        <v>628</v>
      </c>
      <c r="B34" s="919" t="str">
        <f>VLOOKUP(A34, 'Country names'!$A$5:$C$53,3,FALSE)</f>
        <v>SVN</v>
      </c>
      <c r="C34" s="1985" t="s">
        <v>118</v>
      </c>
      <c r="D34" s="79" t="s">
        <v>108</v>
      </c>
      <c r="E34" s="80"/>
      <c r="F34" s="81"/>
      <c r="G34" s="39"/>
      <c r="H34" s="40" t="s">
        <v>108</v>
      </c>
      <c r="I34" s="41"/>
      <c r="J34" s="42" t="s">
        <v>108</v>
      </c>
      <c r="K34" s="42"/>
      <c r="L34" s="42"/>
      <c r="M34" s="42"/>
      <c r="N34" s="43"/>
      <c r="O34" s="44">
        <v>0</v>
      </c>
      <c r="P34" s="45">
        <v>83</v>
      </c>
      <c r="Q34" s="46"/>
      <c r="R34" s="285" t="s">
        <v>317</v>
      </c>
      <c r="S34" s="48"/>
      <c r="T34" s="49"/>
      <c r="U34" s="50" t="s">
        <v>108</v>
      </c>
      <c r="V34" s="51">
        <v>4</v>
      </c>
      <c r="W34" s="49">
        <v>13</v>
      </c>
      <c r="X34" s="50">
        <v>30</v>
      </c>
      <c r="Y34" s="52"/>
      <c r="Z34" s="53"/>
      <c r="AA34" s="53"/>
      <c r="AB34" s="54" t="s">
        <v>318</v>
      </c>
      <c r="AC34" s="77"/>
    </row>
    <row r="35" spans="1:29" s="75" customFormat="1" ht="15.75" thickBot="1" x14ac:dyDescent="0.3">
      <c r="A35" s="919" t="s">
        <v>628</v>
      </c>
      <c r="B35" s="919" t="str">
        <f>VLOOKUP(A35, 'Country names'!$A$5:$C$53,3,FALSE)</f>
        <v>SVN</v>
      </c>
      <c r="C35" s="1984"/>
      <c r="D35" s="56"/>
      <c r="E35" s="57"/>
      <c r="F35" s="58"/>
      <c r="G35" s="58"/>
      <c r="H35" s="59"/>
      <c r="I35" s="60"/>
      <c r="J35" s="61"/>
      <c r="K35" s="61"/>
      <c r="L35" s="61"/>
      <c r="M35" s="61"/>
      <c r="N35" s="62"/>
      <c r="O35" s="63"/>
      <c r="P35" s="64"/>
      <c r="Q35" s="65"/>
      <c r="R35" s="287"/>
      <c r="S35" s="67"/>
      <c r="T35" s="68"/>
      <c r="U35" s="69"/>
      <c r="V35" s="70"/>
      <c r="W35" s="68"/>
      <c r="X35" s="69"/>
      <c r="Y35" s="71"/>
      <c r="Z35" s="72"/>
      <c r="AA35" s="72"/>
      <c r="AB35" s="73"/>
      <c r="AC35" s="74"/>
    </row>
    <row r="36" spans="1:29" s="78" customFormat="1" ht="15.75" thickTop="1" x14ac:dyDescent="0.25">
      <c r="A36" s="919" t="s">
        <v>628</v>
      </c>
      <c r="B36" s="919" t="str">
        <f>VLOOKUP(A36, 'Country names'!$A$5:$C$53,3,FALSE)</f>
        <v>SVN</v>
      </c>
      <c r="C36" s="1985" t="s">
        <v>68</v>
      </c>
      <c r="D36" s="79" t="s">
        <v>108</v>
      </c>
      <c r="E36" s="80"/>
      <c r="F36" s="81"/>
      <c r="G36" s="39"/>
      <c r="H36" s="40" t="s">
        <v>108</v>
      </c>
      <c r="I36" s="41"/>
      <c r="J36" s="42" t="s">
        <v>108</v>
      </c>
      <c r="K36" s="42" t="s">
        <v>108</v>
      </c>
      <c r="L36" s="42" t="s">
        <v>108</v>
      </c>
      <c r="M36" s="42" t="s">
        <v>108</v>
      </c>
      <c r="N36" s="43"/>
      <c r="O36" s="44">
        <v>0</v>
      </c>
      <c r="P36" s="45">
        <v>459</v>
      </c>
      <c r="Q36" s="46"/>
      <c r="R36" s="285" t="s">
        <v>69</v>
      </c>
      <c r="S36" s="48"/>
      <c r="T36" s="49" t="s">
        <v>108</v>
      </c>
      <c r="U36" s="50" t="s">
        <v>108</v>
      </c>
      <c r="V36" s="51">
        <v>0.2</v>
      </c>
      <c r="W36" s="49">
        <v>8</v>
      </c>
      <c r="X36" s="50">
        <v>39</v>
      </c>
      <c r="Y36" s="551" t="s">
        <v>313</v>
      </c>
      <c r="Z36" s="53" t="s">
        <v>108</v>
      </c>
      <c r="AA36" s="53"/>
      <c r="AB36" s="54"/>
      <c r="AC36" s="77"/>
    </row>
    <row r="37" spans="1:29" s="75" customFormat="1" ht="15.75" thickBot="1" x14ac:dyDescent="0.3">
      <c r="A37" s="919" t="s">
        <v>628</v>
      </c>
      <c r="B37" s="919" t="str">
        <f>VLOOKUP(A37, 'Country names'!$A$5:$C$53,3,FALSE)</f>
        <v>SVN</v>
      </c>
      <c r="C37" s="1984"/>
      <c r="D37" s="83"/>
      <c r="E37" s="84"/>
      <c r="F37" s="85"/>
      <c r="G37" s="58"/>
      <c r="H37" s="59"/>
      <c r="I37" s="60"/>
      <c r="J37" s="61"/>
      <c r="K37" s="61"/>
      <c r="L37" s="61"/>
      <c r="M37" s="61"/>
      <c r="N37" s="62"/>
      <c r="O37" s="63"/>
      <c r="P37" s="64"/>
      <c r="Q37" s="65"/>
      <c r="R37" s="287"/>
      <c r="S37" s="67"/>
      <c r="T37" s="68"/>
      <c r="U37" s="69"/>
      <c r="V37" s="70"/>
      <c r="W37" s="68"/>
      <c r="X37" s="69"/>
      <c r="Y37" s="71"/>
      <c r="Z37" s="72"/>
      <c r="AA37" s="72"/>
      <c r="AB37" s="73"/>
      <c r="AC37" s="74"/>
    </row>
    <row r="38" spans="1:29" s="78" customFormat="1" ht="15.75" thickTop="1" x14ac:dyDescent="0.25">
      <c r="A38" s="919" t="s">
        <v>628</v>
      </c>
      <c r="B38" s="919" t="str">
        <f>VLOOKUP(A38, 'Country names'!$A$5:$C$53,3,FALSE)</f>
        <v>SVN</v>
      </c>
      <c r="C38" s="1985" t="s">
        <v>71</v>
      </c>
      <c r="D38" s="79" t="s">
        <v>108</v>
      </c>
      <c r="E38" s="80"/>
      <c r="F38" s="81"/>
      <c r="G38" s="39"/>
      <c r="H38" s="40" t="s">
        <v>108</v>
      </c>
      <c r="I38" s="41"/>
      <c r="J38" s="42" t="s">
        <v>108</v>
      </c>
      <c r="K38" s="42"/>
      <c r="L38" s="42"/>
      <c r="M38" s="42"/>
      <c r="N38" s="43"/>
      <c r="O38" s="44">
        <v>0</v>
      </c>
      <c r="P38" s="45">
        <v>661</v>
      </c>
      <c r="Q38" s="46"/>
      <c r="R38" s="288" t="s">
        <v>319</v>
      </c>
      <c r="S38" s="48"/>
      <c r="T38" s="49" t="s">
        <v>108</v>
      </c>
      <c r="U38" s="50" t="s">
        <v>108</v>
      </c>
      <c r="V38" s="51">
        <v>0.3</v>
      </c>
      <c r="W38" s="49">
        <v>5</v>
      </c>
      <c r="X38" s="50">
        <v>16</v>
      </c>
      <c r="Y38" s="551" t="s">
        <v>313</v>
      </c>
      <c r="Z38" s="53" t="s">
        <v>108</v>
      </c>
      <c r="AA38" s="53"/>
      <c r="AB38" s="54"/>
      <c r="AC38" s="77"/>
    </row>
    <row r="39" spans="1:29" s="75" customFormat="1" ht="15.75" thickBot="1" x14ac:dyDescent="0.3">
      <c r="A39" s="919" t="s">
        <v>628</v>
      </c>
      <c r="B39" s="919" t="str">
        <f>VLOOKUP(A39, 'Country names'!$A$5:$C$53,3,FALSE)</f>
        <v>SVN</v>
      </c>
      <c r="C39" s="1984"/>
      <c r="D39" s="56"/>
      <c r="E39" s="57"/>
      <c r="F39" s="58"/>
      <c r="G39" s="58"/>
      <c r="H39" s="59"/>
      <c r="I39" s="60"/>
      <c r="J39" s="61"/>
      <c r="K39" s="61"/>
      <c r="L39" s="61"/>
      <c r="M39" s="61"/>
      <c r="N39" s="62"/>
      <c r="O39" s="63"/>
      <c r="P39" s="64"/>
      <c r="Q39" s="65"/>
      <c r="R39" s="287"/>
      <c r="S39" s="67"/>
      <c r="T39" s="68"/>
      <c r="U39" s="69"/>
      <c r="V39" s="70"/>
      <c r="W39" s="68"/>
      <c r="X39" s="69"/>
      <c r="Y39" s="71"/>
      <c r="Z39" s="72"/>
      <c r="AA39" s="72"/>
      <c r="AB39" s="73"/>
      <c r="AC39" s="74"/>
    </row>
    <row r="40" spans="1:29" s="78" customFormat="1" ht="15.75" thickTop="1" x14ac:dyDescent="0.25">
      <c r="A40" s="919" t="s">
        <v>628</v>
      </c>
      <c r="B40" s="919" t="str">
        <f>VLOOKUP(A40, 'Country names'!$A$5:$C$53,3,FALSE)</f>
        <v>SVN</v>
      </c>
      <c r="C40" s="1985" t="s">
        <v>75</v>
      </c>
      <c r="D40" s="79" t="s">
        <v>108</v>
      </c>
      <c r="E40" s="80"/>
      <c r="F40" s="81"/>
      <c r="G40" s="39"/>
      <c r="H40" s="40" t="s">
        <v>108</v>
      </c>
      <c r="I40" s="41"/>
      <c r="J40" s="42" t="s">
        <v>108</v>
      </c>
      <c r="K40" s="42"/>
      <c r="L40" s="42"/>
      <c r="M40" s="42"/>
      <c r="N40" s="43"/>
      <c r="O40" s="44">
        <v>0</v>
      </c>
      <c r="P40" s="45">
        <v>204</v>
      </c>
      <c r="Q40" s="46"/>
      <c r="R40" s="285" t="s">
        <v>76</v>
      </c>
      <c r="S40" s="48"/>
      <c r="T40" s="49" t="s">
        <v>108</v>
      </c>
      <c r="U40" s="50" t="s">
        <v>108</v>
      </c>
      <c r="V40" s="51">
        <v>0.3</v>
      </c>
      <c r="W40" s="49">
        <v>4</v>
      </c>
      <c r="X40" s="50">
        <v>9</v>
      </c>
      <c r="Y40" s="551" t="s">
        <v>313</v>
      </c>
      <c r="Z40" s="53"/>
      <c r="AA40" s="53"/>
      <c r="AB40" s="54"/>
      <c r="AC40" s="77"/>
    </row>
    <row r="41" spans="1:29" s="75" customFormat="1" ht="15.75" thickBot="1" x14ac:dyDescent="0.3">
      <c r="A41" s="919" t="s">
        <v>628</v>
      </c>
      <c r="B41" s="919" t="str">
        <f>VLOOKUP(A41, 'Country names'!$A$5:$C$53,3,FALSE)</f>
        <v>SVN</v>
      </c>
      <c r="C41" s="1984"/>
      <c r="D41" s="56"/>
      <c r="E41" s="57"/>
      <c r="F41" s="58"/>
      <c r="G41" s="58"/>
      <c r="H41" s="59"/>
      <c r="I41" s="60"/>
      <c r="J41" s="61"/>
      <c r="K41" s="61"/>
      <c r="L41" s="61"/>
      <c r="M41" s="61"/>
      <c r="N41" s="62"/>
      <c r="O41" s="63"/>
      <c r="P41" s="64"/>
      <c r="Q41" s="65"/>
      <c r="R41" s="287"/>
      <c r="S41" s="67"/>
      <c r="T41" s="68"/>
      <c r="U41" s="69"/>
      <c r="V41" s="70"/>
      <c r="W41" s="68"/>
      <c r="X41" s="69"/>
      <c r="Y41" s="71"/>
      <c r="Z41" s="72"/>
      <c r="AA41" s="72"/>
      <c r="AB41" s="73"/>
      <c r="AC41" s="74"/>
    </row>
    <row r="42" spans="1:29" s="78" customFormat="1" ht="15.75" thickTop="1" x14ac:dyDescent="0.25">
      <c r="A42" s="919" t="s">
        <v>628</v>
      </c>
      <c r="B42" s="919" t="str">
        <f>VLOOKUP(A42, 'Country names'!$A$5:$C$53,3,FALSE)</f>
        <v>SVN</v>
      </c>
      <c r="C42" s="1985" t="s">
        <v>85</v>
      </c>
      <c r="D42" s="79" t="s">
        <v>108</v>
      </c>
      <c r="E42" s="80"/>
      <c r="F42" s="81"/>
      <c r="G42" s="39"/>
      <c r="H42" s="40" t="s">
        <v>108</v>
      </c>
      <c r="I42" s="41"/>
      <c r="J42" s="42" t="s">
        <v>108</v>
      </c>
      <c r="K42" s="42"/>
      <c r="L42" s="42"/>
      <c r="M42" s="42"/>
      <c r="N42" s="43"/>
      <c r="O42" s="44">
        <v>0</v>
      </c>
      <c r="P42" s="45">
        <v>504</v>
      </c>
      <c r="Q42" s="46"/>
      <c r="R42" s="285" t="s">
        <v>86</v>
      </c>
      <c r="S42" s="48"/>
      <c r="T42" s="49" t="s">
        <v>108</v>
      </c>
      <c r="U42" s="50" t="s">
        <v>108</v>
      </c>
      <c r="V42" s="51">
        <v>0.1</v>
      </c>
      <c r="W42" s="49">
        <v>2</v>
      </c>
      <c r="X42" s="50">
        <v>6</v>
      </c>
      <c r="Y42" s="551" t="s">
        <v>313</v>
      </c>
      <c r="Z42" s="53" t="s">
        <v>108</v>
      </c>
      <c r="AA42" s="53"/>
      <c r="AB42" s="54"/>
      <c r="AC42" s="77"/>
    </row>
    <row r="43" spans="1:29" s="75" customFormat="1" ht="15.75" thickBot="1" x14ac:dyDescent="0.3">
      <c r="A43" s="919" t="s">
        <v>628</v>
      </c>
      <c r="B43" s="919" t="str">
        <f>VLOOKUP(A43, 'Country names'!$A$5:$C$53,3,FALSE)</f>
        <v>SVN</v>
      </c>
      <c r="C43" s="1984"/>
      <c r="D43" s="56"/>
      <c r="E43" s="57"/>
      <c r="F43" s="58"/>
      <c r="G43" s="58"/>
      <c r="H43" s="59"/>
      <c r="I43" s="60"/>
      <c r="J43" s="61"/>
      <c r="K43" s="61"/>
      <c r="L43" s="61"/>
      <c r="M43" s="61"/>
      <c r="N43" s="62"/>
      <c r="O43" s="63"/>
      <c r="P43" s="64"/>
      <c r="Q43" s="65"/>
      <c r="R43" s="287"/>
      <c r="S43" s="67"/>
      <c r="T43" s="68"/>
      <c r="U43" s="69"/>
      <c r="V43" s="70"/>
      <c r="W43" s="68"/>
      <c r="X43" s="69"/>
      <c r="Y43" s="71"/>
      <c r="Z43" s="72"/>
      <c r="AA43" s="72"/>
      <c r="AB43" s="73"/>
      <c r="AC43" s="74"/>
    </row>
    <row r="44" spans="1:29" s="78" customFormat="1" ht="15.75" thickTop="1" x14ac:dyDescent="0.25">
      <c r="A44" s="919" t="s">
        <v>628</v>
      </c>
      <c r="B44" s="919" t="str">
        <f>VLOOKUP(A44, 'Country names'!$A$5:$C$53,3,FALSE)</f>
        <v>SVN</v>
      </c>
      <c r="C44" s="1985" t="s">
        <v>102</v>
      </c>
      <c r="D44" s="79" t="s">
        <v>108</v>
      </c>
      <c r="E44" s="80"/>
      <c r="F44" s="81"/>
      <c r="G44" s="39"/>
      <c r="H44" s="40" t="s">
        <v>108</v>
      </c>
      <c r="I44" s="41"/>
      <c r="J44" s="42" t="s">
        <v>108</v>
      </c>
      <c r="K44" s="42" t="s">
        <v>108</v>
      </c>
      <c r="L44" s="42"/>
      <c r="M44" s="42"/>
      <c r="N44" s="43"/>
      <c r="O44" s="44">
        <v>0</v>
      </c>
      <c r="P44" s="45">
        <v>5</v>
      </c>
      <c r="Q44" s="46"/>
      <c r="R44" s="285" t="s">
        <v>103</v>
      </c>
      <c r="S44" s="48"/>
      <c r="T44" s="49"/>
      <c r="U44" s="50" t="s">
        <v>108</v>
      </c>
      <c r="V44" s="51">
        <v>0.5</v>
      </c>
      <c r="W44" s="49">
        <v>2</v>
      </c>
      <c r="X44" s="50">
        <v>3</v>
      </c>
      <c r="Y44" s="551" t="s">
        <v>313</v>
      </c>
      <c r="Z44" s="53"/>
      <c r="AA44" s="53"/>
      <c r="AB44" s="54"/>
      <c r="AC44" s="77"/>
    </row>
    <row r="45" spans="1:29" s="75" customFormat="1" ht="15.75" thickBot="1" x14ac:dyDescent="0.3">
      <c r="A45" s="919"/>
      <c r="B45" s="919"/>
      <c r="C45" s="1984"/>
      <c r="D45" s="56"/>
      <c r="E45" s="57"/>
      <c r="F45" s="58"/>
      <c r="G45" s="58"/>
      <c r="H45" s="59"/>
      <c r="I45" s="60"/>
      <c r="J45" s="61"/>
      <c r="K45" s="61"/>
      <c r="L45" s="61"/>
      <c r="M45" s="61"/>
      <c r="N45" s="62"/>
      <c r="O45" s="63"/>
      <c r="P45" s="64"/>
      <c r="Q45" s="65"/>
      <c r="R45" s="287"/>
      <c r="S45" s="67"/>
      <c r="T45" s="68"/>
      <c r="U45" s="69"/>
      <c r="V45" s="70"/>
      <c r="W45" s="68"/>
      <c r="X45" s="69"/>
      <c r="Y45" s="71"/>
      <c r="Z45" s="72"/>
      <c r="AA45" s="72"/>
      <c r="AB45" s="73"/>
      <c r="AC45" s="74"/>
    </row>
    <row r="46" spans="1:29" x14ac:dyDescent="0.25">
      <c r="A46" s="919"/>
      <c r="B46" s="919"/>
    </row>
    <row r="47" spans="1:29" x14ac:dyDescent="0.25">
      <c r="A47" s="919"/>
      <c r="B47" s="919"/>
    </row>
    <row r="48" spans="1:29" x14ac:dyDescent="0.25">
      <c r="A48" s="919"/>
      <c r="B48" s="919"/>
    </row>
    <row r="49" spans="1:2" x14ac:dyDescent="0.25">
      <c r="A49" s="919"/>
      <c r="B49" s="919"/>
    </row>
    <row r="50" spans="1:2" x14ac:dyDescent="0.25">
      <c r="A50" s="919"/>
      <c r="B50" s="919"/>
    </row>
    <row r="51" spans="1:2" x14ac:dyDescent="0.25">
      <c r="A51" s="919"/>
      <c r="B51" s="919"/>
    </row>
    <row r="52" spans="1:2" x14ac:dyDescent="0.25">
      <c r="A52" s="919"/>
      <c r="B52" s="919"/>
    </row>
    <row r="53" spans="1:2" x14ac:dyDescent="0.25">
      <c r="A53" s="919"/>
      <c r="B53" s="919"/>
    </row>
    <row r="54" spans="1:2" x14ac:dyDescent="0.25">
      <c r="A54" s="919"/>
      <c r="B54" s="919"/>
    </row>
    <row r="55" spans="1:2" x14ac:dyDescent="0.25">
      <c r="A55" s="919"/>
      <c r="B55" s="919"/>
    </row>
    <row r="56" spans="1:2" x14ac:dyDescent="0.25">
      <c r="A56" s="919"/>
      <c r="B56" s="919"/>
    </row>
    <row r="57" spans="1:2" x14ac:dyDescent="0.25">
      <c r="A57" s="919"/>
      <c r="B57" s="919"/>
    </row>
    <row r="58" spans="1:2" x14ac:dyDescent="0.25">
      <c r="A58" s="919"/>
      <c r="B58" s="919"/>
    </row>
    <row r="59" spans="1:2" x14ac:dyDescent="0.25">
      <c r="A59" s="919"/>
      <c r="B59" s="919"/>
    </row>
    <row r="60" spans="1:2" x14ac:dyDescent="0.25">
      <c r="A60" s="919"/>
      <c r="B60" s="919"/>
    </row>
    <row r="61" spans="1:2" x14ac:dyDescent="0.25">
      <c r="A61" s="919"/>
      <c r="B61" s="919"/>
    </row>
    <row r="62" spans="1:2" x14ac:dyDescent="0.25">
      <c r="A62" s="919"/>
      <c r="B62" s="919"/>
    </row>
    <row r="63" spans="1:2" x14ac:dyDescent="0.25">
      <c r="A63" s="919"/>
      <c r="B63" s="919"/>
    </row>
    <row r="64" spans="1:2" x14ac:dyDescent="0.25">
      <c r="A64" s="919"/>
      <c r="B64" s="919"/>
    </row>
    <row r="65" spans="1:2" x14ac:dyDescent="0.25">
      <c r="A65" s="919"/>
      <c r="B65" s="919"/>
    </row>
    <row r="66" spans="1:2" x14ac:dyDescent="0.25">
      <c r="A66" s="919"/>
      <c r="B66" s="919"/>
    </row>
    <row r="67" spans="1:2" x14ac:dyDescent="0.25">
      <c r="A67" s="919"/>
      <c r="B67" s="919"/>
    </row>
    <row r="68" spans="1:2" x14ac:dyDescent="0.25">
      <c r="A68" s="919"/>
      <c r="B68" s="919"/>
    </row>
    <row r="69" spans="1:2" x14ac:dyDescent="0.25">
      <c r="A69" s="919"/>
      <c r="B69" s="919"/>
    </row>
    <row r="70" spans="1:2" x14ac:dyDescent="0.25">
      <c r="A70" s="919"/>
      <c r="B70" s="919"/>
    </row>
    <row r="71" spans="1:2" x14ac:dyDescent="0.25">
      <c r="A71" s="919"/>
      <c r="B71" s="919"/>
    </row>
    <row r="72" spans="1:2" x14ac:dyDescent="0.25">
      <c r="A72" s="919"/>
      <c r="B72" s="919"/>
    </row>
    <row r="73" spans="1:2" x14ac:dyDescent="0.25">
      <c r="A73" s="919"/>
      <c r="B73" s="919"/>
    </row>
    <row r="74" spans="1:2" x14ac:dyDescent="0.25">
      <c r="A74" s="919"/>
      <c r="B74" s="919"/>
    </row>
    <row r="75" spans="1:2" x14ac:dyDescent="0.25">
      <c r="A75" s="919"/>
      <c r="B75" s="919"/>
    </row>
    <row r="76" spans="1:2" x14ac:dyDescent="0.25">
      <c r="A76" s="919"/>
      <c r="B76" s="919"/>
    </row>
    <row r="77" spans="1:2" x14ac:dyDescent="0.25">
      <c r="A77" s="919"/>
      <c r="B77" s="919"/>
    </row>
    <row r="78" spans="1:2" x14ac:dyDescent="0.25">
      <c r="A78" s="919"/>
      <c r="B78" s="919"/>
    </row>
    <row r="79" spans="1:2" x14ac:dyDescent="0.25">
      <c r="A79" s="919"/>
      <c r="B79" s="919"/>
    </row>
    <row r="80" spans="1:2" x14ac:dyDescent="0.25">
      <c r="A80" s="919"/>
      <c r="B80" s="919"/>
    </row>
    <row r="81" spans="1:2" x14ac:dyDescent="0.25">
      <c r="A81" s="919"/>
      <c r="B81" s="919"/>
    </row>
    <row r="82" spans="1:2" x14ac:dyDescent="0.25">
      <c r="A82" s="919"/>
      <c r="B82" s="919"/>
    </row>
    <row r="83" spans="1:2" x14ac:dyDescent="0.25">
      <c r="A83" s="919"/>
      <c r="B83" s="919"/>
    </row>
    <row r="84" spans="1:2" x14ac:dyDescent="0.25">
      <c r="A84" s="919"/>
      <c r="B84" s="919"/>
    </row>
    <row r="85" spans="1:2" x14ac:dyDescent="0.25">
      <c r="A85" s="919"/>
      <c r="B85" s="919"/>
    </row>
    <row r="86" spans="1:2" x14ac:dyDescent="0.25">
      <c r="A86" s="919"/>
      <c r="B86" s="919"/>
    </row>
    <row r="87" spans="1:2" x14ac:dyDescent="0.25">
      <c r="A87" s="919"/>
      <c r="B87" s="919"/>
    </row>
    <row r="88" spans="1:2" x14ac:dyDescent="0.25">
      <c r="A88" s="919"/>
      <c r="B88" s="919"/>
    </row>
    <row r="89" spans="1:2" x14ac:dyDescent="0.25">
      <c r="A89" s="919"/>
      <c r="B89" s="919"/>
    </row>
    <row r="90" spans="1:2" x14ac:dyDescent="0.25">
      <c r="A90" s="919"/>
      <c r="B90" s="919"/>
    </row>
    <row r="91" spans="1:2" x14ac:dyDescent="0.25">
      <c r="A91" s="919"/>
      <c r="B91" s="919"/>
    </row>
    <row r="92" spans="1:2" x14ac:dyDescent="0.25">
      <c r="A92" s="919"/>
      <c r="B92" s="919"/>
    </row>
    <row r="93" spans="1:2" x14ac:dyDescent="0.25">
      <c r="A93" s="919"/>
      <c r="B93" s="919"/>
    </row>
    <row r="94" spans="1:2" x14ac:dyDescent="0.25">
      <c r="A94" s="919"/>
      <c r="B94" s="919"/>
    </row>
    <row r="95" spans="1:2" x14ac:dyDescent="0.25">
      <c r="A95" s="919"/>
      <c r="B95" s="919"/>
    </row>
    <row r="96" spans="1:2" x14ac:dyDescent="0.25">
      <c r="A96" s="919"/>
      <c r="B96" s="919"/>
    </row>
    <row r="97" spans="1:2" x14ac:dyDescent="0.25">
      <c r="A97" s="919"/>
      <c r="B97" s="919"/>
    </row>
    <row r="98" spans="1:2" x14ac:dyDescent="0.25">
      <c r="A98" s="919"/>
      <c r="B98" s="919"/>
    </row>
    <row r="99" spans="1:2" x14ac:dyDescent="0.25">
      <c r="A99" s="919"/>
      <c r="B99" s="919"/>
    </row>
    <row r="100" spans="1:2" x14ac:dyDescent="0.25">
      <c r="A100" s="919"/>
      <c r="B100" s="919"/>
    </row>
    <row r="101" spans="1:2" x14ac:dyDescent="0.25">
      <c r="A101" s="919"/>
      <c r="B101" s="919"/>
    </row>
    <row r="102" spans="1:2" x14ac:dyDescent="0.25">
      <c r="A102" s="919"/>
      <c r="B102" s="919"/>
    </row>
    <row r="103" spans="1:2" x14ac:dyDescent="0.25">
      <c r="A103" s="919"/>
      <c r="B103" s="919"/>
    </row>
    <row r="104" spans="1:2" x14ac:dyDescent="0.25">
      <c r="A104" s="919"/>
      <c r="B104" s="919"/>
    </row>
    <row r="105" spans="1:2" x14ac:dyDescent="0.25">
      <c r="A105" s="919"/>
      <c r="B105" s="919"/>
    </row>
    <row r="106" spans="1:2" x14ac:dyDescent="0.25">
      <c r="A106" s="919"/>
      <c r="B106" s="919"/>
    </row>
    <row r="107" spans="1:2" x14ac:dyDescent="0.25">
      <c r="A107" s="919"/>
      <c r="B107" s="919"/>
    </row>
    <row r="108" spans="1:2" x14ac:dyDescent="0.25">
      <c r="A108" s="919"/>
      <c r="B108" s="919"/>
    </row>
    <row r="109" spans="1:2" x14ac:dyDescent="0.25">
      <c r="A109" s="919"/>
      <c r="B109" s="919"/>
    </row>
    <row r="110" spans="1:2" x14ac:dyDescent="0.25">
      <c r="A110" s="919"/>
      <c r="B110" s="919"/>
    </row>
    <row r="111" spans="1:2" x14ac:dyDescent="0.25">
      <c r="A111" s="919"/>
      <c r="B111" s="919"/>
    </row>
    <row r="112" spans="1:2" x14ac:dyDescent="0.25">
      <c r="A112" s="919"/>
      <c r="B112" s="919"/>
    </row>
    <row r="113" spans="1:2" x14ac:dyDescent="0.25">
      <c r="A113" s="919"/>
      <c r="B113" s="919"/>
    </row>
    <row r="114" spans="1:2" x14ac:dyDescent="0.25">
      <c r="A114" s="919"/>
      <c r="B114" s="919"/>
    </row>
    <row r="115" spans="1:2" x14ac:dyDescent="0.25">
      <c r="A115" s="919"/>
      <c r="B115" s="919"/>
    </row>
    <row r="116" spans="1:2" x14ac:dyDescent="0.25">
      <c r="A116" s="919"/>
      <c r="B116" s="919"/>
    </row>
    <row r="117" spans="1:2" x14ac:dyDescent="0.25">
      <c r="A117" s="919"/>
      <c r="B117" s="919"/>
    </row>
    <row r="118" spans="1:2" x14ac:dyDescent="0.25">
      <c r="A118" s="919"/>
      <c r="B118" s="919"/>
    </row>
    <row r="119" spans="1:2" x14ac:dyDescent="0.25">
      <c r="A119" s="919"/>
      <c r="B119" s="919"/>
    </row>
    <row r="120" spans="1:2" x14ac:dyDescent="0.25">
      <c r="A120" s="919"/>
      <c r="B120" s="919"/>
    </row>
    <row r="121" spans="1:2" x14ac:dyDescent="0.25">
      <c r="A121" s="919"/>
      <c r="B121" s="919"/>
    </row>
    <row r="122" spans="1:2" x14ac:dyDescent="0.25">
      <c r="A122" s="919"/>
      <c r="B122" s="919"/>
    </row>
    <row r="123" spans="1:2" x14ac:dyDescent="0.25">
      <c r="A123" s="919"/>
      <c r="B123" s="919"/>
    </row>
    <row r="124" spans="1:2" x14ac:dyDescent="0.25">
      <c r="A124" s="919"/>
      <c r="B124" s="919"/>
    </row>
    <row r="125" spans="1:2" x14ac:dyDescent="0.25">
      <c r="A125" s="919"/>
      <c r="B125" s="919"/>
    </row>
    <row r="126" spans="1:2" x14ac:dyDescent="0.25">
      <c r="A126" s="919"/>
      <c r="B126" s="919"/>
    </row>
    <row r="127" spans="1:2" x14ac:dyDescent="0.25">
      <c r="A127" s="919"/>
      <c r="B127" s="919"/>
    </row>
    <row r="128" spans="1:2" x14ac:dyDescent="0.25">
      <c r="A128" s="919"/>
      <c r="B128" s="919"/>
    </row>
    <row r="129" spans="1:2" x14ac:dyDescent="0.25">
      <c r="A129" s="919"/>
      <c r="B129" s="919"/>
    </row>
    <row r="130" spans="1:2" x14ac:dyDescent="0.25">
      <c r="A130" s="919"/>
      <c r="B130" s="919"/>
    </row>
    <row r="131" spans="1:2" x14ac:dyDescent="0.25">
      <c r="A131" s="919"/>
      <c r="B131" s="919"/>
    </row>
    <row r="132" spans="1:2" x14ac:dyDescent="0.25">
      <c r="A132" s="919"/>
      <c r="B132" s="919"/>
    </row>
    <row r="133" spans="1:2" x14ac:dyDescent="0.25">
      <c r="A133" s="919"/>
      <c r="B133" s="919"/>
    </row>
    <row r="134" spans="1:2" x14ac:dyDescent="0.25">
      <c r="A134" s="919"/>
      <c r="B134" s="919"/>
    </row>
    <row r="135" spans="1:2" x14ac:dyDescent="0.25">
      <c r="A135" s="919"/>
      <c r="B135" s="919"/>
    </row>
    <row r="136" spans="1:2" x14ac:dyDescent="0.25">
      <c r="A136" s="919"/>
      <c r="B136" s="919"/>
    </row>
    <row r="137" spans="1:2" x14ac:dyDescent="0.25">
      <c r="A137" s="919"/>
      <c r="B137" s="919"/>
    </row>
    <row r="138" spans="1:2" x14ac:dyDescent="0.25">
      <c r="A138" s="919"/>
      <c r="B138" s="919"/>
    </row>
    <row r="139" spans="1:2" x14ac:dyDescent="0.25">
      <c r="A139" s="919"/>
      <c r="B139" s="919"/>
    </row>
    <row r="140" spans="1:2" x14ac:dyDescent="0.25">
      <c r="A140" s="919"/>
      <c r="B140" s="919"/>
    </row>
    <row r="141" spans="1:2" x14ac:dyDescent="0.25">
      <c r="A141" s="919"/>
      <c r="B141" s="919"/>
    </row>
    <row r="142" spans="1:2" x14ac:dyDescent="0.25">
      <c r="A142" s="919"/>
      <c r="B142" s="919"/>
    </row>
    <row r="143" spans="1:2" x14ac:dyDescent="0.25">
      <c r="A143" s="919"/>
      <c r="B143" s="919"/>
    </row>
    <row r="144" spans="1:2" x14ac:dyDescent="0.25">
      <c r="A144" s="919"/>
      <c r="B144" s="919"/>
    </row>
    <row r="145" spans="1:2" x14ac:dyDescent="0.25">
      <c r="A145" s="919"/>
      <c r="B145" s="919"/>
    </row>
    <row r="146" spans="1:2" x14ac:dyDescent="0.25">
      <c r="A146" s="919"/>
      <c r="B146" s="919"/>
    </row>
    <row r="147" spans="1:2" x14ac:dyDescent="0.25">
      <c r="A147" s="919"/>
      <c r="B147" s="919"/>
    </row>
    <row r="148" spans="1:2" x14ac:dyDescent="0.25">
      <c r="A148" s="919"/>
      <c r="B148" s="919"/>
    </row>
    <row r="149" spans="1:2" x14ac:dyDescent="0.25">
      <c r="A149" s="919"/>
      <c r="B149" s="919"/>
    </row>
  </sheetData>
  <mergeCells count="33">
    <mergeCell ref="C40:C41"/>
    <mergeCell ref="C42:C43"/>
    <mergeCell ref="C44:C45"/>
    <mergeCell ref="C28:C29"/>
    <mergeCell ref="C30:C31"/>
    <mergeCell ref="C32:C33"/>
    <mergeCell ref="C34:C35"/>
    <mergeCell ref="C36:C37"/>
    <mergeCell ref="C38:C39"/>
    <mergeCell ref="C26:C27"/>
    <mergeCell ref="C4:C5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S1:X1"/>
    <mergeCell ref="Y1:AB1"/>
    <mergeCell ref="H2:I2"/>
    <mergeCell ref="J2:K2"/>
    <mergeCell ref="S2:U2"/>
    <mergeCell ref="V2:X2"/>
    <mergeCell ref="R1:R3"/>
    <mergeCell ref="C1:C3"/>
    <mergeCell ref="D1:G1"/>
    <mergeCell ref="H1:I1"/>
    <mergeCell ref="J1:N1"/>
    <mergeCell ref="O1:P1"/>
  </mergeCells>
  <pageMargins left="0.25" right="0.25" top="0.75" bottom="0.75" header="0.3" footer="0.3"/>
  <pageSetup paperSize="8" scale="2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AC149"/>
  <sheetViews>
    <sheetView zoomScale="73" zoomScaleNormal="73" workbookViewId="0">
      <selection activeCell="A4" sqref="A4:B86"/>
    </sheetView>
  </sheetViews>
  <sheetFormatPr defaultRowHeight="15" x14ac:dyDescent="0.25"/>
  <cols>
    <col min="1" max="2" width="9.140625" style="3"/>
    <col min="3" max="3" width="32.28515625" style="3" customWidth="1"/>
    <col min="4" max="7" width="5.140625" style="109" customWidth="1"/>
    <col min="8" max="9" width="4.7109375" style="94" customWidth="1"/>
    <col min="10" max="14" width="4.7109375" style="95" customWidth="1"/>
    <col min="15" max="15" width="7.140625" style="116" customWidth="1"/>
    <col min="16" max="16" width="13.140625" style="116" customWidth="1"/>
    <col min="17" max="17" width="14.5703125" style="116" customWidth="1"/>
    <col min="18" max="18" width="24.7109375" style="118" customWidth="1"/>
    <col min="19" max="20" width="7.7109375" style="102" customWidth="1"/>
    <col min="21" max="21" width="6.5703125" style="102" customWidth="1"/>
    <col min="22" max="22" width="5.85546875" style="102" customWidth="1"/>
    <col min="23" max="23" width="5.7109375" style="102" customWidth="1"/>
    <col min="24" max="24" width="10.5703125" style="102" customWidth="1"/>
    <col min="25" max="25" width="7.5703125" style="106" customWidth="1"/>
    <col min="26" max="26" width="5.7109375" style="106" customWidth="1"/>
    <col min="27" max="27" width="6.28515625" style="106" customWidth="1"/>
    <col min="28" max="28" width="11.7109375" style="106" customWidth="1"/>
    <col min="29" max="258" width="9.140625" style="3"/>
    <col min="259" max="259" width="32.28515625" style="3" customWidth="1"/>
    <col min="260" max="263" width="5.140625" style="3" customWidth="1"/>
    <col min="264" max="270" width="4.7109375" style="3" customWidth="1"/>
    <col min="271" max="271" width="7.140625" style="3" customWidth="1"/>
    <col min="272" max="272" width="13.140625" style="3" customWidth="1"/>
    <col min="273" max="273" width="14.5703125" style="3" customWidth="1"/>
    <col min="274" max="274" width="24.7109375" style="3" customWidth="1"/>
    <col min="275" max="276" width="7.7109375" style="3" customWidth="1"/>
    <col min="277" max="277" width="6.5703125" style="3" customWidth="1"/>
    <col min="278" max="278" width="5.85546875" style="3" customWidth="1"/>
    <col min="279" max="279" width="5.7109375" style="3" customWidth="1"/>
    <col min="280" max="280" width="10.5703125" style="3" customWidth="1"/>
    <col min="281" max="281" width="7.5703125" style="3" customWidth="1"/>
    <col min="282" max="282" width="5.7109375" style="3" customWidth="1"/>
    <col min="283" max="283" width="6.28515625" style="3" customWidth="1"/>
    <col min="284" max="284" width="11.7109375" style="3" customWidth="1"/>
    <col min="285" max="514" width="9.140625" style="3"/>
    <col min="515" max="515" width="32.28515625" style="3" customWidth="1"/>
    <col min="516" max="519" width="5.140625" style="3" customWidth="1"/>
    <col min="520" max="526" width="4.7109375" style="3" customWidth="1"/>
    <col min="527" max="527" width="7.140625" style="3" customWidth="1"/>
    <col min="528" max="528" width="13.140625" style="3" customWidth="1"/>
    <col min="529" max="529" width="14.5703125" style="3" customWidth="1"/>
    <col min="530" max="530" width="24.7109375" style="3" customWidth="1"/>
    <col min="531" max="532" width="7.7109375" style="3" customWidth="1"/>
    <col min="533" max="533" width="6.5703125" style="3" customWidth="1"/>
    <col min="534" max="534" width="5.85546875" style="3" customWidth="1"/>
    <col min="535" max="535" width="5.7109375" style="3" customWidth="1"/>
    <col min="536" max="536" width="10.5703125" style="3" customWidth="1"/>
    <col min="537" max="537" width="7.5703125" style="3" customWidth="1"/>
    <col min="538" max="538" width="5.7109375" style="3" customWidth="1"/>
    <col min="539" max="539" width="6.28515625" style="3" customWidth="1"/>
    <col min="540" max="540" width="11.7109375" style="3" customWidth="1"/>
    <col min="541" max="770" width="9.140625" style="3"/>
    <col min="771" max="771" width="32.28515625" style="3" customWidth="1"/>
    <col min="772" max="775" width="5.140625" style="3" customWidth="1"/>
    <col min="776" max="782" width="4.7109375" style="3" customWidth="1"/>
    <col min="783" max="783" width="7.140625" style="3" customWidth="1"/>
    <col min="784" max="784" width="13.140625" style="3" customWidth="1"/>
    <col min="785" max="785" width="14.5703125" style="3" customWidth="1"/>
    <col min="786" max="786" width="24.7109375" style="3" customWidth="1"/>
    <col min="787" max="788" width="7.7109375" style="3" customWidth="1"/>
    <col min="789" max="789" width="6.5703125" style="3" customWidth="1"/>
    <col min="790" max="790" width="5.85546875" style="3" customWidth="1"/>
    <col min="791" max="791" width="5.7109375" style="3" customWidth="1"/>
    <col min="792" max="792" width="10.5703125" style="3" customWidth="1"/>
    <col min="793" max="793" width="7.5703125" style="3" customWidth="1"/>
    <col min="794" max="794" width="5.7109375" style="3" customWidth="1"/>
    <col min="795" max="795" width="6.28515625" style="3" customWidth="1"/>
    <col min="796" max="796" width="11.7109375" style="3" customWidth="1"/>
    <col min="797" max="1026" width="9.140625" style="3"/>
    <col min="1027" max="1027" width="32.28515625" style="3" customWidth="1"/>
    <col min="1028" max="1031" width="5.140625" style="3" customWidth="1"/>
    <col min="1032" max="1038" width="4.7109375" style="3" customWidth="1"/>
    <col min="1039" max="1039" width="7.140625" style="3" customWidth="1"/>
    <col min="1040" max="1040" width="13.140625" style="3" customWidth="1"/>
    <col min="1041" max="1041" width="14.5703125" style="3" customWidth="1"/>
    <col min="1042" max="1042" width="24.7109375" style="3" customWidth="1"/>
    <col min="1043" max="1044" width="7.7109375" style="3" customWidth="1"/>
    <col min="1045" max="1045" width="6.5703125" style="3" customWidth="1"/>
    <col min="1046" max="1046" width="5.85546875" style="3" customWidth="1"/>
    <col min="1047" max="1047" width="5.7109375" style="3" customWidth="1"/>
    <col min="1048" max="1048" width="10.5703125" style="3" customWidth="1"/>
    <col min="1049" max="1049" width="7.5703125" style="3" customWidth="1"/>
    <col min="1050" max="1050" width="5.7109375" style="3" customWidth="1"/>
    <col min="1051" max="1051" width="6.28515625" style="3" customWidth="1"/>
    <col min="1052" max="1052" width="11.7109375" style="3" customWidth="1"/>
    <col min="1053" max="1282" width="9.140625" style="3"/>
    <col min="1283" max="1283" width="32.28515625" style="3" customWidth="1"/>
    <col min="1284" max="1287" width="5.140625" style="3" customWidth="1"/>
    <col min="1288" max="1294" width="4.7109375" style="3" customWidth="1"/>
    <col min="1295" max="1295" width="7.140625" style="3" customWidth="1"/>
    <col min="1296" max="1296" width="13.140625" style="3" customWidth="1"/>
    <col min="1297" max="1297" width="14.5703125" style="3" customWidth="1"/>
    <col min="1298" max="1298" width="24.7109375" style="3" customWidth="1"/>
    <col min="1299" max="1300" width="7.7109375" style="3" customWidth="1"/>
    <col min="1301" max="1301" width="6.5703125" style="3" customWidth="1"/>
    <col min="1302" max="1302" width="5.85546875" style="3" customWidth="1"/>
    <col min="1303" max="1303" width="5.7109375" style="3" customWidth="1"/>
    <col min="1304" max="1304" width="10.5703125" style="3" customWidth="1"/>
    <col min="1305" max="1305" width="7.5703125" style="3" customWidth="1"/>
    <col min="1306" max="1306" width="5.7109375" style="3" customWidth="1"/>
    <col min="1307" max="1307" width="6.28515625" style="3" customWidth="1"/>
    <col min="1308" max="1308" width="11.7109375" style="3" customWidth="1"/>
    <col min="1309" max="1538" width="9.140625" style="3"/>
    <col min="1539" max="1539" width="32.28515625" style="3" customWidth="1"/>
    <col min="1540" max="1543" width="5.140625" style="3" customWidth="1"/>
    <col min="1544" max="1550" width="4.7109375" style="3" customWidth="1"/>
    <col min="1551" max="1551" width="7.140625" style="3" customWidth="1"/>
    <col min="1552" max="1552" width="13.140625" style="3" customWidth="1"/>
    <col min="1553" max="1553" width="14.5703125" style="3" customWidth="1"/>
    <col min="1554" max="1554" width="24.7109375" style="3" customWidth="1"/>
    <col min="1555" max="1556" width="7.7109375" style="3" customWidth="1"/>
    <col min="1557" max="1557" width="6.5703125" style="3" customWidth="1"/>
    <col min="1558" max="1558" width="5.85546875" style="3" customWidth="1"/>
    <col min="1559" max="1559" width="5.7109375" style="3" customWidth="1"/>
    <col min="1560" max="1560" width="10.5703125" style="3" customWidth="1"/>
    <col min="1561" max="1561" width="7.5703125" style="3" customWidth="1"/>
    <col min="1562" max="1562" width="5.7109375" style="3" customWidth="1"/>
    <col min="1563" max="1563" width="6.28515625" style="3" customWidth="1"/>
    <col min="1564" max="1564" width="11.7109375" style="3" customWidth="1"/>
    <col min="1565" max="1794" width="9.140625" style="3"/>
    <col min="1795" max="1795" width="32.28515625" style="3" customWidth="1"/>
    <col min="1796" max="1799" width="5.140625" style="3" customWidth="1"/>
    <col min="1800" max="1806" width="4.7109375" style="3" customWidth="1"/>
    <col min="1807" max="1807" width="7.140625" style="3" customWidth="1"/>
    <col min="1808" max="1808" width="13.140625" style="3" customWidth="1"/>
    <col min="1809" max="1809" width="14.5703125" style="3" customWidth="1"/>
    <col min="1810" max="1810" width="24.7109375" style="3" customWidth="1"/>
    <col min="1811" max="1812" width="7.7109375" style="3" customWidth="1"/>
    <col min="1813" max="1813" width="6.5703125" style="3" customWidth="1"/>
    <col min="1814" max="1814" width="5.85546875" style="3" customWidth="1"/>
    <col min="1815" max="1815" width="5.7109375" style="3" customWidth="1"/>
    <col min="1816" max="1816" width="10.5703125" style="3" customWidth="1"/>
    <col min="1817" max="1817" width="7.5703125" style="3" customWidth="1"/>
    <col min="1818" max="1818" width="5.7109375" style="3" customWidth="1"/>
    <col min="1819" max="1819" width="6.28515625" style="3" customWidth="1"/>
    <col min="1820" max="1820" width="11.7109375" style="3" customWidth="1"/>
    <col min="1821" max="2050" width="9.140625" style="3"/>
    <col min="2051" max="2051" width="32.28515625" style="3" customWidth="1"/>
    <col min="2052" max="2055" width="5.140625" style="3" customWidth="1"/>
    <col min="2056" max="2062" width="4.7109375" style="3" customWidth="1"/>
    <col min="2063" max="2063" width="7.140625" style="3" customWidth="1"/>
    <col min="2064" max="2064" width="13.140625" style="3" customWidth="1"/>
    <col min="2065" max="2065" width="14.5703125" style="3" customWidth="1"/>
    <col min="2066" max="2066" width="24.7109375" style="3" customWidth="1"/>
    <col min="2067" max="2068" width="7.7109375" style="3" customWidth="1"/>
    <col min="2069" max="2069" width="6.5703125" style="3" customWidth="1"/>
    <col min="2070" max="2070" width="5.85546875" style="3" customWidth="1"/>
    <col min="2071" max="2071" width="5.7109375" style="3" customWidth="1"/>
    <col min="2072" max="2072" width="10.5703125" style="3" customWidth="1"/>
    <col min="2073" max="2073" width="7.5703125" style="3" customWidth="1"/>
    <col min="2074" max="2074" width="5.7109375" style="3" customWidth="1"/>
    <col min="2075" max="2075" width="6.28515625" style="3" customWidth="1"/>
    <col min="2076" max="2076" width="11.7109375" style="3" customWidth="1"/>
    <col min="2077" max="2306" width="9.140625" style="3"/>
    <col min="2307" max="2307" width="32.28515625" style="3" customWidth="1"/>
    <col min="2308" max="2311" width="5.140625" style="3" customWidth="1"/>
    <col min="2312" max="2318" width="4.7109375" style="3" customWidth="1"/>
    <col min="2319" max="2319" width="7.140625" style="3" customWidth="1"/>
    <col min="2320" max="2320" width="13.140625" style="3" customWidth="1"/>
    <col min="2321" max="2321" width="14.5703125" style="3" customWidth="1"/>
    <col min="2322" max="2322" width="24.7109375" style="3" customWidth="1"/>
    <col min="2323" max="2324" width="7.7109375" style="3" customWidth="1"/>
    <col min="2325" max="2325" width="6.5703125" style="3" customWidth="1"/>
    <col min="2326" max="2326" width="5.85546875" style="3" customWidth="1"/>
    <col min="2327" max="2327" width="5.7109375" style="3" customWidth="1"/>
    <col min="2328" max="2328" width="10.5703125" style="3" customWidth="1"/>
    <col min="2329" max="2329" width="7.5703125" style="3" customWidth="1"/>
    <col min="2330" max="2330" width="5.7109375" style="3" customWidth="1"/>
    <col min="2331" max="2331" width="6.28515625" style="3" customWidth="1"/>
    <col min="2332" max="2332" width="11.7109375" style="3" customWidth="1"/>
    <col min="2333" max="2562" width="9.140625" style="3"/>
    <col min="2563" max="2563" width="32.28515625" style="3" customWidth="1"/>
    <col min="2564" max="2567" width="5.140625" style="3" customWidth="1"/>
    <col min="2568" max="2574" width="4.7109375" style="3" customWidth="1"/>
    <col min="2575" max="2575" width="7.140625" style="3" customWidth="1"/>
    <col min="2576" max="2576" width="13.140625" style="3" customWidth="1"/>
    <col min="2577" max="2577" width="14.5703125" style="3" customWidth="1"/>
    <col min="2578" max="2578" width="24.7109375" style="3" customWidth="1"/>
    <col min="2579" max="2580" width="7.7109375" style="3" customWidth="1"/>
    <col min="2581" max="2581" width="6.5703125" style="3" customWidth="1"/>
    <col min="2582" max="2582" width="5.85546875" style="3" customWidth="1"/>
    <col min="2583" max="2583" width="5.7109375" style="3" customWidth="1"/>
    <col min="2584" max="2584" width="10.5703125" style="3" customWidth="1"/>
    <col min="2585" max="2585" width="7.5703125" style="3" customWidth="1"/>
    <col min="2586" max="2586" width="5.7109375" style="3" customWidth="1"/>
    <col min="2587" max="2587" width="6.28515625" style="3" customWidth="1"/>
    <col min="2588" max="2588" width="11.7109375" style="3" customWidth="1"/>
    <col min="2589" max="2818" width="9.140625" style="3"/>
    <col min="2819" max="2819" width="32.28515625" style="3" customWidth="1"/>
    <col min="2820" max="2823" width="5.140625" style="3" customWidth="1"/>
    <col min="2824" max="2830" width="4.7109375" style="3" customWidth="1"/>
    <col min="2831" max="2831" width="7.140625" style="3" customWidth="1"/>
    <col min="2832" max="2832" width="13.140625" style="3" customWidth="1"/>
    <col min="2833" max="2833" width="14.5703125" style="3" customWidth="1"/>
    <col min="2834" max="2834" width="24.7109375" style="3" customWidth="1"/>
    <col min="2835" max="2836" width="7.7109375" style="3" customWidth="1"/>
    <col min="2837" max="2837" width="6.5703125" style="3" customWidth="1"/>
    <col min="2838" max="2838" width="5.85546875" style="3" customWidth="1"/>
    <col min="2839" max="2839" width="5.7109375" style="3" customWidth="1"/>
    <col min="2840" max="2840" width="10.5703125" style="3" customWidth="1"/>
    <col min="2841" max="2841" width="7.5703125" style="3" customWidth="1"/>
    <col min="2842" max="2842" width="5.7109375" style="3" customWidth="1"/>
    <col min="2843" max="2843" width="6.28515625" style="3" customWidth="1"/>
    <col min="2844" max="2844" width="11.7109375" style="3" customWidth="1"/>
    <col min="2845" max="3074" width="9.140625" style="3"/>
    <col min="3075" max="3075" width="32.28515625" style="3" customWidth="1"/>
    <col min="3076" max="3079" width="5.140625" style="3" customWidth="1"/>
    <col min="3080" max="3086" width="4.7109375" style="3" customWidth="1"/>
    <col min="3087" max="3087" width="7.140625" style="3" customWidth="1"/>
    <col min="3088" max="3088" width="13.140625" style="3" customWidth="1"/>
    <col min="3089" max="3089" width="14.5703125" style="3" customWidth="1"/>
    <col min="3090" max="3090" width="24.7109375" style="3" customWidth="1"/>
    <col min="3091" max="3092" width="7.7109375" style="3" customWidth="1"/>
    <col min="3093" max="3093" width="6.5703125" style="3" customWidth="1"/>
    <col min="3094" max="3094" width="5.85546875" style="3" customWidth="1"/>
    <col min="3095" max="3095" width="5.7109375" style="3" customWidth="1"/>
    <col min="3096" max="3096" width="10.5703125" style="3" customWidth="1"/>
    <col min="3097" max="3097" width="7.5703125" style="3" customWidth="1"/>
    <col min="3098" max="3098" width="5.7109375" style="3" customWidth="1"/>
    <col min="3099" max="3099" width="6.28515625" style="3" customWidth="1"/>
    <col min="3100" max="3100" width="11.7109375" style="3" customWidth="1"/>
    <col min="3101" max="3330" width="9.140625" style="3"/>
    <col min="3331" max="3331" width="32.28515625" style="3" customWidth="1"/>
    <col min="3332" max="3335" width="5.140625" style="3" customWidth="1"/>
    <col min="3336" max="3342" width="4.7109375" style="3" customWidth="1"/>
    <col min="3343" max="3343" width="7.140625" style="3" customWidth="1"/>
    <col min="3344" max="3344" width="13.140625" style="3" customWidth="1"/>
    <col min="3345" max="3345" width="14.5703125" style="3" customWidth="1"/>
    <col min="3346" max="3346" width="24.7109375" style="3" customWidth="1"/>
    <col min="3347" max="3348" width="7.7109375" style="3" customWidth="1"/>
    <col min="3349" max="3349" width="6.5703125" style="3" customWidth="1"/>
    <col min="3350" max="3350" width="5.85546875" style="3" customWidth="1"/>
    <col min="3351" max="3351" width="5.7109375" style="3" customWidth="1"/>
    <col min="3352" max="3352" width="10.5703125" style="3" customWidth="1"/>
    <col min="3353" max="3353" width="7.5703125" style="3" customWidth="1"/>
    <col min="3354" max="3354" width="5.7109375" style="3" customWidth="1"/>
    <col min="3355" max="3355" width="6.28515625" style="3" customWidth="1"/>
    <col min="3356" max="3356" width="11.7109375" style="3" customWidth="1"/>
    <col min="3357" max="3586" width="9.140625" style="3"/>
    <col min="3587" max="3587" width="32.28515625" style="3" customWidth="1"/>
    <col min="3588" max="3591" width="5.140625" style="3" customWidth="1"/>
    <col min="3592" max="3598" width="4.7109375" style="3" customWidth="1"/>
    <col min="3599" max="3599" width="7.140625" style="3" customWidth="1"/>
    <col min="3600" max="3600" width="13.140625" style="3" customWidth="1"/>
    <col min="3601" max="3601" width="14.5703125" style="3" customWidth="1"/>
    <col min="3602" max="3602" width="24.7109375" style="3" customWidth="1"/>
    <col min="3603" max="3604" width="7.7109375" style="3" customWidth="1"/>
    <col min="3605" max="3605" width="6.5703125" style="3" customWidth="1"/>
    <col min="3606" max="3606" width="5.85546875" style="3" customWidth="1"/>
    <col min="3607" max="3607" width="5.7109375" style="3" customWidth="1"/>
    <col min="3608" max="3608" width="10.5703125" style="3" customWidth="1"/>
    <col min="3609" max="3609" width="7.5703125" style="3" customWidth="1"/>
    <col min="3610" max="3610" width="5.7109375" style="3" customWidth="1"/>
    <col min="3611" max="3611" width="6.28515625" style="3" customWidth="1"/>
    <col min="3612" max="3612" width="11.7109375" style="3" customWidth="1"/>
    <col min="3613" max="3842" width="9.140625" style="3"/>
    <col min="3843" max="3843" width="32.28515625" style="3" customWidth="1"/>
    <col min="3844" max="3847" width="5.140625" style="3" customWidth="1"/>
    <col min="3848" max="3854" width="4.7109375" style="3" customWidth="1"/>
    <col min="3855" max="3855" width="7.140625" style="3" customWidth="1"/>
    <col min="3856" max="3856" width="13.140625" style="3" customWidth="1"/>
    <col min="3857" max="3857" width="14.5703125" style="3" customWidth="1"/>
    <col min="3858" max="3858" width="24.7109375" style="3" customWidth="1"/>
    <col min="3859" max="3860" width="7.7109375" style="3" customWidth="1"/>
    <col min="3861" max="3861" width="6.5703125" style="3" customWidth="1"/>
    <col min="3862" max="3862" width="5.85546875" style="3" customWidth="1"/>
    <col min="3863" max="3863" width="5.7109375" style="3" customWidth="1"/>
    <col min="3864" max="3864" width="10.5703125" style="3" customWidth="1"/>
    <col min="3865" max="3865" width="7.5703125" style="3" customWidth="1"/>
    <col min="3866" max="3866" width="5.7109375" style="3" customWidth="1"/>
    <col min="3867" max="3867" width="6.28515625" style="3" customWidth="1"/>
    <col min="3868" max="3868" width="11.7109375" style="3" customWidth="1"/>
    <col min="3869" max="4098" width="9.140625" style="3"/>
    <col min="4099" max="4099" width="32.28515625" style="3" customWidth="1"/>
    <col min="4100" max="4103" width="5.140625" style="3" customWidth="1"/>
    <col min="4104" max="4110" width="4.7109375" style="3" customWidth="1"/>
    <col min="4111" max="4111" width="7.140625" style="3" customWidth="1"/>
    <col min="4112" max="4112" width="13.140625" style="3" customWidth="1"/>
    <col min="4113" max="4113" width="14.5703125" style="3" customWidth="1"/>
    <col min="4114" max="4114" width="24.7109375" style="3" customWidth="1"/>
    <col min="4115" max="4116" width="7.7109375" style="3" customWidth="1"/>
    <col min="4117" max="4117" width="6.5703125" style="3" customWidth="1"/>
    <col min="4118" max="4118" width="5.85546875" style="3" customWidth="1"/>
    <col min="4119" max="4119" width="5.7109375" style="3" customWidth="1"/>
    <col min="4120" max="4120" width="10.5703125" style="3" customWidth="1"/>
    <col min="4121" max="4121" width="7.5703125" style="3" customWidth="1"/>
    <col min="4122" max="4122" width="5.7109375" style="3" customWidth="1"/>
    <col min="4123" max="4123" width="6.28515625" style="3" customWidth="1"/>
    <col min="4124" max="4124" width="11.7109375" style="3" customWidth="1"/>
    <col min="4125" max="4354" width="9.140625" style="3"/>
    <col min="4355" max="4355" width="32.28515625" style="3" customWidth="1"/>
    <col min="4356" max="4359" width="5.140625" style="3" customWidth="1"/>
    <col min="4360" max="4366" width="4.7109375" style="3" customWidth="1"/>
    <col min="4367" max="4367" width="7.140625" style="3" customWidth="1"/>
    <col min="4368" max="4368" width="13.140625" style="3" customWidth="1"/>
    <col min="4369" max="4369" width="14.5703125" style="3" customWidth="1"/>
    <col min="4370" max="4370" width="24.7109375" style="3" customWidth="1"/>
    <col min="4371" max="4372" width="7.7109375" style="3" customWidth="1"/>
    <col min="4373" max="4373" width="6.5703125" style="3" customWidth="1"/>
    <col min="4374" max="4374" width="5.85546875" style="3" customWidth="1"/>
    <col min="4375" max="4375" width="5.7109375" style="3" customWidth="1"/>
    <col min="4376" max="4376" width="10.5703125" style="3" customWidth="1"/>
    <col min="4377" max="4377" width="7.5703125" style="3" customWidth="1"/>
    <col min="4378" max="4378" width="5.7109375" style="3" customWidth="1"/>
    <col min="4379" max="4379" width="6.28515625" style="3" customWidth="1"/>
    <col min="4380" max="4380" width="11.7109375" style="3" customWidth="1"/>
    <col min="4381" max="4610" width="9.140625" style="3"/>
    <col min="4611" max="4611" width="32.28515625" style="3" customWidth="1"/>
    <col min="4612" max="4615" width="5.140625" style="3" customWidth="1"/>
    <col min="4616" max="4622" width="4.7109375" style="3" customWidth="1"/>
    <col min="4623" max="4623" width="7.140625" style="3" customWidth="1"/>
    <col min="4624" max="4624" width="13.140625" style="3" customWidth="1"/>
    <col min="4625" max="4625" width="14.5703125" style="3" customWidth="1"/>
    <col min="4626" max="4626" width="24.7109375" style="3" customWidth="1"/>
    <col min="4627" max="4628" width="7.7109375" style="3" customWidth="1"/>
    <col min="4629" max="4629" width="6.5703125" style="3" customWidth="1"/>
    <col min="4630" max="4630" width="5.85546875" style="3" customWidth="1"/>
    <col min="4631" max="4631" width="5.7109375" style="3" customWidth="1"/>
    <col min="4632" max="4632" width="10.5703125" style="3" customWidth="1"/>
    <col min="4633" max="4633" width="7.5703125" style="3" customWidth="1"/>
    <col min="4634" max="4634" width="5.7109375" style="3" customWidth="1"/>
    <col min="4635" max="4635" width="6.28515625" style="3" customWidth="1"/>
    <col min="4636" max="4636" width="11.7109375" style="3" customWidth="1"/>
    <col min="4637" max="4866" width="9.140625" style="3"/>
    <col min="4867" max="4867" width="32.28515625" style="3" customWidth="1"/>
    <col min="4868" max="4871" width="5.140625" style="3" customWidth="1"/>
    <col min="4872" max="4878" width="4.7109375" style="3" customWidth="1"/>
    <col min="4879" max="4879" width="7.140625" style="3" customWidth="1"/>
    <col min="4880" max="4880" width="13.140625" style="3" customWidth="1"/>
    <col min="4881" max="4881" width="14.5703125" style="3" customWidth="1"/>
    <col min="4882" max="4882" width="24.7109375" style="3" customWidth="1"/>
    <col min="4883" max="4884" width="7.7109375" style="3" customWidth="1"/>
    <col min="4885" max="4885" width="6.5703125" style="3" customWidth="1"/>
    <col min="4886" max="4886" width="5.85546875" style="3" customWidth="1"/>
    <col min="4887" max="4887" width="5.7109375" style="3" customWidth="1"/>
    <col min="4888" max="4888" width="10.5703125" style="3" customWidth="1"/>
    <col min="4889" max="4889" width="7.5703125" style="3" customWidth="1"/>
    <col min="4890" max="4890" width="5.7109375" style="3" customWidth="1"/>
    <col min="4891" max="4891" width="6.28515625" style="3" customWidth="1"/>
    <col min="4892" max="4892" width="11.7109375" style="3" customWidth="1"/>
    <col min="4893" max="5122" width="9.140625" style="3"/>
    <col min="5123" max="5123" width="32.28515625" style="3" customWidth="1"/>
    <col min="5124" max="5127" width="5.140625" style="3" customWidth="1"/>
    <col min="5128" max="5134" width="4.7109375" style="3" customWidth="1"/>
    <col min="5135" max="5135" width="7.140625" style="3" customWidth="1"/>
    <col min="5136" max="5136" width="13.140625" style="3" customWidth="1"/>
    <col min="5137" max="5137" width="14.5703125" style="3" customWidth="1"/>
    <col min="5138" max="5138" width="24.7109375" style="3" customWidth="1"/>
    <col min="5139" max="5140" width="7.7109375" style="3" customWidth="1"/>
    <col min="5141" max="5141" width="6.5703125" style="3" customWidth="1"/>
    <col min="5142" max="5142" width="5.85546875" style="3" customWidth="1"/>
    <col min="5143" max="5143" width="5.7109375" style="3" customWidth="1"/>
    <col min="5144" max="5144" width="10.5703125" style="3" customWidth="1"/>
    <col min="5145" max="5145" width="7.5703125" style="3" customWidth="1"/>
    <col min="5146" max="5146" width="5.7109375" style="3" customWidth="1"/>
    <col min="5147" max="5147" width="6.28515625" style="3" customWidth="1"/>
    <col min="5148" max="5148" width="11.7109375" style="3" customWidth="1"/>
    <col min="5149" max="5378" width="9.140625" style="3"/>
    <col min="5379" max="5379" width="32.28515625" style="3" customWidth="1"/>
    <col min="5380" max="5383" width="5.140625" style="3" customWidth="1"/>
    <col min="5384" max="5390" width="4.7109375" style="3" customWidth="1"/>
    <col min="5391" max="5391" width="7.140625" style="3" customWidth="1"/>
    <col min="5392" max="5392" width="13.140625" style="3" customWidth="1"/>
    <col min="5393" max="5393" width="14.5703125" style="3" customWidth="1"/>
    <col min="5394" max="5394" width="24.7109375" style="3" customWidth="1"/>
    <col min="5395" max="5396" width="7.7109375" style="3" customWidth="1"/>
    <col min="5397" max="5397" width="6.5703125" style="3" customWidth="1"/>
    <col min="5398" max="5398" width="5.85546875" style="3" customWidth="1"/>
    <col min="5399" max="5399" width="5.7109375" style="3" customWidth="1"/>
    <col min="5400" max="5400" width="10.5703125" style="3" customWidth="1"/>
    <col min="5401" max="5401" width="7.5703125" style="3" customWidth="1"/>
    <col min="5402" max="5402" width="5.7109375" style="3" customWidth="1"/>
    <col min="5403" max="5403" width="6.28515625" style="3" customWidth="1"/>
    <col min="5404" max="5404" width="11.7109375" style="3" customWidth="1"/>
    <col min="5405" max="5634" width="9.140625" style="3"/>
    <col min="5635" max="5635" width="32.28515625" style="3" customWidth="1"/>
    <col min="5636" max="5639" width="5.140625" style="3" customWidth="1"/>
    <col min="5640" max="5646" width="4.7109375" style="3" customWidth="1"/>
    <col min="5647" max="5647" width="7.140625" style="3" customWidth="1"/>
    <col min="5648" max="5648" width="13.140625" style="3" customWidth="1"/>
    <col min="5649" max="5649" width="14.5703125" style="3" customWidth="1"/>
    <col min="5650" max="5650" width="24.7109375" style="3" customWidth="1"/>
    <col min="5651" max="5652" width="7.7109375" style="3" customWidth="1"/>
    <col min="5653" max="5653" width="6.5703125" style="3" customWidth="1"/>
    <col min="5654" max="5654" width="5.85546875" style="3" customWidth="1"/>
    <col min="5655" max="5655" width="5.7109375" style="3" customWidth="1"/>
    <col min="5656" max="5656" width="10.5703125" style="3" customWidth="1"/>
    <col min="5657" max="5657" width="7.5703125" style="3" customWidth="1"/>
    <col min="5658" max="5658" width="5.7109375" style="3" customWidth="1"/>
    <col min="5659" max="5659" width="6.28515625" style="3" customWidth="1"/>
    <col min="5660" max="5660" width="11.7109375" style="3" customWidth="1"/>
    <col min="5661" max="5890" width="9.140625" style="3"/>
    <col min="5891" max="5891" width="32.28515625" style="3" customWidth="1"/>
    <col min="5892" max="5895" width="5.140625" style="3" customWidth="1"/>
    <col min="5896" max="5902" width="4.7109375" style="3" customWidth="1"/>
    <col min="5903" max="5903" width="7.140625" style="3" customWidth="1"/>
    <col min="5904" max="5904" width="13.140625" style="3" customWidth="1"/>
    <col min="5905" max="5905" width="14.5703125" style="3" customWidth="1"/>
    <col min="5906" max="5906" width="24.7109375" style="3" customWidth="1"/>
    <col min="5907" max="5908" width="7.7109375" style="3" customWidth="1"/>
    <col min="5909" max="5909" width="6.5703125" style="3" customWidth="1"/>
    <col min="5910" max="5910" width="5.85546875" style="3" customWidth="1"/>
    <col min="5911" max="5911" width="5.7109375" style="3" customWidth="1"/>
    <col min="5912" max="5912" width="10.5703125" style="3" customWidth="1"/>
    <col min="5913" max="5913" width="7.5703125" style="3" customWidth="1"/>
    <col min="5914" max="5914" width="5.7109375" style="3" customWidth="1"/>
    <col min="5915" max="5915" width="6.28515625" style="3" customWidth="1"/>
    <col min="5916" max="5916" width="11.7109375" style="3" customWidth="1"/>
    <col min="5917" max="6146" width="9.140625" style="3"/>
    <col min="6147" max="6147" width="32.28515625" style="3" customWidth="1"/>
    <col min="6148" max="6151" width="5.140625" style="3" customWidth="1"/>
    <col min="6152" max="6158" width="4.7109375" style="3" customWidth="1"/>
    <col min="6159" max="6159" width="7.140625" style="3" customWidth="1"/>
    <col min="6160" max="6160" width="13.140625" style="3" customWidth="1"/>
    <col min="6161" max="6161" width="14.5703125" style="3" customWidth="1"/>
    <col min="6162" max="6162" width="24.7109375" style="3" customWidth="1"/>
    <col min="6163" max="6164" width="7.7109375" style="3" customWidth="1"/>
    <col min="6165" max="6165" width="6.5703125" style="3" customWidth="1"/>
    <col min="6166" max="6166" width="5.85546875" style="3" customWidth="1"/>
    <col min="6167" max="6167" width="5.7109375" style="3" customWidth="1"/>
    <col min="6168" max="6168" width="10.5703125" style="3" customWidth="1"/>
    <col min="6169" max="6169" width="7.5703125" style="3" customWidth="1"/>
    <col min="6170" max="6170" width="5.7109375" style="3" customWidth="1"/>
    <col min="6171" max="6171" width="6.28515625" style="3" customWidth="1"/>
    <col min="6172" max="6172" width="11.7109375" style="3" customWidth="1"/>
    <col min="6173" max="6402" width="9.140625" style="3"/>
    <col min="6403" max="6403" width="32.28515625" style="3" customWidth="1"/>
    <col min="6404" max="6407" width="5.140625" style="3" customWidth="1"/>
    <col min="6408" max="6414" width="4.7109375" style="3" customWidth="1"/>
    <col min="6415" max="6415" width="7.140625" style="3" customWidth="1"/>
    <col min="6416" max="6416" width="13.140625" style="3" customWidth="1"/>
    <col min="6417" max="6417" width="14.5703125" style="3" customWidth="1"/>
    <col min="6418" max="6418" width="24.7109375" style="3" customWidth="1"/>
    <col min="6419" max="6420" width="7.7109375" style="3" customWidth="1"/>
    <col min="6421" max="6421" width="6.5703125" style="3" customWidth="1"/>
    <col min="6422" max="6422" width="5.85546875" style="3" customWidth="1"/>
    <col min="6423" max="6423" width="5.7109375" style="3" customWidth="1"/>
    <col min="6424" max="6424" width="10.5703125" style="3" customWidth="1"/>
    <col min="6425" max="6425" width="7.5703125" style="3" customWidth="1"/>
    <col min="6426" max="6426" width="5.7109375" style="3" customWidth="1"/>
    <col min="6427" max="6427" width="6.28515625" style="3" customWidth="1"/>
    <col min="6428" max="6428" width="11.7109375" style="3" customWidth="1"/>
    <col min="6429" max="6658" width="9.140625" style="3"/>
    <col min="6659" max="6659" width="32.28515625" style="3" customWidth="1"/>
    <col min="6660" max="6663" width="5.140625" style="3" customWidth="1"/>
    <col min="6664" max="6670" width="4.7109375" style="3" customWidth="1"/>
    <col min="6671" max="6671" width="7.140625" style="3" customWidth="1"/>
    <col min="6672" max="6672" width="13.140625" style="3" customWidth="1"/>
    <col min="6673" max="6673" width="14.5703125" style="3" customWidth="1"/>
    <col min="6674" max="6674" width="24.7109375" style="3" customWidth="1"/>
    <col min="6675" max="6676" width="7.7109375" style="3" customWidth="1"/>
    <col min="6677" max="6677" width="6.5703125" style="3" customWidth="1"/>
    <col min="6678" max="6678" width="5.85546875" style="3" customWidth="1"/>
    <col min="6679" max="6679" width="5.7109375" style="3" customWidth="1"/>
    <col min="6680" max="6680" width="10.5703125" style="3" customWidth="1"/>
    <col min="6681" max="6681" width="7.5703125" style="3" customWidth="1"/>
    <col min="6682" max="6682" width="5.7109375" style="3" customWidth="1"/>
    <col min="6683" max="6683" width="6.28515625" style="3" customWidth="1"/>
    <col min="6684" max="6684" width="11.7109375" style="3" customWidth="1"/>
    <col min="6685" max="6914" width="9.140625" style="3"/>
    <col min="6915" max="6915" width="32.28515625" style="3" customWidth="1"/>
    <col min="6916" max="6919" width="5.140625" style="3" customWidth="1"/>
    <col min="6920" max="6926" width="4.7109375" style="3" customWidth="1"/>
    <col min="6927" max="6927" width="7.140625" style="3" customWidth="1"/>
    <col min="6928" max="6928" width="13.140625" style="3" customWidth="1"/>
    <col min="6929" max="6929" width="14.5703125" style="3" customWidth="1"/>
    <col min="6930" max="6930" width="24.7109375" style="3" customWidth="1"/>
    <col min="6931" max="6932" width="7.7109375" style="3" customWidth="1"/>
    <col min="6933" max="6933" width="6.5703125" style="3" customWidth="1"/>
    <col min="6934" max="6934" width="5.85546875" style="3" customWidth="1"/>
    <col min="6935" max="6935" width="5.7109375" style="3" customWidth="1"/>
    <col min="6936" max="6936" width="10.5703125" style="3" customWidth="1"/>
    <col min="6937" max="6937" width="7.5703125" style="3" customWidth="1"/>
    <col min="6938" max="6938" width="5.7109375" style="3" customWidth="1"/>
    <col min="6939" max="6939" width="6.28515625" style="3" customWidth="1"/>
    <col min="6940" max="6940" width="11.7109375" style="3" customWidth="1"/>
    <col min="6941" max="7170" width="9.140625" style="3"/>
    <col min="7171" max="7171" width="32.28515625" style="3" customWidth="1"/>
    <col min="7172" max="7175" width="5.140625" style="3" customWidth="1"/>
    <col min="7176" max="7182" width="4.7109375" style="3" customWidth="1"/>
    <col min="7183" max="7183" width="7.140625" style="3" customWidth="1"/>
    <col min="7184" max="7184" width="13.140625" style="3" customWidth="1"/>
    <col min="7185" max="7185" width="14.5703125" style="3" customWidth="1"/>
    <col min="7186" max="7186" width="24.7109375" style="3" customWidth="1"/>
    <col min="7187" max="7188" width="7.7109375" style="3" customWidth="1"/>
    <col min="7189" max="7189" width="6.5703125" style="3" customWidth="1"/>
    <col min="7190" max="7190" width="5.85546875" style="3" customWidth="1"/>
    <col min="7191" max="7191" width="5.7109375" style="3" customWidth="1"/>
    <col min="7192" max="7192" width="10.5703125" style="3" customWidth="1"/>
    <col min="7193" max="7193" width="7.5703125" style="3" customWidth="1"/>
    <col min="7194" max="7194" width="5.7109375" style="3" customWidth="1"/>
    <col min="7195" max="7195" width="6.28515625" style="3" customWidth="1"/>
    <col min="7196" max="7196" width="11.7109375" style="3" customWidth="1"/>
    <col min="7197" max="7426" width="9.140625" style="3"/>
    <col min="7427" max="7427" width="32.28515625" style="3" customWidth="1"/>
    <col min="7428" max="7431" width="5.140625" style="3" customWidth="1"/>
    <col min="7432" max="7438" width="4.7109375" style="3" customWidth="1"/>
    <col min="7439" max="7439" width="7.140625" style="3" customWidth="1"/>
    <col min="7440" max="7440" width="13.140625" style="3" customWidth="1"/>
    <col min="7441" max="7441" width="14.5703125" style="3" customWidth="1"/>
    <col min="7442" max="7442" width="24.7109375" style="3" customWidth="1"/>
    <col min="7443" max="7444" width="7.7109375" style="3" customWidth="1"/>
    <col min="7445" max="7445" width="6.5703125" style="3" customWidth="1"/>
    <col min="7446" max="7446" width="5.85546875" style="3" customWidth="1"/>
    <col min="7447" max="7447" width="5.7109375" style="3" customWidth="1"/>
    <col min="7448" max="7448" width="10.5703125" style="3" customWidth="1"/>
    <col min="7449" max="7449" width="7.5703125" style="3" customWidth="1"/>
    <col min="7450" max="7450" width="5.7109375" style="3" customWidth="1"/>
    <col min="7451" max="7451" width="6.28515625" style="3" customWidth="1"/>
    <col min="7452" max="7452" width="11.7109375" style="3" customWidth="1"/>
    <col min="7453" max="7682" width="9.140625" style="3"/>
    <col min="7683" max="7683" width="32.28515625" style="3" customWidth="1"/>
    <col min="7684" max="7687" width="5.140625" style="3" customWidth="1"/>
    <col min="7688" max="7694" width="4.7109375" style="3" customWidth="1"/>
    <col min="7695" max="7695" width="7.140625" style="3" customWidth="1"/>
    <col min="7696" max="7696" width="13.140625" style="3" customWidth="1"/>
    <col min="7697" max="7697" width="14.5703125" style="3" customWidth="1"/>
    <col min="7698" max="7698" width="24.7109375" style="3" customWidth="1"/>
    <col min="7699" max="7700" width="7.7109375" style="3" customWidth="1"/>
    <col min="7701" max="7701" width="6.5703125" style="3" customWidth="1"/>
    <col min="7702" max="7702" width="5.85546875" style="3" customWidth="1"/>
    <col min="7703" max="7703" width="5.7109375" style="3" customWidth="1"/>
    <col min="7704" max="7704" width="10.5703125" style="3" customWidth="1"/>
    <col min="7705" max="7705" width="7.5703125" style="3" customWidth="1"/>
    <col min="7706" max="7706" width="5.7109375" style="3" customWidth="1"/>
    <col min="7707" max="7707" width="6.28515625" style="3" customWidth="1"/>
    <col min="7708" max="7708" width="11.7109375" style="3" customWidth="1"/>
    <col min="7709" max="7938" width="9.140625" style="3"/>
    <col min="7939" max="7939" width="32.28515625" style="3" customWidth="1"/>
    <col min="7940" max="7943" width="5.140625" style="3" customWidth="1"/>
    <col min="7944" max="7950" width="4.7109375" style="3" customWidth="1"/>
    <col min="7951" max="7951" width="7.140625" style="3" customWidth="1"/>
    <col min="7952" max="7952" width="13.140625" style="3" customWidth="1"/>
    <col min="7953" max="7953" width="14.5703125" style="3" customWidth="1"/>
    <col min="7954" max="7954" width="24.7109375" style="3" customWidth="1"/>
    <col min="7955" max="7956" width="7.7109375" style="3" customWidth="1"/>
    <col min="7957" max="7957" width="6.5703125" style="3" customWidth="1"/>
    <col min="7958" max="7958" width="5.85546875" style="3" customWidth="1"/>
    <col min="7959" max="7959" width="5.7109375" style="3" customWidth="1"/>
    <col min="7960" max="7960" width="10.5703125" style="3" customWidth="1"/>
    <col min="7961" max="7961" width="7.5703125" style="3" customWidth="1"/>
    <col min="7962" max="7962" width="5.7109375" style="3" customWidth="1"/>
    <col min="7963" max="7963" width="6.28515625" style="3" customWidth="1"/>
    <col min="7964" max="7964" width="11.7109375" style="3" customWidth="1"/>
    <col min="7965" max="8194" width="9.140625" style="3"/>
    <col min="8195" max="8195" width="32.28515625" style="3" customWidth="1"/>
    <col min="8196" max="8199" width="5.140625" style="3" customWidth="1"/>
    <col min="8200" max="8206" width="4.7109375" style="3" customWidth="1"/>
    <col min="8207" max="8207" width="7.140625" style="3" customWidth="1"/>
    <col min="8208" max="8208" width="13.140625" style="3" customWidth="1"/>
    <col min="8209" max="8209" width="14.5703125" style="3" customWidth="1"/>
    <col min="8210" max="8210" width="24.7109375" style="3" customWidth="1"/>
    <col min="8211" max="8212" width="7.7109375" style="3" customWidth="1"/>
    <col min="8213" max="8213" width="6.5703125" style="3" customWidth="1"/>
    <col min="8214" max="8214" width="5.85546875" style="3" customWidth="1"/>
    <col min="8215" max="8215" width="5.7109375" style="3" customWidth="1"/>
    <col min="8216" max="8216" width="10.5703125" style="3" customWidth="1"/>
    <col min="8217" max="8217" width="7.5703125" style="3" customWidth="1"/>
    <col min="8218" max="8218" width="5.7109375" style="3" customWidth="1"/>
    <col min="8219" max="8219" width="6.28515625" style="3" customWidth="1"/>
    <col min="8220" max="8220" width="11.7109375" style="3" customWidth="1"/>
    <col min="8221" max="8450" width="9.140625" style="3"/>
    <col min="8451" max="8451" width="32.28515625" style="3" customWidth="1"/>
    <col min="8452" max="8455" width="5.140625" style="3" customWidth="1"/>
    <col min="8456" max="8462" width="4.7109375" style="3" customWidth="1"/>
    <col min="8463" max="8463" width="7.140625" style="3" customWidth="1"/>
    <col min="8464" max="8464" width="13.140625" style="3" customWidth="1"/>
    <col min="8465" max="8465" width="14.5703125" style="3" customWidth="1"/>
    <col min="8466" max="8466" width="24.7109375" style="3" customWidth="1"/>
    <col min="8467" max="8468" width="7.7109375" style="3" customWidth="1"/>
    <col min="8469" max="8469" width="6.5703125" style="3" customWidth="1"/>
    <col min="8470" max="8470" width="5.85546875" style="3" customWidth="1"/>
    <col min="8471" max="8471" width="5.7109375" style="3" customWidth="1"/>
    <col min="8472" max="8472" width="10.5703125" style="3" customWidth="1"/>
    <col min="8473" max="8473" width="7.5703125" style="3" customWidth="1"/>
    <col min="8474" max="8474" width="5.7109375" style="3" customWidth="1"/>
    <col min="8475" max="8475" width="6.28515625" style="3" customWidth="1"/>
    <col min="8476" max="8476" width="11.7109375" style="3" customWidth="1"/>
    <col min="8477" max="8706" width="9.140625" style="3"/>
    <col min="8707" max="8707" width="32.28515625" style="3" customWidth="1"/>
    <col min="8708" max="8711" width="5.140625" style="3" customWidth="1"/>
    <col min="8712" max="8718" width="4.7109375" style="3" customWidth="1"/>
    <col min="8719" max="8719" width="7.140625" style="3" customWidth="1"/>
    <col min="8720" max="8720" width="13.140625" style="3" customWidth="1"/>
    <col min="8721" max="8721" width="14.5703125" style="3" customWidth="1"/>
    <col min="8722" max="8722" width="24.7109375" style="3" customWidth="1"/>
    <col min="8723" max="8724" width="7.7109375" style="3" customWidth="1"/>
    <col min="8725" max="8725" width="6.5703125" style="3" customWidth="1"/>
    <col min="8726" max="8726" width="5.85546875" style="3" customWidth="1"/>
    <col min="8727" max="8727" width="5.7109375" style="3" customWidth="1"/>
    <col min="8728" max="8728" width="10.5703125" style="3" customWidth="1"/>
    <col min="8729" max="8729" width="7.5703125" style="3" customWidth="1"/>
    <col min="8730" max="8730" width="5.7109375" style="3" customWidth="1"/>
    <col min="8731" max="8731" width="6.28515625" style="3" customWidth="1"/>
    <col min="8732" max="8732" width="11.7109375" style="3" customWidth="1"/>
    <col min="8733" max="8962" width="9.140625" style="3"/>
    <col min="8963" max="8963" width="32.28515625" style="3" customWidth="1"/>
    <col min="8964" max="8967" width="5.140625" style="3" customWidth="1"/>
    <col min="8968" max="8974" width="4.7109375" style="3" customWidth="1"/>
    <col min="8975" max="8975" width="7.140625" style="3" customWidth="1"/>
    <col min="8976" max="8976" width="13.140625" style="3" customWidth="1"/>
    <col min="8977" max="8977" width="14.5703125" style="3" customWidth="1"/>
    <col min="8978" max="8978" width="24.7109375" style="3" customWidth="1"/>
    <col min="8979" max="8980" width="7.7109375" style="3" customWidth="1"/>
    <col min="8981" max="8981" width="6.5703125" style="3" customWidth="1"/>
    <col min="8982" max="8982" width="5.85546875" style="3" customWidth="1"/>
    <col min="8983" max="8983" width="5.7109375" style="3" customWidth="1"/>
    <col min="8984" max="8984" width="10.5703125" style="3" customWidth="1"/>
    <col min="8985" max="8985" width="7.5703125" style="3" customWidth="1"/>
    <col min="8986" max="8986" width="5.7109375" style="3" customWidth="1"/>
    <col min="8987" max="8987" width="6.28515625" style="3" customWidth="1"/>
    <col min="8988" max="8988" width="11.7109375" style="3" customWidth="1"/>
    <col min="8989" max="9218" width="9.140625" style="3"/>
    <col min="9219" max="9219" width="32.28515625" style="3" customWidth="1"/>
    <col min="9220" max="9223" width="5.140625" style="3" customWidth="1"/>
    <col min="9224" max="9230" width="4.7109375" style="3" customWidth="1"/>
    <col min="9231" max="9231" width="7.140625" style="3" customWidth="1"/>
    <col min="9232" max="9232" width="13.140625" style="3" customWidth="1"/>
    <col min="9233" max="9233" width="14.5703125" style="3" customWidth="1"/>
    <col min="9234" max="9234" width="24.7109375" style="3" customWidth="1"/>
    <col min="9235" max="9236" width="7.7109375" style="3" customWidth="1"/>
    <col min="9237" max="9237" width="6.5703125" style="3" customWidth="1"/>
    <col min="9238" max="9238" width="5.85546875" style="3" customWidth="1"/>
    <col min="9239" max="9239" width="5.7109375" style="3" customWidth="1"/>
    <col min="9240" max="9240" width="10.5703125" style="3" customWidth="1"/>
    <col min="9241" max="9241" width="7.5703125" style="3" customWidth="1"/>
    <col min="9242" max="9242" width="5.7109375" style="3" customWidth="1"/>
    <col min="9243" max="9243" width="6.28515625" style="3" customWidth="1"/>
    <col min="9244" max="9244" width="11.7109375" style="3" customWidth="1"/>
    <col min="9245" max="9474" width="9.140625" style="3"/>
    <col min="9475" max="9475" width="32.28515625" style="3" customWidth="1"/>
    <col min="9476" max="9479" width="5.140625" style="3" customWidth="1"/>
    <col min="9480" max="9486" width="4.7109375" style="3" customWidth="1"/>
    <col min="9487" max="9487" width="7.140625" style="3" customWidth="1"/>
    <col min="9488" max="9488" width="13.140625" style="3" customWidth="1"/>
    <col min="9489" max="9489" width="14.5703125" style="3" customWidth="1"/>
    <col min="9490" max="9490" width="24.7109375" style="3" customWidth="1"/>
    <col min="9491" max="9492" width="7.7109375" style="3" customWidth="1"/>
    <col min="9493" max="9493" width="6.5703125" style="3" customWidth="1"/>
    <col min="9494" max="9494" width="5.85546875" style="3" customWidth="1"/>
    <col min="9495" max="9495" width="5.7109375" style="3" customWidth="1"/>
    <col min="9496" max="9496" width="10.5703125" style="3" customWidth="1"/>
    <col min="9497" max="9497" width="7.5703125" style="3" customWidth="1"/>
    <col min="9498" max="9498" width="5.7109375" style="3" customWidth="1"/>
    <col min="9499" max="9499" width="6.28515625" style="3" customWidth="1"/>
    <col min="9500" max="9500" width="11.7109375" style="3" customWidth="1"/>
    <col min="9501" max="9730" width="9.140625" style="3"/>
    <col min="9731" max="9731" width="32.28515625" style="3" customWidth="1"/>
    <col min="9732" max="9735" width="5.140625" style="3" customWidth="1"/>
    <col min="9736" max="9742" width="4.7109375" style="3" customWidth="1"/>
    <col min="9743" max="9743" width="7.140625" style="3" customWidth="1"/>
    <col min="9744" max="9744" width="13.140625" style="3" customWidth="1"/>
    <col min="9745" max="9745" width="14.5703125" style="3" customWidth="1"/>
    <col min="9746" max="9746" width="24.7109375" style="3" customWidth="1"/>
    <col min="9747" max="9748" width="7.7109375" style="3" customWidth="1"/>
    <col min="9749" max="9749" width="6.5703125" style="3" customWidth="1"/>
    <col min="9750" max="9750" width="5.85546875" style="3" customWidth="1"/>
    <col min="9751" max="9751" width="5.7109375" style="3" customWidth="1"/>
    <col min="9752" max="9752" width="10.5703125" style="3" customWidth="1"/>
    <col min="9753" max="9753" width="7.5703125" style="3" customWidth="1"/>
    <col min="9754" max="9754" width="5.7109375" style="3" customWidth="1"/>
    <col min="9755" max="9755" width="6.28515625" style="3" customWidth="1"/>
    <col min="9756" max="9756" width="11.7109375" style="3" customWidth="1"/>
    <col min="9757" max="9986" width="9.140625" style="3"/>
    <col min="9987" max="9987" width="32.28515625" style="3" customWidth="1"/>
    <col min="9988" max="9991" width="5.140625" style="3" customWidth="1"/>
    <col min="9992" max="9998" width="4.7109375" style="3" customWidth="1"/>
    <col min="9999" max="9999" width="7.140625" style="3" customWidth="1"/>
    <col min="10000" max="10000" width="13.140625" style="3" customWidth="1"/>
    <col min="10001" max="10001" width="14.5703125" style="3" customWidth="1"/>
    <col min="10002" max="10002" width="24.7109375" style="3" customWidth="1"/>
    <col min="10003" max="10004" width="7.7109375" style="3" customWidth="1"/>
    <col min="10005" max="10005" width="6.5703125" style="3" customWidth="1"/>
    <col min="10006" max="10006" width="5.85546875" style="3" customWidth="1"/>
    <col min="10007" max="10007" width="5.7109375" style="3" customWidth="1"/>
    <col min="10008" max="10008" width="10.5703125" style="3" customWidth="1"/>
    <col min="10009" max="10009" width="7.5703125" style="3" customWidth="1"/>
    <col min="10010" max="10010" width="5.7109375" style="3" customWidth="1"/>
    <col min="10011" max="10011" width="6.28515625" style="3" customWidth="1"/>
    <col min="10012" max="10012" width="11.7109375" style="3" customWidth="1"/>
    <col min="10013" max="10242" width="9.140625" style="3"/>
    <col min="10243" max="10243" width="32.28515625" style="3" customWidth="1"/>
    <col min="10244" max="10247" width="5.140625" style="3" customWidth="1"/>
    <col min="10248" max="10254" width="4.7109375" style="3" customWidth="1"/>
    <col min="10255" max="10255" width="7.140625" style="3" customWidth="1"/>
    <col min="10256" max="10256" width="13.140625" style="3" customWidth="1"/>
    <col min="10257" max="10257" width="14.5703125" style="3" customWidth="1"/>
    <col min="10258" max="10258" width="24.7109375" style="3" customWidth="1"/>
    <col min="10259" max="10260" width="7.7109375" style="3" customWidth="1"/>
    <col min="10261" max="10261" width="6.5703125" style="3" customWidth="1"/>
    <col min="10262" max="10262" width="5.85546875" style="3" customWidth="1"/>
    <col min="10263" max="10263" width="5.7109375" style="3" customWidth="1"/>
    <col min="10264" max="10264" width="10.5703125" style="3" customWidth="1"/>
    <col min="10265" max="10265" width="7.5703125" style="3" customWidth="1"/>
    <col min="10266" max="10266" width="5.7109375" style="3" customWidth="1"/>
    <col min="10267" max="10267" width="6.28515625" style="3" customWidth="1"/>
    <col min="10268" max="10268" width="11.7109375" style="3" customWidth="1"/>
    <col min="10269" max="10498" width="9.140625" style="3"/>
    <col min="10499" max="10499" width="32.28515625" style="3" customWidth="1"/>
    <col min="10500" max="10503" width="5.140625" style="3" customWidth="1"/>
    <col min="10504" max="10510" width="4.7109375" style="3" customWidth="1"/>
    <col min="10511" max="10511" width="7.140625" style="3" customWidth="1"/>
    <col min="10512" max="10512" width="13.140625" style="3" customWidth="1"/>
    <col min="10513" max="10513" width="14.5703125" style="3" customWidth="1"/>
    <col min="10514" max="10514" width="24.7109375" style="3" customWidth="1"/>
    <col min="10515" max="10516" width="7.7109375" style="3" customWidth="1"/>
    <col min="10517" max="10517" width="6.5703125" style="3" customWidth="1"/>
    <col min="10518" max="10518" width="5.85546875" style="3" customWidth="1"/>
    <col min="10519" max="10519" width="5.7109375" style="3" customWidth="1"/>
    <col min="10520" max="10520" width="10.5703125" style="3" customWidth="1"/>
    <col min="10521" max="10521" width="7.5703125" style="3" customWidth="1"/>
    <col min="10522" max="10522" width="5.7109375" style="3" customWidth="1"/>
    <col min="10523" max="10523" width="6.28515625" style="3" customWidth="1"/>
    <col min="10524" max="10524" width="11.7109375" style="3" customWidth="1"/>
    <col min="10525" max="10754" width="9.140625" style="3"/>
    <col min="10755" max="10755" width="32.28515625" style="3" customWidth="1"/>
    <col min="10756" max="10759" width="5.140625" style="3" customWidth="1"/>
    <col min="10760" max="10766" width="4.7109375" style="3" customWidth="1"/>
    <col min="10767" max="10767" width="7.140625" style="3" customWidth="1"/>
    <col min="10768" max="10768" width="13.140625" style="3" customWidth="1"/>
    <col min="10769" max="10769" width="14.5703125" style="3" customWidth="1"/>
    <col min="10770" max="10770" width="24.7109375" style="3" customWidth="1"/>
    <col min="10771" max="10772" width="7.7109375" style="3" customWidth="1"/>
    <col min="10773" max="10773" width="6.5703125" style="3" customWidth="1"/>
    <col min="10774" max="10774" width="5.85546875" style="3" customWidth="1"/>
    <col min="10775" max="10775" width="5.7109375" style="3" customWidth="1"/>
    <col min="10776" max="10776" width="10.5703125" style="3" customWidth="1"/>
    <col min="10777" max="10777" width="7.5703125" style="3" customWidth="1"/>
    <col min="10778" max="10778" width="5.7109375" style="3" customWidth="1"/>
    <col min="10779" max="10779" width="6.28515625" style="3" customWidth="1"/>
    <col min="10780" max="10780" width="11.7109375" style="3" customWidth="1"/>
    <col min="10781" max="11010" width="9.140625" style="3"/>
    <col min="11011" max="11011" width="32.28515625" style="3" customWidth="1"/>
    <col min="11012" max="11015" width="5.140625" style="3" customWidth="1"/>
    <col min="11016" max="11022" width="4.7109375" style="3" customWidth="1"/>
    <col min="11023" max="11023" width="7.140625" style="3" customWidth="1"/>
    <col min="11024" max="11024" width="13.140625" style="3" customWidth="1"/>
    <col min="11025" max="11025" width="14.5703125" style="3" customWidth="1"/>
    <col min="11026" max="11026" width="24.7109375" style="3" customWidth="1"/>
    <col min="11027" max="11028" width="7.7109375" style="3" customWidth="1"/>
    <col min="11029" max="11029" width="6.5703125" style="3" customWidth="1"/>
    <col min="11030" max="11030" width="5.85546875" style="3" customWidth="1"/>
    <col min="11031" max="11031" width="5.7109375" style="3" customWidth="1"/>
    <col min="11032" max="11032" width="10.5703125" style="3" customWidth="1"/>
    <col min="11033" max="11033" width="7.5703125" style="3" customWidth="1"/>
    <col min="11034" max="11034" width="5.7109375" style="3" customWidth="1"/>
    <col min="11035" max="11035" width="6.28515625" style="3" customWidth="1"/>
    <col min="11036" max="11036" width="11.7109375" style="3" customWidth="1"/>
    <col min="11037" max="11266" width="9.140625" style="3"/>
    <col min="11267" max="11267" width="32.28515625" style="3" customWidth="1"/>
    <col min="11268" max="11271" width="5.140625" style="3" customWidth="1"/>
    <col min="11272" max="11278" width="4.7109375" style="3" customWidth="1"/>
    <col min="11279" max="11279" width="7.140625" style="3" customWidth="1"/>
    <col min="11280" max="11280" width="13.140625" style="3" customWidth="1"/>
    <col min="11281" max="11281" width="14.5703125" style="3" customWidth="1"/>
    <col min="11282" max="11282" width="24.7109375" style="3" customWidth="1"/>
    <col min="11283" max="11284" width="7.7109375" style="3" customWidth="1"/>
    <col min="11285" max="11285" width="6.5703125" style="3" customWidth="1"/>
    <col min="11286" max="11286" width="5.85546875" style="3" customWidth="1"/>
    <col min="11287" max="11287" width="5.7109375" style="3" customWidth="1"/>
    <col min="11288" max="11288" width="10.5703125" style="3" customWidth="1"/>
    <col min="11289" max="11289" width="7.5703125" style="3" customWidth="1"/>
    <col min="11290" max="11290" width="5.7109375" style="3" customWidth="1"/>
    <col min="11291" max="11291" width="6.28515625" style="3" customWidth="1"/>
    <col min="11292" max="11292" width="11.7109375" style="3" customWidth="1"/>
    <col min="11293" max="11522" width="9.140625" style="3"/>
    <col min="11523" max="11523" width="32.28515625" style="3" customWidth="1"/>
    <col min="11524" max="11527" width="5.140625" style="3" customWidth="1"/>
    <col min="11528" max="11534" width="4.7109375" style="3" customWidth="1"/>
    <col min="11535" max="11535" width="7.140625" style="3" customWidth="1"/>
    <col min="11536" max="11536" width="13.140625" style="3" customWidth="1"/>
    <col min="11537" max="11537" width="14.5703125" style="3" customWidth="1"/>
    <col min="11538" max="11538" width="24.7109375" style="3" customWidth="1"/>
    <col min="11539" max="11540" width="7.7109375" style="3" customWidth="1"/>
    <col min="11541" max="11541" width="6.5703125" style="3" customWidth="1"/>
    <col min="11542" max="11542" width="5.85546875" style="3" customWidth="1"/>
    <col min="11543" max="11543" width="5.7109375" style="3" customWidth="1"/>
    <col min="11544" max="11544" width="10.5703125" style="3" customWidth="1"/>
    <col min="11545" max="11545" width="7.5703125" style="3" customWidth="1"/>
    <col min="11546" max="11546" width="5.7109375" style="3" customWidth="1"/>
    <col min="11547" max="11547" width="6.28515625" style="3" customWidth="1"/>
    <col min="11548" max="11548" width="11.7109375" style="3" customWidth="1"/>
    <col min="11549" max="11778" width="9.140625" style="3"/>
    <col min="11779" max="11779" width="32.28515625" style="3" customWidth="1"/>
    <col min="11780" max="11783" width="5.140625" style="3" customWidth="1"/>
    <col min="11784" max="11790" width="4.7109375" style="3" customWidth="1"/>
    <col min="11791" max="11791" width="7.140625" style="3" customWidth="1"/>
    <col min="11792" max="11792" width="13.140625" style="3" customWidth="1"/>
    <col min="11793" max="11793" width="14.5703125" style="3" customWidth="1"/>
    <col min="11794" max="11794" width="24.7109375" style="3" customWidth="1"/>
    <col min="11795" max="11796" width="7.7109375" style="3" customWidth="1"/>
    <col min="11797" max="11797" width="6.5703125" style="3" customWidth="1"/>
    <col min="11798" max="11798" width="5.85546875" style="3" customWidth="1"/>
    <col min="11799" max="11799" width="5.7109375" style="3" customWidth="1"/>
    <col min="11800" max="11800" width="10.5703125" style="3" customWidth="1"/>
    <col min="11801" max="11801" width="7.5703125" style="3" customWidth="1"/>
    <col min="11802" max="11802" width="5.7109375" style="3" customWidth="1"/>
    <col min="11803" max="11803" width="6.28515625" style="3" customWidth="1"/>
    <col min="11804" max="11804" width="11.7109375" style="3" customWidth="1"/>
    <col min="11805" max="12034" width="9.140625" style="3"/>
    <col min="12035" max="12035" width="32.28515625" style="3" customWidth="1"/>
    <col min="12036" max="12039" width="5.140625" style="3" customWidth="1"/>
    <col min="12040" max="12046" width="4.7109375" style="3" customWidth="1"/>
    <col min="12047" max="12047" width="7.140625" style="3" customWidth="1"/>
    <col min="12048" max="12048" width="13.140625" style="3" customWidth="1"/>
    <col min="12049" max="12049" width="14.5703125" style="3" customWidth="1"/>
    <col min="12050" max="12050" width="24.7109375" style="3" customWidth="1"/>
    <col min="12051" max="12052" width="7.7109375" style="3" customWidth="1"/>
    <col min="12053" max="12053" width="6.5703125" style="3" customWidth="1"/>
    <col min="12054" max="12054" width="5.85546875" style="3" customWidth="1"/>
    <col min="12055" max="12055" width="5.7109375" style="3" customWidth="1"/>
    <col min="12056" max="12056" width="10.5703125" style="3" customWidth="1"/>
    <col min="12057" max="12057" width="7.5703125" style="3" customWidth="1"/>
    <col min="12058" max="12058" width="5.7109375" style="3" customWidth="1"/>
    <col min="12059" max="12059" width="6.28515625" style="3" customWidth="1"/>
    <col min="12060" max="12060" width="11.7109375" style="3" customWidth="1"/>
    <col min="12061" max="12290" width="9.140625" style="3"/>
    <col min="12291" max="12291" width="32.28515625" style="3" customWidth="1"/>
    <col min="12292" max="12295" width="5.140625" style="3" customWidth="1"/>
    <col min="12296" max="12302" width="4.7109375" style="3" customWidth="1"/>
    <col min="12303" max="12303" width="7.140625" style="3" customWidth="1"/>
    <col min="12304" max="12304" width="13.140625" style="3" customWidth="1"/>
    <col min="12305" max="12305" width="14.5703125" style="3" customWidth="1"/>
    <col min="12306" max="12306" width="24.7109375" style="3" customWidth="1"/>
    <col min="12307" max="12308" width="7.7109375" style="3" customWidth="1"/>
    <col min="12309" max="12309" width="6.5703125" style="3" customWidth="1"/>
    <col min="12310" max="12310" width="5.85546875" style="3" customWidth="1"/>
    <col min="12311" max="12311" width="5.7109375" style="3" customWidth="1"/>
    <col min="12312" max="12312" width="10.5703125" style="3" customWidth="1"/>
    <col min="12313" max="12313" width="7.5703125" style="3" customWidth="1"/>
    <col min="12314" max="12314" width="5.7109375" style="3" customWidth="1"/>
    <col min="12315" max="12315" width="6.28515625" style="3" customWidth="1"/>
    <col min="12316" max="12316" width="11.7109375" style="3" customWidth="1"/>
    <col min="12317" max="12546" width="9.140625" style="3"/>
    <col min="12547" max="12547" width="32.28515625" style="3" customWidth="1"/>
    <col min="12548" max="12551" width="5.140625" style="3" customWidth="1"/>
    <col min="12552" max="12558" width="4.7109375" style="3" customWidth="1"/>
    <col min="12559" max="12559" width="7.140625" style="3" customWidth="1"/>
    <col min="12560" max="12560" width="13.140625" style="3" customWidth="1"/>
    <col min="12561" max="12561" width="14.5703125" style="3" customWidth="1"/>
    <col min="12562" max="12562" width="24.7109375" style="3" customWidth="1"/>
    <col min="12563" max="12564" width="7.7109375" style="3" customWidth="1"/>
    <col min="12565" max="12565" width="6.5703125" style="3" customWidth="1"/>
    <col min="12566" max="12566" width="5.85546875" style="3" customWidth="1"/>
    <col min="12567" max="12567" width="5.7109375" style="3" customWidth="1"/>
    <col min="12568" max="12568" width="10.5703125" style="3" customWidth="1"/>
    <col min="12569" max="12569" width="7.5703125" style="3" customWidth="1"/>
    <col min="12570" max="12570" width="5.7109375" style="3" customWidth="1"/>
    <col min="12571" max="12571" width="6.28515625" style="3" customWidth="1"/>
    <col min="12572" max="12572" width="11.7109375" style="3" customWidth="1"/>
    <col min="12573" max="12802" width="9.140625" style="3"/>
    <col min="12803" max="12803" width="32.28515625" style="3" customWidth="1"/>
    <col min="12804" max="12807" width="5.140625" style="3" customWidth="1"/>
    <col min="12808" max="12814" width="4.7109375" style="3" customWidth="1"/>
    <col min="12815" max="12815" width="7.140625" style="3" customWidth="1"/>
    <col min="12816" max="12816" width="13.140625" style="3" customWidth="1"/>
    <col min="12817" max="12817" width="14.5703125" style="3" customWidth="1"/>
    <col min="12818" max="12818" width="24.7109375" style="3" customWidth="1"/>
    <col min="12819" max="12820" width="7.7109375" style="3" customWidth="1"/>
    <col min="12821" max="12821" width="6.5703125" style="3" customWidth="1"/>
    <col min="12822" max="12822" width="5.85546875" style="3" customWidth="1"/>
    <col min="12823" max="12823" width="5.7109375" style="3" customWidth="1"/>
    <col min="12824" max="12824" width="10.5703125" style="3" customWidth="1"/>
    <col min="12825" max="12825" width="7.5703125" style="3" customWidth="1"/>
    <col min="12826" max="12826" width="5.7109375" style="3" customWidth="1"/>
    <col min="12827" max="12827" width="6.28515625" style="3" customWidth="1"/>
    <col min="12828" max="12828" width="11.7109375" style="3" customWidth="1"/>
    <col min="12829" max="13058" width="9.140625" style="3"/>
    <col min="13059" max="13059" width="32.28515625" style="3" customWidth="1"/>
    <col min="13060" max="13063" width="5.140625" style="3" customWidth="1"/>
    <col min="13064" max="13070" width="4.7109375" style="3" customWidth="1"/>
    <col min="13071" max="13071" width="7.140625" style="3" customWidth="1"/>
    <col min="13072" max="13072" width="13.140625" style="3" customWidth="1"/>
    <col min="13073" max="13073" width="14.5703125" style="3" customWidth="1"/>
    <col min="13074" max="13074" width="24.7109375" style="3" customWidth="1"/>
    <col min="13075" max="13076" width="7.7109375" style="3" customWidth="1"/>
    <col min="13077" max="13077" width="6.5703125" style="3" customWidth="1"/>
    <col min="13078" max="13078" width="5.85546875" style="3" customWidth="1"/>
    <col min="13079" max="13079" width="5.7109375" style="3" customWidth="1"/>
    <col min="13080" max="13080" width="10.5703125" style="3" customWidth="1"/>
    <col min="13081" max="13081" width="7.5703125" style="3" customWidth="1"/>
    <col min="13082" max="13082" width="5.7109375" style="3" customWidth="1"/>
    <col min="13083" max="13083" width="6.28515625" style="3" customWidth="1"/>
    <col min="13084" max="13084" width="11.7109375" style="3" customWidth="1"/>
    <col min="13085" max="13314" width="9.140625" style="3"/>
    <col min="13315" max="13315" width="32.28515625" style="3" customWidth="1"/>
    <col min="13316" max="13319" width="5.140625" style="3" customWidth="1"/>
    <col min="13320" max="13326" width="4.7109375" style="3" customWidth="1"/>
    <col min="13327" max="13327" width="7.140625" style="3" customWidth="1"/>
    <col min="13328" max="13328" width="13.140625" style="3" customWidth="1"/>
    <col min="13329" max="13329" width="14.5703125" style="3" customWidth="1"/>
    <col min="13330" max="13330" width="24.7109375" style="3" customWidth="1"/>
    <col min="13331" max="13332" width="7.7109375" style="3" customWidth="1"/>
    <col min="13333" max="13333" width="6.5703125" style="3" customWidth="1"/>
    <col min="13334" max="13334" width="5.85546875" style="3" customWidth="1"/>
    <col min="13335" max="13335" width="5.7109375" style="3" customWidth="1"/>
    <col min="13336" max="13336" width="10.5703125" style="3" customWidth="1"/>
    <col min="13337" max="13337" width="7.5703125" style="3" customWidth="1"/>
    <col min="13338" max="13338" width="5.7109375" style="3" customWidth="1"/>
    <col min="13339" max="13339" width="6.28515625" style="3" customWidth="1"/>
    <col min="13340" max="13340" width="11.7109375" style="3" customWidth="1"/>
    <col min="13341" max="13570" width="9.140625" style="3"/>
    <col min="13571" max="13571" width="32.28515625" style="3" customWidth="1"/>
    <col min="13572" max="13575" width="5.140625" style="3" customWidth="1"/>
    <col min="13576" max="13582" width="4.7109375" style="3" customWidth="1"/>
    <col min="13583" max="13583" width="7.140625" style="3" customWidth="1"/>
    <col min="13584" max="13584" width="13.140625" style="3" customWidth="1"/>
    <col min="13585" max="13585" width="14.5703125" style="3" customWidth="1"/>
    <col min="13586" max="13586" width="24.7109375" style="3" customWidth="1"/>
    <col min="13587" max="13588" width="7.7109375" style="3" customWidth="1"/>
    <col min="13589" max="13589" width="6.5703125" style="3" customWidth="1"/>
    <col min="13590" max="13590" width="5.85546875" style="3" customWidth="1"/>
    <col min="13591" max="13591" width="5.7109375" style="3" customWidth="1"/>
    <col min="13592" max="13592" width="10.5703125" style="3" customWidth="1"/>
    <col min="13593" max="13593" width="7.5703125" style="3" customWidth="1"/>
    <col min="13594" max="13594" width="5.7109375" style="3" customWidth="1"/>
    <col min="13595" max="13595" width="6.28515625" style="3" customWidth="1"/>
    <col min="13596" max="13596" width="11.7109375" style="3" customWidth="1"/>
    <col min="13597" max="13826" width="9.140625" style="3"/>
    <col min="13827" max="13827" width="32.28515625" style="3" customWidth="1"/>
    <col min="13828" max="13831" width="5.140625" style="3" customWidth="1"/>
    <col min="13832" max="13838" width="4.7109375" style="3" customWidth="1"/>
    <col min="13839" max="13839" width="7.140625" style="3" customWidth="1"/>
    <col min="13840" max="13840" width="13.140625" style="3" customWidth="1"/>
    <col min="13841" max="13841" width="14.5703125" style="3" customWidth="1"/>
    <col min="13842" max="13842" width="24.7109375" style="3" customWidth="1"/>
    <col min="13843" max="13844" width="7.7109375" style="3" customWidth="1"/>
    <col min="13845" max="13845" width="6.5703125" style="3" customWidth="1"/>
    <col min="13846" max="13846" width="5.85546875" style="3" customWidth="1"/>
    <col min="13847" max="13847" width="5.7109375" style="3" customWidth="1"/>
    <col min="13848" max="13848" width="10.5703125" style="3" customWidth="1"/>
    <col min="13849" max="13849" width="7.5703125" style="3" customWidth="1"/>
    <col min="13850" max="13850" width="5.7109375" style="3" customWidth="1"/>
    <col min="13851" max="13851" width="6.28515625" style="3" customWidth="1"/>
    <col min="13852" max="13852" width="11.7109375" style="3" customWidth="1"/>
    <col min="13853" max="14082" width="9.140625" style="3"/>
    <col min="14083" max="14083" width="32.28515625" style="3" customWidth="1"/>
    <col min="14084" max="14087" width="5.140625" style="3" customWidth="1"/>
    <col min="14088" max="14094" width="4.7109375" style="3" customWidth="1"/>
    <col min="14095" max="14095" width="7.140625" style="3" customWidth="1"/>
    <col min="14096" max="14096" width="13.140625" style="3" customWidth="1"/>
    <col min="14097" max="14097" width="14.5703125" style="3" customWidth="1"/>
    <col min="14098" max="14098" width="24.7109375" style="3" customWidth="1"/>
    <col min="14099" max="14100" width="7.7109375" style="3" customWidth="1"/>
    <col min="14101" max="14101" width="6.5703125" style="3" customWidth="1"/>
    <col min="14102" max="14102" width="5.85546875" style="3" customWidth="1"/>
    <col min="14103" max="14103" width="5.7109375" style="3" customWidth="1"/>
    <col min="14104" max="14104" width="10.5703125" style="3" customWidth="1"/>
    <col min="14105" max="14105" width="7.5703125" style="3" customWidth="1"/>
    <col min="14106" max="14106" width="5.7109375" style="3" customWidth="1"/>
    <col min="14107" max="14107" width="6.28515625" style="3" customWidth="1"/>
    <col min="14108" max="14108" width="11.7109375" style="3" customWidth="1"/>
    <col min="14109" max="14338" width="9.140625" style="3"/>
    <col min="14339" max="14339" width="32.28515625" style="3" customWidth="1"/>
    <col min="14340" max="14343" width="5.140625" style="3" customWidth="1"/>
    <col min="14344" max="14350" width="4.7109375" style="3" customWidth="1"/>
    <col min="14351" max="14351" width="7.140625" style="3" customWidth="1"/>
    <col min="14352" max="14352" width="13.140625" style="3" customWidth="1"/>
    <col min="14353" max="14353" width="14.5703125" style="3" customWidth="1"/>
    <col min="14354" max="14354" width="24.7109375" style="3" customWidth="1"/>
    <col min="14355" max="14356" width="7.7109375" style="3" customWidth="1"/>
    <col min="14357" max="14357" width="6.5703125" style="3" customWidth="1"/>
    <col min="14358" max="14358" width="5.85546875" style="3" customWidth="1"/>
    <col min="14359" max="14359" width="5.7109375" style="3" customWidth="1"/>
    <col min="14360" max="14360" width="10.5703125" style="3" customWidth="1"/>
    <col min="14361" max="14361" width="7.5703125" style="3" customWidth="1"/>
    <col min="14362" max="14362" width="5.7109375" style="3" customWidth="1"/>
    <col min="14363" max="14363" width="6.28515625" style="3" customWidth="1"/>
    <col min="14364" max="14364" width="11.7109375" style="3" customWidth="1"/>
    <col min="14365" max="14594" width="9.140625" style="3"/>
    <col min="14595" max="14595" width="32.28515625" style="3" customWidth="1"/>
    <col min="14596" max="14599" width="5.140625" style="3" customWidth="1"/>
    <col min="14600" max="14606" width="4.7109375" style="3" customWidth="1"/>
    <col min="14607" max="14607" width="7.140625" style="3" customWidth="1"/>
    <col min="14608" max="14608" width="13.140625" style="3" customWidth="1"/>
    <col min="14609" max="14609" width="14.5703125" style="3" customWidth="1"/>
    <col min="14610" max="14610" width="24.7109375" style="3" customWidth="1"/>
    <col min="14611" max="14612" width="7.7109375" style="3" customWidth="1"/>
    <col min="14613" max="14613" width="6.5703125" style="3" customWidth="1"/>
    <col min="14614" max="14614" width="5.85546875" style="3" customWidth="1"/>
    <col min="14615" max="14615" width="5.7109375" style="3" customWidth="1"/>
    <col min="14616" max="14616" width="10.5703125" style="3" customWidth="1"/>
    <col min="14617" max="14617" width="7.5703125" style="3" customWidth="1"/>
    <col min="14618" max="14618" width="5.7109375" style="3" customWidth="1"/>
    <col min="14619" max="14619" width="6.28515625" style="3" customWidth="1"/>
    <col min="14620" max="14620" width="11.7109375" style="3" customWidth="1"/>
    <col min="14621" max="14850" width="9.140625" style="3"/>
    <col min="14851" max="14851" width="32.28515625" style="3" customWidth="1"/>
    <col min="14852" max="14855" width="5.140625" style="3" customWidth="1"/>
    <col min="14856" max="14862" width="4.7109375" style="3" customWidth="1"/>
    <col min="14863" max="14863" width="7.140625" style="3" customWidth="1"/>
    <col min="14864" max="14864" width="13.140625" style="3" customWidth="1"/>
    <col min="14865" max="14865" width="14.5703125" style="3" customWidth="1"/>
    <col min="14866" max="14866" width="24.7109375" style="3" customWidth="1"/>
    <col min="14867" max="14868" width="7.7109375" style="3" customWidth="1"/>
    <col min="14869" max="14869" width="6.5703125" style="3" customWidth="1"/>
    <col min="14870" max="14870" width="5.85546875" style="3" customWidth="1"/>
    <col min="14871" max="14871" width="5.7109375" style="3" customWidth="1"/>
    <col min="14872" max="14872" width="10.5703125" style="3" customWidth="1"/>
    <col min="14873" max="14873" width="7.5703125" style="3" customWidth="1"/>
    <col min="14874" max="14874" width="5.7109375" style="3" customWidth="1"/>
    <col min="14875" max="14875" width="6.28515625" style="3" customWidth="1"/>
    <col min="14876" max="14876" width="11.7109375" style="3" customWidth="1"/>
    <col min="14877" max="15106" width="9.140625" style="3"/>
    <col min="15107" max="15107" width="32.28515625" style="3" customWidth="1"/>
    <col min="15108" max="15111" width="5.140625" style="3" customWidth="1"/>
    <col min="15112" max="15118" width="4.7109375" style="3" customWidth="1"/>
    <col min="15119" max="15119" width="7.140625" style="3" customWidth="1"/>
    <col min="15120" max="15120" width="13.140625" style="3" customWidth="1"/>
    <col min="15121" max="15121" width="14.5703125" style="3" customWidth="1"/>
    <col min="15122" max="15122" width="24.7109375" style="3" customWidth="1"/>
    <col min="15123" max="15124" width="7.7109375" style="3" customWidth="1"/>
    <col min="15125" max="15125" width="6.5703125" style="3" customWidth="1"/>
    <col min="15126" max="15126" width="5.85546875" style="3" customWidth="1"/>
    <col min="15127" max="15127" width="5.7109375" style="3" customWidth="1"/>
    <col min="15128" max="15128" width="10.5703125" style="3" customWidth="1"/>
    <col min="15129" max="15129" width="7.5703125" style="3" customWidth="1"/>
    <col min="15130" max="15130" width="5.7109375" style="3" customWidth="1"/>
    <col min="15131" max="15131" width="6.28515625" style="3" customWidth="1"/>
    <col min="15132" max="15132" width="11.7109375" style="3" customWidth="1"/>
    <col min="15133" max="15362" width="9.140625" style="3"/>
    <col min="15363" max="15363" width="32.28515625" style="3" customWidth="1"/>
    <col min="15364" max="15367" width="5.140625" style="3" customWidth="1"/>
    <col min="15368" max="15374" width="4.7109375" style="3" customWidth="1"/>
    <col min="15375" max="15375" width="7.140625" style="3" customWidth="1"/>
    <col min="15376" max="15376" width="13.140625" style="3" customWidth="1"/>
    <col min="15377" max="15377" width="14.5703125" style="3" customWidth="1"/>
    <col min="15378" max="15378" width="24.7109375" style="3" customWidth="1"/>
    <col min="15379" max="15380" width="7.7109375" style="3" customWidth="1"/>
    <col min="15381" max="15381" width="6.5703125" style="3" customWidth="1"/>
    <col min="15382" max="15382" width="5.85546875" style="3" customWidth="1"/>
    <col min="15383" max="15383" width="5.7109375" style="3" customWidth="1"/>
    <col min="15384" max="15384" width="10.5703125" style="3" customWidth="1"/>
    <col min="15385" max="15385" width="7.5703125" style="3" customWidth="1"/>
    <col min="15386" max="15386" width="5.7109375" style="3" customWidth="1"/>
    <col min="15387" max="15387" width="6.28515625" style="3" customWidth="1"/>
    <col min="15388" max="15388" width="11.7109375" style="3" customWidth="1"/>
    <col min="15389" max="15618" width="9.140625" style="3"/>
    <col min="15619" max="15619" width="32.28515625" style="3" customWidth="1"/>
    <col min="15620" max="15623" width="5.140625" style="3" customWidth="1"/>
    <col min="15624" max="15630" width="4.7109375" style="3" customWidth="1"/>
    <col min="15631" max="15631" width="7.140625" style="3" customWidth="1"/>
    <col min="15632" max="15632" width="13.140625" style="3" customWidth="1"/>
    <col min="15633" max="15633" width="14.5703125" style="3" customWidth="1"/>
    <col min="15634" max="15634" width="24.7109375" style="3" customWidth="1"/>
    <col min="15635" max="15636" width="7.7109375" style="3" customWidth="1"/>
    <col min="15637" max="15637" width="6.5703125" style="3" customWidth="1"/>
    <col min="15638" max="15638" width="5.85546875" style="3" customWidth="1"/>
    <col min="15639" max="15639" width="5.7109375" style="3" customWidth="1"/>
    <col min="15640" max="15640" width="10.5703125" style="3" customWidth="1"/>
    <col min="15641" max="15641" width="7.5703125" style="3" customWidth="1"/>
    <col min="15642" max="15642" width="5.7109375" style="3" customWidth="1"/>
    <col min="15643" max="15643" width="6.28515625" style="3" customWidth="1"/>
    <col min="15644" max="15644" width="11.7109375" style="3" customWidth="1"/>
    <col min="15645" max="15874" width="9.140625" style="3"/>
    <col min="15875" max="15875" width="32.28515625" style="3" customWidth="1"/>
    <col min="15876" max="15879" width="5.140625" style="3" customWidth="1"/>
    <col min="15880" max="15886" width="4.7109375" style="3" customWidth="1"/>
    <col min="15887" max="15887" width="7.140625" style="3" customWidth="1"/>
    <col min="15888" max="15888" width="13.140625" style="3" customWidth="1"/>
    <col min="15889" max="15889" width="14.5703125" style="3" customWidth="1"/>
    <col min="15890" max="15890" width="24.7109375" style="3" customWidth="1"/>
    <col min="15891" max="15892" width="7.7109375" style="3" customWidth="1"/>
    <col min="15893" max="15893" width="6.5703125" style="3" customWidth="1"/>
    <col min="15894" max="15894" width="5.85546875" style="3" customWidth="1"/>
    <col min="15895" max="15895" width="5.7109375" style="3" customWidth="1"/>
    <col min="15896" max="15896" width="10.5703125" style="3" customWidth="1"/>
    <col min="15897" max="15897" width="7.5703125" style="3" customWidth="1"/>
    <col min="15898" max="15898" width="5.7109375" style="3" customWidth="1"/>
    <col min="15899" max="15899" width="6.28515625" style="3" customWidth="1"/>
    <col min="15900" max="15900" width="11.7109375" style="3" customWidth="1"/>
    <col min="15901" max="16130" width="9.140625" style="3"/>
    <col min="16131" max="16131" width="32.28515625" style="3" customWidth="1"/>
    <col min="16132" max="16135" width="5.140625" style="3" customWidth="1"/>
    <col min="16136" max="16142" width="4.7109375" style="3" customWidth="1"/>
    <col min="16143" max="16143" width="7.140625" style="3" customWidth="1"/>
    <col min="16144" max="16144" width="13.140625" style="3" customWidth="1"/>
    <col min="16145" max="16145" width="14.5703125" style="3" customWidth="1"/>
    <col min="16146" max="16146" width="24.7109375" style="3" customWidth="1"/>
    <col min="16147" max="16148" width="7.7109375" style="3" customWidth="1"/>
    <col min="16149" max="16149" width="6.5703125" style="3" customWidth="1"/>
    <col min="16150" max="16150" width="5.85546875" style="3" customWidth="1"/>
    <col min="16151" max="16151" width="5.7109375" style="3" customWidth="1"/>
    <col min="16152" max="16152" width="10.5703125" style="3" customWidth="1"/>
    <col min="16153" max="16153" width="7.5703125" style="3" customWidth="1"/>
    <col min="16154" max="16154" width="5.7109375" style="3" customWidth="1"/>
    <col min="16155" max="16155" width="6.28515625" style="3" customWidth="1"/>
    <col min="16156" max="16156" width="11.7109375" style="3" customWidth="1"/>
    <col min="16157" max="16384" width="9.140625" style="3"/>
  </cols>
  <sheetData>
    <row r="1" spans="1:29" ht="36.75" customHeight="1" thickTop="1" thickBot="1" x14ac:dyDescent="0.3">
      <c r="A1" s="918"/>
      <c r="B1" s="918"/>
      <c r="C1" s="1953" t="s">
        <v>0</v>
      </c>
      <c r="D1" s="1956" t="s">
        <v>1</v>
      </c>
      <c r="E1" s="1957"/>
      <c r="F1" s="1957"/>
      <c r="G1" s="1958"/>
      <c r="H1" s="1959" t="s">
        <v>2</v>
      </c>
      <c r="I1" s="1960"/>
      <c r="J1" s="1961" t="s">
        <v>3</v>
      </c>
      <c r="K1" s="1962"/>
      <c r="L1" s="1962"/>
      <c r="M1" s="1962"/>
      <c r="N1" s="1963"/>
      <c r="O1" s="1964" t="s">
        <v>4</v>
      </c>
      <c r="P1" s="1965"/>
      <c r="Q1" s="1" t="s">
        <v>5</v>
      </c>
      <c r="R1" s="1980" t="s">
        <v>6</v>
      </c>
      <c r="S1" s="1966" t="s">
        <v>7</v>
      </c>
      <c r="T1" s="1967"/>
      <c r="U1" s="1967"/>
      <c r="V1" s="1967"/>
      <c r="W1" s="1967"/>
      <c r="X1" s="1968"/>
      <c r="Y1" s="1969" t="s">
        <v>8</v>
      </c>
      <c r="Z1" s="1970"/>
      <c r="AA1" s="1970"/>
      <c r="AB1" s="1971"/>
      <c r="AC1" s="2"/>
    </row>
    <row r="2" spans="1:29" ht="45.75" customHeight="1" thickTop="1" thickBot="1" x14ac:dyDescent="0.3">
      <c r="A2" s="918"/>
      <c r="B2" s="918"/>
      <c r="C2" s="1954"/>
      <c r="D2" s="4"/>
      <c r="E2" s="5"/>
      <c r="F2" s="6"/>
      <c r="G2" s="6"/>
      <c r="H2" s="1972" t="s">
        <v>9</v>
      </c>
      <c r="I2" s="1973"/>
      <c r="J2" s="1974" t="s">
        <v>10</v>
      </c>
      <c r="K2" s="1975"/>
      <c r="L2" s="7"/>
      <c r="M2" s="8"/>
      <c r="N2" s="9"/>
      <c r="O2" s="10"/>
      <c r="P2" s="11"/>
      <c r="Q2" s="12"/>
      <c r="R2" s="1981"/>
      <c r="S2" s="1976" t="s">
        <v>11</v>
      </c>
      <c r="T2" s="1977"/>
      <c r="U2" s="1978"/>
      <c r="V2" s="1979" t="s">
        <v>12</v>
      </c>
      <c r="W2" s="1977"/>
      <c r="X2" s="1978"/>
      <c r="Y2" s="13"/>
      <c r="Z2" s="14"/>
      <c r="AA2" s="14"/>
      <c r="AB2" s="15"/>
      <c r="AC2" s="2"/>
    </row>
    <row r="3" spans="1:29" ht="240" thickTop="1" thickBot="1" x14ac:dyDescent="0.3">
      <c r="A3" s="918"/>
      <c r="B3" s="918"/>
      <c r="C3" s="1955"/>
      <c r="D3" s="16" t="s">
        <v>13</v>
      </c>
      <c r="E3" s="17" t="s">
        <v>14</v>
      </c>
      <c r="F3" s="18" t="s">
        <v>15</v>
      </c>
      <c r="G3" s="18" t="s">
        <v>16</v>
      </c>
      <c r="H3" s="19" t="s">
        <v>17</v>
      </c>
      <c r="I3" s="20" t="s">
        <v>18</v>
      </c>
      <c r="J3" s="21" t="s">
        <v>19</v>
      </c>
      <c r="K3" s="22" t="s">
        <v>20</v>
      </c>
      <c r="L3" s="23" t="s">
        <v>21</v>
      </c>
      <c r="M3" s="24" t="s">
        <v>22</v>
      </c>
      <c r="N3" s="25" t="s">
        <v>23</v>
      </c>
      <c r="O3" s="26" t="s">
        <v>24</v>
      </c>
      <c r="P3" s="27" t="s">
        <v>25</v>
      </c>
      <c r="Q3" s="28" t="s">
        <v>26</v>
      </c>
      <c r="R3" s="1982"/>
      <c r="S3" s="29" t="s">
        <v>27</v>
      </c>
      <c r="T3" s="30" t="s">
        <v>28</v>
      </c>
      <c r="U3" s="31" t="s">
        <v>29</v>
      </c>
      <c r="V3" s="32" t="s">
        <v>30</v>
      </c>
      <c r="W3" s="33" t="s">
        <v>31</v>
      </c>
      <c r="X3" s="31" t="s">
        <v>32</v>
      </c>
      <c r="Y3" s="34" t="s">
        <v>33</v>
      </c>
      <c r="Z3" s="35" t="s">
        <v>34</v>
      </c>
      <c r="AA3" s="35" t="s">
        <v>35</v>
      </c>
      <c r="AB3" s="36" t="s">
        <v>36</v>
      </c>
      <c r="AC3" s="2"/>
    </row>
    <row r="4" spans="1:29" ht="15.75" thickTop="1" x14ac:dyDescent="0.25">
      <c r="A4" s="919" t="s">
        <v>636</v>
      </c>
      <c r="B4" s="919" t="str">
        <f>VLOOKUP(A4, 'Country names'!$A$5:$C$53,3,FALSE)</f>
        <v>TUR</v>
      </c>
      <c r="C4" s="1988" t="s">
        <v>37</v>
      </c>
      <c r="D4" s="37"/>
      <c r="E4" s="38"/>
      <c r="F4" s="39"/>
      <c r="G4" s="39"/>
      <c r="H4" s="40"/>
      <c r="I4" s="41"/>
      <c r="J4" s="42"/>
      <c r="K4" s="42"/>
      <c r="L4" s="42"/>
      <c r="M4" s="42"/>
      <c r="N4" s="43"/>
      <c r="O4" s="44"/>
      <c r="P4" s="45"/>
      <c r="Q4" s="46"/>
      <c r="R4" s="47" t="s">
        <v>39</v>
      </c>
      <c r="S4" s="48"/>
      <c r="T4" s="49"/>
      <c r="U4" s="50"/>
      <c r="V4" s="51"/>
      <c r="W4" s="49"/>
      <c r="X4" s="50"/>
      <c r="Y4" s="52"/>
      <c r="Z4" s="53"/>
      <c r="AA4" s="53"/>
      <c r="AB4" s="54"/>
      <c r="AC4" s="2"/>
    </row>
    <row r="5" spans="1:29" s="75" customFormat="1" ht="15.75" thickBot="1" x14ac:dyDescent="0.3">
      <c r="A5" s="919" t="s">
        <v>636</v>
      </c>
      <c r="B5" s="919" t="str">
        <f>VLOOKUP(A5, 'Country names'!$A$5:$C$53,3,FALSE)</f>
        <v>TUR</v>
      </c>
      <c r="C5" s="1984"/>
      <c r="D5" s="56"/>
      <c r="E5" s="57"/>
      <c r="F5" s="58"/>
      <c r="G5" s="58"/>
      <c r="H5" s="59"/>
      <c r="I5" s="60"/>
      <c r="J5" s="61"/>
      <c r="K5" s="61"/>
      <c r="L5" s="61"/>
      <c r="M5" s="61"/>
      <c r="N5" s="62"/>
      <c r="O5" s="63"/>
      <c r="P5" s="64"/>
      <c r="Q5" s="65"/>
      <c r="R5" s="66"/>
      <c r="S5" s="67"/>
      <c r="T5" s="68"/>
      <c r="U5" s="69"/>
      <c r="V5" s="70"/>
      <c r="W5" s="68"/>
      <c r="X5" s="69"/>
      <c r="Y5" s="71"/>
      <c r="Z5" s="72"/>
      <c r="AA5" s="72"/>
      <c r="AB5" s="73"/>
      <c r="AC5" s="74"/>
    </row>
    <row r="6" spans="1:29" s="78" customFormat="1" ht="15.75" thickTop="1" x14ac:dyDescent="0.25">
      <c r="A6" s="919" t="s">
        <v>636</v>
      </c>
      <c r="B6" s="919" t="str">
        <f>VLOOKUP(A6, 'Country names'!$A$5:$C$53,3,FALSE)</f>
        <v>TUR</v>
      </c>
      <c r="C6" s="1985" t="s">
        <v>40</v>
      </c>
      <c r="D6" s="37"/>
      <c r="E6" s="38"/>
      <c r="F6" s="39"/>
      <c r="G6" s="39"/>
      <c r="H6" s="40"/>
      <c r="I6" s="41"/>
      <c r="J6" s="42"/>
      <c r="K6" s="42"/>
      <c r="L6" s="42"/>
      <c r="M6" s="42"/>
      <c r="N6" s="43"/>
      <c r="O6" s="44"/>
      <c r="P6" s="45"/>
      <c r="Q6" s="46"/>
      <c r="R6" s="47" t="s">
        <v>41</v>
      </c>
      <c r="S6" s="48"/>
      <c r="T6" s="49"/>
      <c r="U6" s="50"/>
      <c r="V6" s="51"/>
      <c r="W6" s="49"/>
      <c r="X6" s="50"/>
      <c r="Y6" s="52"/>
      <c r="Z6" s="53"/>
      <c r="AA6" s="53"/>
      <c r="AB6" s="54"/>
      <c r="AC6" s="77"/>
    </row>
    <row r="7" spans="1:29" s="75" customFormat="1" ht="15.75" thickBot="1" x14ac:dyDescent="0.3">
      <c r="A7" s="919" t="s">
        <v>636</v>
      </c>
      <c r="B7" s="919" t="str">
        <f>VLOOKUP(A7, 'Country names'!$A$5:$C$53,3,FALSE)</f>
        <v>TUR</v>
      </c>
      <c r="C7" s="1984"/>
      <c r="D7" s="56"/>
      <c r="E7" s="57"/>
      <c r="F7" s="58"/>
      <c r="G7" s="58"/>
      <c r="H7" s="59"/>
      <c r="I7" s="60"/>
      <c r="J7" s="61"/>
      <c r="K7" s="61"/>
      <c r="L7" s="61"/>
      <c r="M7" s="61"/>
      <c r="N7" s="62"/>
      <c r="O7" s="63"/>
      <c r="P7" s="64"/>
      <c r="Q7" s="65"/>
      <c r="R7" s="66"/>
      <c r="S7" s="67"/>
      <c r="T7" s="68"/>
      <c r="U7" s="69"/>
      <c r="V7" s="70"/>
      <c r="W7" s="68"/>
      <c r="X7" s="69"/>
      <c r="Y7" s="71"/>
      <c r="Z7" s="72"/>
      <c r="AA7" s="72"/>
      <c r="AB7" s="73"/>
      <c r="AC7" s="74"/>
    </row>
    <row r="8" spans="1:29" s="78" customFormat="1" ht="15.75" thickTop="1" x14ac:dyDescent="0.25">
      <c r="A8" s="919" t="s">
        <v>636</v>
      </c>
      <c r="B8" s="919" t="str">
        <f>VLOOKUP(A8, 'Country names'!$A$5:$C$53,3,FALSE)</f>
        <v>TUR</v>
      </c>
      <c r="C8" s="1985" t="s">
        <v>42</v>
      </c>
      <c r="D8" s="79"/>
      <c r="E8" s="80"/>
      <c r="F8" s="81"/>
      <c r="G8" s="39"/>
      <c r="H8" s="40"/>
      <c r="I8" s="41"/>
      <c r="J8" s="42"/>
      <c r="K8" s="42"/>
      <c r="L8" s="42"/>
      <c r="M8" s="42"/>
      <c r="N8" s="43"/>
      <c r="O8" s="44"/>
      <c r="P8" s="45"/>
      <c r="Q8" s="46"/>
      <c r="R8" s="47" t="s">
        <v>43</v>
      </c>
      <c r="S8" s="48"/>
      <c r="T8" s="49"/>
      <c r="U8" s="50"/>
      <c r="V8" s="51"/>
      <c r="W8" s="49"/>
      <c r="X8" s="50"/>
      <c r="Y8" s="52"/>
      <c r="Z8" s="53"/>
      <c r="AA8" s="53"/>
      <c r="AB8" s="54"/>
      <c r="AC8" s="77"/>
    </row>
    <row r="9" spans="1:29" s="75" customFormat="1" ht="15.75" thickBot="1" x14ac:dyDescent="0.3">
      <c r="A9" s="919" t="s">
        <v>636</v>
      </c>
      <c r="B9" s="919" t="str">
        <f>VLOOKUP(A9, 'Country names'!$A$5:$C$53,3,FALSE)</f>
        <v>TUR</v>
      </c>
      <c r="C9" s="1984"/>
      <c r="D9" s="56"/>
      <c r="E9" s="57"/>
      <c r="F9" s="58"/>
      <c r="G9" s="58"/>
      <c r="H9" s="59"/>
      <c r="I9" s="60"/>
      <c r="J9" s="61"/>
      <c r="K9" s="61"/>
      <c r="L9" s="61"/>
      <c r="M9" s="61"/>
      <c r="N9" s="62"/>
      <c r="O9" s="63"/>
      <c r="P9" s="64"/>
      <c r="Q9" s="65"/>
      <c r="R9" s="66"/>
      <c r="S9" s="67"/>
      <c r="T9" s="68"/>
      <c r="U9" s="69"/>
      <c r="V9" s="70"/>
      <c r="W9" s="68"/>
      <c r="X9" s="69"/>
      <c r="Y9" s="71"/>
      <c r="Z9" s="72"/>
      <c r="AA9" s="72"/>
      <c r="AB9" s="73"/>
      <c r="AC9" s="74"/>
    </row>
    <row r="10" spans="1:29" s="78" customFormat="1" ht="15.75" thickTop="1" x14ac:dyDescent="0.25">
      <c r="A10" s="919" t="s">
        <v>636</v>
      </c>
      <c r="B10" s="919" t="str">
        <f>VLOOKUP(A10, 'Country names'!$A$5:$C$53,3,FALSE)</f>
        <v>TUR</v>
      </c>
      <c r="C10" s="1985" t="s">
        <v>44</v>
      </c>
      <c r="D10" s="79"/>
      <c r="E10" s="80" t="s">
        <v>38</v>
      </c>
      <c r="F10" s="81"/>
      <c r="G10" s="39"/>
      <c r="H10" s="40"/>
      <c r="I10" s="41" t="s">
        <v>38</v>
      </c>
      <c r="J10" s="42"/>
      <c r="K10" s="42" t="s">
        <v>38</v>
      </c>
      <c r="L10" s="42"/>
      <c r="M10" s="42"/>
      <c r="N10" s="43"/>
      <c r="O10" s="44"/>
      <c r="P10" s="45"/>
      <c r="Q10" s="46">
        <v>1276</v>
      </c>
      <c r="R10" s="47" t="s">
        <v>45</v>
      </c>
      <c r="S10" s="48"/>
      <c r="T10" s="49"/>
      <c r="U10" s="50"/>
      <c r="V10" s="51"/>
      <c r="W10" s="49"/>
      <c r="X10" s="50"/>
      <c r="Y10" s="52"/>
      <c r="Z10" s="53"/>
      <c r="AA10" s="53"/>
      <c r="AB10" s="54"/>
      <c r="AC10" s="77"/>
    </row>
    <row r="11" spans="1:29" s="75" customFormat="1" ht="15.75" thickBot="1" x14ac:dyDescent="0.3">
      <c r="A11" s="919" t="s">
        <v>636</v>
      </c>
      <c r="B11" s="919" t="str">
        <f>VLOOKUP(A11, 'Country names'!$A$5:$C$53,3,FALSE)</f>
        <v>TUR</v>
      </c>
      <c r="C11" s="1984"/>
      <c r="D11" s="56"/>
      <c r="E11" s="57"/>
      <c r="F11" s="58"/>
      <c r="G11" s="58"/>
      <c r="H11" s="59"/>
      <c r="I11" s="60"/>
      <c r="J11" s="61"/>
      <c r="K11" s="61"/>
      <c r="L11" s="61"/>
      <c r="M11" s="61"/>
      <c r="N11" s="62"/>
      <c r="O11" s="63"/>
      <c r="P11" s="64"/>
      <c r="Q11" s="65"/>
      <c r="R11" s="66"/>
      <c r="S11" s="67"/>
      <c r="T11" s="68"/>
      <c r="U11" s="69"/>
      <c r="V11" s="70"/>
      <c r="W11" s="68"/>
      <c r="X11" s="69"/>
      <c r="Y11" s="71"/>
      <c r="Z11" s="72"/>
      <c r="AA11" s="72"/>
      <c r="AB11" s="73"/>
      <c r="AC11" s="74"/>
    </row>
    <row r="12" spans="1:29" s="78" customFormat="1" ht="15.75" thickTop="1" x14ac:dyDescent="0.25">
      <c r="A12" s="919" t="s">
        <v>636</v>
      </c>
      <c r="B12" s="919" t="str">
        <f>VLOOKUP(A12, 'Country names'!$A$5:$C$53,3,FALSE)</f>
        <v>TUR</v>
      </c>
      <c r="C12" s="1985" t="s">
        <v>134</v>
      </c>
      <c r="D12" s="79" t="s">
        <v>38</v>
      </c>
      <c r="E12" s="80"/>
      <c r="F12" s="81"/>
      <c r="G12" s="39"/>
      <c r="H12" s="40"/>
      <c r="I12" s="41"/>
      <c r="J12" s="42"/>
      <c r="K12" s="42"/>
      <c r="L12" s="42"/>
      <c r="M12" s="42"/>
      <c r="N12" s="43"/>
      <c r="O12" s="44"/>
      <c r="P12" s="45">
        <v>172</v>
      </c>
      <c r="Q12" s="46"/>
      <c r="R12" s="47" t="s">
        <v>47</v>
      </c>
      <c r="S12" s="48"/>
      <c r="T12" s="49"/>
      <c r="U12" s="50"/>
      <c r="V12" s="51" t="s">
        <v>298</v>
      </c>
      <c r="W12" s="49">
        <v>33</v>
      </c>
      <c r="X12" s="50">
        <v>72</v>
      </c>
      <c r="Y12" s="52"/>
      <c r="Z12" s="53"/>
      <c r="AA12" s="53"/>
      <c r="AB12" s="54"/>
      <c r="AC12" s="77"/>
    </row>
    <row r="13" spans="1:29" s="75" customFormat="1" ht="15.75" thickBot="1" x14ac:dyDescent="0.3">
      <c r="A13" s="919" t="s">
        <v>636</v>
      </c>
      <c r="B13" s="919" t="str">
        <f>VLOOKUP(A13, 'Country names'!$A$5:$C$53,3,FALSE)</f>
        <v>TUR</v>
      </c>
      <c r="C13" s="1984"/>
      <c r="D13" s="56"/>
      <c r="E13" s="57"/>
      <c r="F13" s="58"/>
      <c r="G13" s="58"/>
      <c r="H13" s="59"/>
      <c r="I13" s="60"/>
      <c r="J13" s="61"/>
      <c r="K13" s="61"/>
      <c r="L13" s="61"/>
      <c r="M13" s="61"/>
      <c r="N13" s="62"/>
      <c r="O13" s="63"/>
      <c r="P13" s="64"/>
      <c r="Q13" s="65"/>
      <c r="R13" s="66"/>
      <c r="S13" s="67"/>
      <c r="T13" s="68"/>
      <c r="U13" s="69"/>
      <c r="V13" s="70"/>
      <c r="W13" s="68"/>
      <c r="X13" s="69"/>
      <c r="Y13" s="71"/>
      <c r="Z13" s="72"/>
      <c r="AA13" s="72"/>
      <c r="AB13" s="73"/>
      <c r="AC13" s="74"/>
    </row>
    <row r="14" spans="1:29" s="78" customFormat="1" ht="15.75" thickTop="1" x14ac:dyDescent="0.25">
      <c r="A14" s="919" t="s">
        <v>636</v>
      </c>
      <c r="B14" s="919" t="str">
        <f>VLOOKUP(A14, 'Country names'!$A$5:$C$53,3,FALSE)</f>
        <v>TUR</v>
      </c>
      <c r="C14" s="1985" t="s">
        <v>48</v>
      </c>
      <c r="D14" s="79"/>
      <c r="E14" s="80"/>
      <c r="F14" s="81"/>
      <c r="G14" s="39"/>
      <c r="H14" s="40"/>
      <c r="I14" s="41"/>
      <c r="J14" s="42"/>
      <c r="K14" s="42"/>
      <c r="L14" s="42"/>
      <c r="M14" s="42"/>
      <c r="N14" s="43"/>
      <c r="O14" s="44"/>
      <c r="P14" s="45"/>
      <c r="Q14" s="46"/>
      <c r="R14" s="47"/>
      <c r="S14" s="48"/>
      <c r="T14" s="49"/>
      <c r="U14" s="50"/>
      <c r="V14" s="51"/>
      <c r="W14" s="49"/>
      <c r="X14" s="50"/>
      <c r="Y14" s="52"/>
      <c r="Z14" s="53"/>
      <c r="AA14" s="53"/>
      <c r="AB14" s="54"/>
      <c r="AC14" s="77"/>
    </row>
    <row r="15" spans="1:29" s="75" customFormat="1" ht="15.75" thickBot="1" x14ac:dyDescent="0.3">
      <c r="A15" s="919" t="s">
        <v>636</v>
      </c>
      <c r="B15" s="919" t="str">
        <f>VLOOKUP(A15, 'Country names'!$A$5:$C$53,3,FALSE)</f>
        <v>TUR</v>
      </c>
      <c r="C15" s="1984"/>
      <c r="D15" s="56"/>
      <c r="E15" s="57"/>
      <c r="F15" s="58"/>
      <c r="G15" s="58"/>
      <c r="H15" s="59"/>
      <c r="I15" s="60"/>
      <c r="J15" s="61"/>
      <c r="K15" s="61"/>
      <c r="L15" s="61"/>
      <c r="M15" s="61"/>
      <c r="N15" s="62"/>
      <c r="O15" s="63"/>
      <c r="P15" s="64"/>
      <c r="Q15" s="65"/>
      <c r="R15" s="66"/>
      <c r="S15" s="67"/>
      <c r="T15" s="68"/>
      <c r="U15" s="69"/>
      <c r="V15" s="70"/>
      <c r="W15" s="68"/>
      <c r="X15" s="69"/>
      <c r="Y15" s="71"/>
      <c r="Z15" s="72"/>
      <c r="AA15" s="72"/>
      <c r="AB15" s="73"/>
      <c r="AC15" s="74"/>
    </row>
    <row r="16" spans="1:29" s="78" customFormat="1" ht="15.75" thickTop="1" x14ac:dyDescent="0.25">
      <c r="A16" s="919" t="s">
        <v>636</v>
      </c>
      <c r="B16" s="919" t="str">
        <f>VLOOKUP(A16, 'Country names'!$A$5:$C$53,3,FALSE)</f>
        <v>TUR</v>
      </c>
      <c r="C16" s="1985" t="s">
        <v>49</v>
      </c>
      <c r="D16" s="79"/>
      <c r="E16" s="80"/>
      <c r="F16" s="81"/>
      <c r="G16" s="39"/>
      <c r="H16" s="40"/>
      <c r="I16" s="41"/>
      <c r="J16" s="42"/>
      <c r="K16" s="42"/>
      <c r="L16" s="42"/>
      <c r="M16" s="42"/>
      <c r="N16" s="43"/>
      <c r="O16" s="44"/>
      <c r="P16" s="45"/>
      <c r="Q16" s="46"/>
      <c r="R16" s="47"/>
      <c r="S16" s="48"/>
      <c r="T16" s="49"/>
      <c r="U16" s="50"/>
      <c r="V16" s="51"/>
      <c r="W16" s="49"/>
      <c r="X16" s="50"/>
      <c r="Y16" s="52"/>
      <c r="Z16" s="53"/>
      <c r="AA16" s="53"/>
      <c r="AB16" s="54"/>
      <c r="AC16" s="77"/>
    </row>
    <row r="17" spans="1:29" s="75" customFormat="1" ht="15.75" thickBot="1" x14ac:dyDescent="0.3">
      <c r="A17" s="919" t="s">
        <v>636</v>
      </c>
      <c r="B17" s="919" t="str">
        <f>VLOOKUP(A17, 'Country names'!$A$5:$C$53,3,FALSE)</f>
        <v>TUR</v>
      </c>
      <c r="C17" s="1984"/>
      <c r="D17" s="56"/>
      <c r="E17" s="57"/>
      <c r="F17" s="58"/>
      <c r="G17" s="58"/>
      <c r="H17" s="59"/>
      <c r="I17" s="60"/>
      <c r="J17" s="61"/>
      <c r="K17" s="61"/>
      <c r="L17" s="61"/>
      <c r="M17" s="61"/>
      <c r="N17" s="62"/>
      <c r="O17" s="63"/>
      <c r="P17" s="64"/>
      <c r="Q17" s="65"/>
      <c r="R17" s="66"/>
      <c r="S17" s="67"/>
      <c r="T17" s="68"/>
      <c r="U17" s="69"/>
      <c r="V17" s="70"/>
      <c r="W17" s="68"/>
      <c r="X17" s="69"/>
      <c r="Y17" s="71"/>
      <c r="Z17" s="72"/>
      <c r="AA17" s="72"/>
      <c r="AB17" s="73"/>
      <c r="AC17" s="74"/>
    </row>
    <row r="18" spans="1:29" s="78" customFormat="1" ht="30.75" thickTop="1" x14ac:dyDescent="0.25">
      <c r="A18" s="919" t="s">
        <v>636</v>
      </c>
      <c r="B18" s="919" t="str">
        <f>VLOOKUP(A18, 'Country names'!$A$5:$C$53,3,FALSE)</f>
        <v>TUR</v>
      </c>
      <c r="C18" s="1985" t="s">
        <v>50</v>
      </c>
      <c r="D18" s="79" t="s">
        <v>38</v>
      </c>
      <c r="E18" s="80"/>
      <c r="F18" s="81"/>
      <c r="G18" s="39"/>
      <c r="H18" s="40" t="s">
        <v>38</v>
      </c>
      <c r="I18" s="41"/>
      <c r="J18" s="42"/>
      <c r="K18" s="42"/>
      <c r="L18" s="42"/>
      <c r="M18" s="42"/>
      <c r="N18" s="43"/>
      <c r="O18" s="44"/>
      <c r="P18" s="45">
        <v>1387</v>
      </c>
      <c r="Q18" s="46"/>
      <c r="R18" s="82" t="s">
        <v>299</v>
      </c>
      <c r="S18" s="48"/>
      <c r="T18" s="49"/>
      <c r="U18" s="50"/>
      <c r="V18" s="51" t="s">
        <v>298</v>
      </c>
      <c r="W18" s="49">
        <v>35</v>
      </c>
      <c r="X18" s="50">
        <v>96</v>
      </c>
      <c r="Y18" s="52"/>
      <c r="Z18" s="53"/>
      <c r="AA18" s="53"/>
      <c r="AB18" s="54"/>
      <c r="AC18" s="77"/>
    </row>
    <row r="19" spans="1:29" s="75" customFormat="1" ht="15.75" thickBot="1" x14ac:dyDescent="0.3">
      <c r="A19" s="919" t="s">
        <v>636</v>
      </c>
      <c r="B19" s="919" t="str">
        <f>VLOOKUP(A19, 'Country names'!$A$5:$C$53,3,FALSE)</f>
        <v>TUR</v>
      </c>
      <c r="C19" s="1984"/>
      <c r="D19" s="56"/>
      <c r="E19" s="57"/>
      <c r="F19" s="58"/>
      <c r="G19" s="58"/>
      <c r="H19" s="59"/>
      <c r="I19" s="60"/>
      <c r="J19" s="61"/>
      <c r="K19" s="61"/>
      <c r="L19" s="61"/>
      <c r="M19" s="61"/>
      <c r="N19" s="62"/>
      <c r="O19" s="63"/>
      <c r="P19" s="64"/>
      <c r="Q19" s="65"/>
      <c r="R19" s="66"/>
      <c r="S19" s="67"/>
      <c r="T19" s="68"/>
      <c r="U19" s="69"/>
      <c r="V19" s="70"/>
      <c r="W19" s="68"/>
      <c r="X19" s="69"/>
      <c r="Y19" s="71"/>
      <c r="Z19" s="72"/>
      <c r="AA19" s="72"/>
      <c r="AB19" s="73"/>
      <c r="AC19" s="74"/>
    </row>
    <row r="20" spans="1:29" s="78" customFormat="1" ht="15.75" thickTop="1" x14ac:dyDescent="0.25">
      <c r="A20" s="919" t="s">
        <v>636</v>
      </c>
      <c r="B20" s="919" t="str">
        <f>VLOOKUP(A20, 'Country names'!$A$5:$C$53,3,FALSE)</f>
        <v>TUR</v>
      </c>
      <c r="C20" s="1985" t="s">
        <v>141</v>
      </c>
      <c r="D20" s="79" t="s">
        <v>38</v>
      </c>
      <c r="E20" s="80"/>
      <c r="F20" s="81"/>
      <c r="G20" s="39"/>
      <c r="H20" s="40" t="s">
        <v>38</v>
      </c>
      <c r="I20" s="41"/>
      <c r="J20" s="42"/>
      <c r="K20" s="42"/>
      <c r="L20" s="42"/>
      <c r="M20" s="42"/>
      <c r="N20" s="43"/>
      <c r="O20" s="44"/>
      <c r="P20" s="45">
        <v>2231</v>
      </c>
      <c r="Q20" s="46"/>
      <c r="R20" s="47" t="s">
        <v>300</v>
      </c>
      <c r="S20" s="48"/>
      <c r="T20" s="49"/>
      <c r="U20" s="50"/>
      <c r="V20" s="51"/>
      <c r="W20" s="49"/>
      <c r="X20" s="50"/>
      <c r="Y20" s="52"/>
      <c r="Z20" s="53"/>
      <c r="AA20" s="53"/>
      <c r="AB20" s="54"/>
      <c r="AC20" s="77"/>
    </row>
    <row r="21" spans="1:29" s="75" customFormat="1" ht="15.75" thickBot="1" x14ac:dyDescent="0.3">
      <c r="A21" s="919" t="s">
        <v>636</v>
      </c>
      <c r="B21" s="919" t="str">
        <f>VLOOKUP(A21, 'Country names'!$A$5:$C$53,3,FALSE)</f>
        <v>TUR</v>
      </c>
      <c r="C21" s="1984"/>
      <c r="D21" s="56"/>
      <c r="E21" s="57"/>
      <c r="F21" s="58"/>
      <c r="G21" s="58"/>
      <c r="H21" s="59"/>
      <c r="I21" s="60"/>
      <c r="J21" s="61"/>
      <c r="K21" s="61"/>
      <c r="L21" s="61"/>
      <c r="M21" s="61"/>
      <c r="N21" s="62"/>
      <c r="O21" s="63"/>
      <c r="P21" s="64"/>
      <c r="Q21" s="65"/>
      <c r="R21" s="66"/>
      <c r="S21" s="67"/>
      <c r="T21" s="68"/>
      <c r="U21" s="69"/>
      <c r="V21" s="70"/>
      <c r="W21" s="68"/>
      <c r="X21" s="69"/>
      <c r="Y21" s="71"/>
      <c r="Z21" s="72"/>
      <c r="AA21" s="72"/>
      <c r="AB21" s="73"/>
      <c r="AC21" s="74"/>
    </row>
    <row r="22" spans="1:29" s="78" customFormat="1" ht="15.75" thickTop="1" x14ac:dyDescent="0.25">
      <c r="A22" s="919" t="s">
        <v>636</v>
      </c>
      <c r="B22" s="919" t="str">
        <f>VLOOKUP(A22, 'Country names'!$A$5:$C$53,3,FALSE)</f>
        <v>TUR</v>
      </c>
      <c r="C22" s="1985" t="s">
        <v>301</v>
      </c>
      <c r="D22" s="79" t="s">
        <v>38</v>
      </c>
      <c r="E22" s="80"/>
      <c r="F22" s="81"/>
      <c r="G22" s="39"/>
      <c r="H22" s="40" t="s">
        <v>38</v>
      </c>
      <c r="I22" s="41"/>
      <c r="J22" s="42"/>
      <c r="K22" s="42"/>
      <c r="L22" s="42"/>
      <c r="M22" s="42"/>
      <c r="N22" s="43"/>
      <c r="O22" s="44"/>
      <c r="P22" s="45">
        <v>3766</v>
      </c>
      <c r="Q22" s="46"/>
      <c r="R22" s="47" t="s">
        <v>302</v>
      </c>
      <c r="S22" s="48"/>
      <c r="T22" s="49"/>
      <c r="U22" s="50"/>
      <c r="V22" s="51"/>
      <c r="W22" s="49"/>
      <c r="X22" s="50"/>
      <c r="Y22" s="52"/>
      <c r="Z22" s="53"/>
      <c r="AA22" s="53"/>
      <c r="AB22" s="54"/>
      <c r="AC22" s="77"/>
    </row>
    <row r="23" spans="1:29" s="75" customFormat="1" ht="15.75" thickBot="1" x14ac:dyDescent="0.3">
      <c r="A23" s="919" t="s">
        <v>636</v>
      </c>
      <c r="B23" s="919" t="str">
        <f>VLOOKUP(A23, 'Country names'!$A$5:$C$53,3,FALSE)</f>
        <v>TUR</v>
      </c>
      <c r="C23" s="1984"/>
      <c r="D23" s="56"/>
      <c r="E23" s="57"/>
      <c r="F23" s="58"/>
      <c r="G23" s="58"/>
      <c r="H23" s="59"/>
      <c r="I23" s="60"/>
      <c r="J23" s="61"/>
      <c r="K23" s="61"/>
      <c r="L23" s="61"/>
      <c r="M23" s="61"/>
      <c r="N23" s="62"/>
      <c r="O23" s="63"/>
      <c r="P23" s="64"/>
      <c r="Q23" s="65"/>
      <c r="R23" s="66"/>
      <c r="S23" s="67"/>
      <c r="T23" s="68"/>
      <c r="U23" s="69"/>
      <c r="V23" s="70"/>
      <c r="W23" s="68"/>
      <c r="X23" s="69"/>
      <c r="Y23" s="71"/>
      <c r="Z23" s="72"/>
      <c r="AA23" s="72"/>
      <c r="AB23" s="73"/>
      <c r="AC23" s="74"/>
    </row>
    <row r="24" spans="1:29" s="78" customFormat="1" ht="15.75" thickTop="1" x14ac:dyDescent="0.25">
      <c r="A24" s="919" t="s">
        <v>636</v>
      </c>
      <c r="B24" s="919" t="str">
        <f>VLOOKUP(A24, 'Country names'!$A$5:$C$53,3,FALSE)</f>
        <v>TUR</v>
      </c>
      <c r="C24" s="1985" t="s">
        <v>55</v>
      </c>
      <c r="D24" s="79" t="s">
        <v>38</v>
      </c>
      <c r="E24" s="80"/>
      <c r="F24" s="81"/>
      <c r="G24" s="39"/>
      <c r="H24" s="40" t="s">
        <v>38</v>
      </c>
      <c r="I24" s="41"/>
      <c r="J24" s="42"/>
      <c r="K24" s="42"/>
      <c r="L24" s="42"/>
      <c r="M24" s="42"/>
      <c r="N24" s="43"/>
      <c r="O24" s="44"/>
      <c r="P24" s="45">
        <v>1323</v>
      </c>
      <c r="Q24" s="46"/>
      <c r="R24" s="47" t="s">
        <v>303</v>
      </c>
      <c r="S24" s="48"/>
      <c r="T24" s="49"/>
      <c r="U24" s="50"/>
      <c r="V24" s="51"/>
      <c r="W24" s="49"/>
      <c r="X24" s="50"/>
      <c r="Y24" s="52"/>
      <c r="Z24" s="53"/>
      <c r="AA24" s="53"/>
      <c r="AB24" s="54"/>
      <c r="AC24" s="77"/>
    </row>
    <row r="25" spans="1:29" s="75" customFormat="1" ht="15.75" thickBot="1" x14ac:dyDescent="0.3">
      <c r="A25" s="919" t="s">
        <v>636</v>
      </c>
      <c r="B25" s="919" t="str">
        <f>VLOOKUP(A25, 'Country names'!$A$5:$C$53,3,FALSE)</f>
        <v>TUR</v>
      </c>
      <c r="C25" s="1984"/>
      <c r="D25" s="56"/>
      <c r="E25" s="57"/>
      <c r="F25" s="58"/>
      <c r="G25" s="58"/>
      <c r="H25" s="59"/>
      <c r="I25" s="60"/>
      <c r="J25" s="61"/>
      <c r="K25" s="61"/>
      <c r="L25" s="61"/>
      <c r="M25" s="61"/>
      <c r="N25" s="62"/>
      <c r="O25" s="63"/>
      <c r="P25" s="64"/>
      <c r="Q25" s="65"/>
      <c r="R25" s="66"/>
      <c r="S25" s="67"/>
      <c r="T25" s="68"/>
      <c r="U25" s="69"/>
      <c r="V25" s="70"/>
      <c r="W25" s="68"/>
      <c r="X25" s="69"/>
      <c r="Y25" s="71"/>
      <c r="Z25" s="72"/>
      <c r="AA25" s="72"/>
      <c r="AB25" s="73"/>
      <c r="AC25" s="74"/>
    </row>
    <row r="26" spans="1:29" s="78" customFormat="1" ht="16.5" thickTop="1" thickBot="1" x14ac:dyDescent="0.3">
      <c r="A26" s="919" t="s">
        <v>636</v>
      </c>
      <c r="B26" s="919" t="str">
        <f>VLOOKUP(A26, 'Country names'!$A$5:$C$53,3,FALSE)</f>
        <v>TUR</v>
      </c>
      <c r="C26" s="1985" t="s">
        <v>304</v>
      </c>
      <c r="D26" s="79"/>
      <c r="E26" s="80"/>
      <c r="F26" s="81"/>
      <c r="G26" s="39"/>
      <c r="H26" s="40"/>
      <c r="I26" s="41"/>
      <c r="J26" s="42"/>
      <c r="K26" s="42"/>
      <c r="L26" s="42"/>
      <c r="M26" s="42"/>
      <c r="N26" s="43"/>
      <c r="O26" s="44"/>
      <c r="P26" s="45"/>
      <c r="Q26" s="46"/>
      <c r="R26" s="66" t="s">
        <v>305</v>
      </c>
      <c r="S26" s="48"/>
      <c r="T26" s="49"/>
      <c r="U26" s="50"/>
      <c r="V26" s="51"/>
      <c r="W26" s="49"/>
      <c r="X26" s="50"/>
      <c r="Y26" s="52"/>
      <c r="Z26" s="53"/>
      <c r="AA26" s="53"/>
      <c r="AB26" s="54"/>
      <c r="AC26" s="77"/>
    </row>
    <row r="27" spans="1:29" s="75" customFormat="1" ht="15.75" thickBot="1" x14ac:dyDescent="0.3">
      <c r="A27" s="919" t="s">
        <v>636</v>
      </c>
      <c r="B27" s="919" t="str">
        <f>VLOOKUP(A27, 'Country names'!$A$5:$C$53,3,FALSE)</f>
        <v>TUR</v>
      </c>
      <c r="C27" s="1984"/>
      <c r="D27" s="83"/>
      <c r="E27" s="84" t="s">
        <v>38</v>
      </c>
      <c r="F27" s="85"/>
      <c r="G27" s="58"/>
      <c r="H27" s="59" t="s">
        <v>38</v>
      </c>
      <c r="I27" s="60"/>
      <c r="J27" s="61"/>
      <c r="K27" s="61"/>
      <c r="L27" s="61"/>
      <c r="M27" s="61"/>
      <c r="N27" s="62"/>
      <c r="O27" s="63"/>
      <c r="P27" s="64">
        <v>5229</v>
      </c>
      <c r="Q27" s="65"/>
      <c r="R27" s="66" t="s">
        <v>305</v>
      </c>
      <c r="S27" s="67"/>
      <c r="T27" s="68"/>
      <c r="U27" s="69"/>
      <c r="V27" s="70"/>
      <c r="W27" s="68"/>
      <c r="X27" s="69"/>
      <c r="Y27" s="71"/>
      <c r="Z27" s="72"/>
      <c r="AA27" s="72"/>
      <c r="AB27" s="73"/>
      <c r="AC27" s="74"/>
    </row>
    <row r="28" spans="1:29" s="78" customFormat="1" ht="15.75" thickTop="1" x14ac:dyDescent="0.25">
      <c r="A28" s="919" t="s">
        <v>636</v>
      </c>
      <c r="B28" s="919" t="str">
        <f>VLOOKUP(A28, 'Country names'!$A$5:$C$53,3,FALSE)</f>
        <v>TUR</v>
      </c>
      <c r="C28" s="1985" t="s">
        <v>58</v>
      </c>
      <c r="D28" s="37"/>
      <c r="E28" s="80"/>
      <c r="F28" s="81"/>
      <c r="G28" s="39"/>
      <c r="H28" s="40"/>
      <c r="I28" s="41"/>
      <c r="J28" s="42"/>
      <c r="K28" s="42"/>
      <c r="L28" s="42"/>
      <c r="M28" s="42"/>
      <c r="N28" s="43"/>
      <c r="O28" s="44"/>
      <c r="P28" s="45"/>
      <c r="Q28" s="46"/>
      <c r="R28" s="47" t="s">
        <v>59</v>
      </c>
      <c r="S28" s="48"/>
      <c r="T28" s="49"/>
      <c r="U28" s="50"/>
      <c r="V28" s="51"/>
      <c r="W28" s="49"/>
      <c r="X28" s="50"/>
      <c r="Y28" s="52"/>
      <c r="Z28" s="53"/>
      <c r="AA28" s="53"/>
      <c r="AB28" s="54"/>
      <c r="AC28" s="77"/>
    </row>
    <row r="29" spans="1:29" s="75" customFormat="1" ht="15.75" thickBot="1" x14ac:dyDescent="0.3">
      <c r="A29" s="919" t="s">
        <v>636</v>
      </c>
      <c r="B29" s="919" t="str">
        <f>VLOOKUP(A29, 'Country names'!$A$5:$C$53,3,FALSE)</f>
        <v>TUR</v>
      </c>
      <c r="C29" s="1984"/>
      <c r="D29" s="56"/>
      <c r="E29" s="57"/>
      <c r="F29" s="58"/>
      <c r="G29" s="58"/>
      <c r="H29" s="59"/>
      <c r="I29" s="60"/>
      <c r="J29" s="61"/>
      <c r="K29" s="61"/>
      <c r="L29" s="61"/>
      <c r="M29" s="61"/>
      <c r="N29" s="62"/>
      <c r="O29" s="63"/>
      <c r="P29" s="64"/>
      <c r="Q29" s="65"/>
      <c r="R29" s="66"/>
      <c r="S29" s="67"/>
      <c r="T29" s="68"/>
      <c r="U29" s="69"/>
      <c r="V29" s="70"/>
      <c r="W29" s="68"/>
      <c r="X29" s="69"/>
      <c r="Y29" s="71"/>
      <c r="Z29" s="72"/>
      <c r="AA29" s="72"/>
      <c r="AB29" s="73"/>
      <c r="AC29" s="74"/>
    </row>
    <row r="30" spans="1:29" s="78" customFormat="1" ht="15.75" thickTop="1" x14ac:dyDescent="0.25">
      <c r="A30" s="919" t="s">
        <v>636</v>
      </c>
      <c r="B30" s="919" t="str">
        <f>VLOOKUP(A30, 'Country names'!$A$5:$C$53,3,FALSE)</f>
        <v>TUR</v>
      </c>
      <c r="C30" s="1985" t="s">
        <v>60</v>
      </c>
      <c r="D30" s="37"/>
      <c r="E30" s="38"/>
      <c r="F30" s="39"/>
      <c r="G30" s="39"/>
      <c r="H30" s="40"/>
      <c r="I30" s="41"/>
      <c r="J30" s="42"/>
      <c r="K30" s="42"/>
      <c r="L30" s="42"/>
      <c r="M30" s="42"/>
      <c r="N30" s="43"/>
      <c r="O30" s="44"/>
      <c r="P30" s="45"/>
      <c r="Q30" s="46"/>
      <c r="R30" s="47"/>
      <c r="S30" s="48"/>
      <c r="T30" s="49"/>
      <c r="U30" s="50"/>
      <c r="V30" s="51"/>
      <c r="W30" s="49"/>
      <c r="X30" s="50"/>
      <c r="Y30" s="52"/>
      <c r="Z30" s="53"/>
      <c r="AA30" s="53"/>
      <c r="AB30" s="54"/>
      <c r="AC30" s="77"/>
    </row>
    <row r="31" spans="1:29" s="75" customFormat="1" ht="15.75" thickBot="1" x14ac:dyDescent="0.3">
      <c r="A31" s="919" t="s">
        <v>636</v>
      </c>
      <c r="B31" s="919" t="str">
        <f>VLOOKUP(A31, 'Country names'!$A$5:$C$53,3,FALSE)</f>
        <v>TUR</v>
      </c>
      <c r="C31" s="1984"/>
      <c r="D31" s="56"/>
      <c r="E31" s="57"/>
      <c r="F31" s="58"/>
      <c r="G31" s="58"/>
      <c r="H31" s="59"/>
      <c r="I31" s="60"/>
      <c r="J31" s="61"/>
      <c r="K31" s="61"/>
      <c r="L31" s="61"/>
      <c r="M31" s="61"/>
      <c r="N31" s="62"/>
      <c r="O31" s="63"/>
      <c r="P31" s="64"/>
      <c r="Q31" s="65"/>
      <c r="R31" s="66"/>
      <c r="S31" s="67"/>
      <c r="T31" s="68"/>
      <c r="U31" s="69"/>
      <c r="V31" s="70"/>
      <c r="W31" s="68"/>
      <c r="X31" s="69"/>
      <c r="Y31" s="71"/>
      <c r="Z31" s="72"/>
      <c r="AA31" s="72"/>
      <c r="AB31" s="73"/>
      <c r="AC31" s="74"/>
    </row>
    <row r="32" spans="1:29" s="78" customFormat="1" ht="15.75" thickTop="1" x14ac:dyDescent="0.25">
      <c r="A32" s="919" t="s">
        <v>636</v>
      </c>
      <c r="B32" s="919" t="str">
        <f>VLOOKUP(A32, 'Country names'!$A$5:$C$53,3,FALSE)</f>
        <v>TUR</v>
      </c>
      <c r="C32" s="1985" t="s">
        <v>61</v>
      </c>
      <c r="D32" s="37"/>
      <c r="E32" s="80"/>
      <c r="F32" s="81"/>
      <c r="G32" s="39"/>
      <c r="H32" s="40"/>
      <c r="I32" s="41"/>
      <c r="J32" s="42"/>
      <c r="K32" s="42"/>
      <c r="L32" s="42"/>
      <c r="M32" s="42"/>
      <c r="N32" s="43"/>
      <c r="O32" s="44"/>
      <c r="P32" s="45"/>
      <c r="Q32" s="46"/>
      <c r="R32" s="47" t="s">
        <v>62</v>
      </c>
      <c r="S32" s="48"/>
      <c r="T32" s="49"/>
      <c r="U32" s="50"/>
      <c r="V32" s="51"/>
      <c r="W32" s="49"/>
      <c r="X32" s="50"/>
      <c r="Y32" s="52"/>
      <c r="Z32" s="53"/>
      <c r="AA32" s="53"/>
      <c r="AB32" s="54"/>
      <c r="AC32" s="77"/>
    </row>
    <row r="33" spans="1:29" s="75" customFormat="1" ht="15.75" thickBot="1" x14ac:dyDescent="0.3">
      <c r="A33" s="919" t="s">
        <v>636</v>
      </c>
      <c r="B33" s="919" t="str">
        <f>VLOOKUP(A33, 'Country names'!$A$5:$C$53,3,FALSE)</f>
        <v>TUR</v>
      </c>
      <c r="C33" s="1984"/>
      <c r="D33" s="83"/>
      <c r="E33" s="84"/>
      <c r="F33" s="85"/>
      <c r="G33" s="58"/>
      <c r="H33" s="59"/>
      <c r="I33" s="60"/>
      <c r="J33" s="61"/>
      <c r="K33" s="61"/>
      <c r="L33" s="61"/>
      <c r="M33" s="61"/>
      <c r="N33" s="62"/>
      <c r="O33" s="63"/>
      <c r="P33" s="64"/>
      <c r="Q33" s="65"/>
      <c r="R33" s="66"/>
      <c r="S33" s="67"/>
      <c r="T33" s="68"/>
      <c r="U33" s="69"/>
      <c r="V33" s="70"/>
      <c r="W33" s="68"/>
      <c r="X33" s="69"/>
      <c r="Y33" s="71"/>
      <c r="Z33" s="72"/>
      <c r="AA33" s="72"/>
      <c r="AB33" s="73"/>
      <c r="AC33" s="74"/>
    </row>
    <row r="34" spans="1:29" s="78" customFormat="1" ht="15.75" thickTop="1" x14ac:dyDescent="0.25">
      <c r="A34" s="919" t="s">
        <v>636</v>
      </c>
      <c r="B34" s="919" t="str">
        <f>VLOOKUP(A34, 'Country names'!$A$5:$C$53,3,FALSE)</f>
        <v>TUR</v>
      </c>
      <c r="C34" s="1986" t="s">
        <v>64</v>
      </c>
      <c r="D34" s="79"/>
      <c r="E34" s="80"/>
      <c r="F34" s="81"/>
      <c r="G34" s="39"/>
      <c r="H34" s="40"/>
      <c r="I34" s="41"/>
      <c r="J34" s="42"/>
      <c r="K34" s="42"/>
      <c r="L34" s="42"/>
      <c r="M34" s="42"/>
      <c r="N34" s="43"/>
      <c r="O34" s="44"/>
      <c r="P34" s="45"/>
      <c r="Q34" s="46"/>
      <c r="R34" s="47"/>
      <c r="S34" s="48"/>
      <c r="T34" s="49"/>
      <c r="U34" s="50"/>
      <c r="V34" s="51"/>
      <c r="W34" s="49"/>
      <c r="X34" s="50"/>
      <c r="Y34" s="52"/>
      <c r="Z34" s="53"/>
      <c r="AA34" s="53"/>
      <c r="AB34" s="54"/>
      <c r="AC34" s="77"/>
    </row>
    <row r="35" spans="1:29" s="75" customFormat="1" ht="15.75" thickBot="1" x14ac:dyDescent="0.3">
      <c r="A35" s="919" t="s">
        <v>636</v>
      </c>
      <c r="B35" s="919" t="str">
        <f>VLOOKUP(A35, 'Country names'!$A$5:$C$53,3,FALSE)</f>
        <v>TUR</v>
      </c>
      <c r="C35" s="1987"/>
      <c r="D35" s="83"/>
      <c r="E35" s="84"/>
      <c r="F35" s="85"/>
      <c r="G35" s="58"/>
      <c r="H35" s="59"/>
      <c r="I35" s="60"/>
      <c r="J35" s="61"/>
      <c r="K35" s="61"/>
      <c r="L35" s="61"/>
      <c r="M35" s="61"/>
      <c r="N35" s="62"/>
      <c r="O35" s="63"/>
      <c r="P35" s="64"/>
      <c r="Q35" s="65"/>
      <c r="R35" s="66"/>
      <c r="S35" s="67"/>
      <c r="T35" s="68"/>
      <c r="U35" s="69"/>
      <c r="V35" s="70"/>
      <c r="W35" s="68"/>
      <c r="X35" s="69"/>
      <c r="Y35" s="71"/>
      <c r="Z35" s="72"/>
      <c r="AA35" s="72"/>
      <c r="AB35" s="73"/>
      <c r="AC35" s="74"/>
    </row>
    <row r="36" spans="1:29" s="78" customFormat="1" ht="15.75" thickTop="1" x14ac:dyDescent="0.25">
      <c r="A36" s="919" t="s">
        <v>636</v>
      </c>
      <c r="B36" s="919" t="str">
        <f>VLOOKUP(A36, 'Country names'!$A$5:$C$53,3,FALSE)</f>
        <v>TUR</v>
      </c>
      <c r="C36" s="1985" t="s">
        <v>65</v>
      </c>
      <c r="D36" s="79" t="s">
        <v>38</v>
      </c>
      <c r="E36" s="80"/>
      <c r="F36" s="81"/>
      <c r="G36" s="39"/>
      <c r="H36" s="40" t="s">
        <v>38</v>
      </c>
      <c r="I36" s="41"/>
      <c r="J36" s="42"/>
      <c r="K36" s="42"/>
      <c r="L36" s="42"/>
      <c r="M36" s="42"/>
      <c r="N36" s="43"/>
      <c r="O36" s="44"/>
      <c r="P36" s="45">
        <v>87</v>
      </c>
      <c r="Q36" s="46"/>
      <c r="R36" s="550" t="s">
        <v>306</v>
      </c>
      <c r="S36" s="48"/>
      <c r="T36" s="49"/>
      <c r="U36" s="50"/>
      <c r="V36" s="51">
        <v>1</v>
      </c>
      <c r="W36" s="49">
        <v>7</v>
      </c>
      <c r="X36" s="50">
        <v>16</v>
      </c>
      <c r="Y36" s="52"/>
      <c r="Z36" s="53"/>
      <c r="AA36" s="53"/>
      <c r="AB36" s="54"/>
      <c r="AC36" s="77"/>
    </row>
    <row r="37" spans="1:29" s="75" customFormat="1" ht="15.75" thickBot="1" x14ac:dyDescent="0.3">
      <c r="A37" s="919" t="s">
        <v>636</v>
      </c>
      <c r="B37" s="919" t="str">
        <f>VLOOKUP(A37, 'Country names'!$A$5:$C$53,3,FALSE)</f>
        <v>TUR</v>
      </c>
      <c r="C37" s="1984"/>
      <c r="D37" s="56"/>
      <c r="E37" s="57" t="s">
        <v>38</v>
      </c>
      <c r="F37" s="58"/>
      <c r="G37" s="58"/>
      <c r="H37" s="59" t="s">
        <v>38</v>
      </c>
      <c r="I37" s="60"/>
      <c r="J37" s="61"/>
      <c r="K37" s="61"/>
      <c r="L37" s="61"/>
      <c r="M37" s="61"/>
      <c r="N37" s="62"/>
      <c r="O37" s="63"/>
      <c r="P37" s="64">
        <v>6499</v>
      </c>
      <c r="Q37" s="65"/>
      <c r="R37" s="550" t="s">
        <v>306</v>
      </c>
      <c r="S37" s="67"/>
      <c r="T37" s="68"/>
      <c r="U37" s="69"/>
      <c r="V37" s="70"/>
      <c r="W37" s="68"/>
      <c r="X37" s="69"/>
      <c r="Y37" s="71"/>
      <c r="Z37" s="72"/>
      <c r="AA37" s="72"/>
      <c r="AB37" s="73"/>
      <c r="AC37" s="74"/>
    </row>
    <row r="38" spans="1:29" s="78" customFormat="1" ht="15.75" thickTop="1" x14ac:dyDescent="0.25">
      <c r="A38" s="919" t="s">
        <v>636</v>
      </c>
      <c r="B38" s="919" t="str">
        <f>VLOOKUP(A38, 'Country names'!$A$5:$C$53,3,FALSE)</f>
        <v>TUR</v>
      </c>
      <c r="C38" s="1985" t="s">
        <v>67</v>
      </c>
      <c r="D38" s="79"/>
      <c r="E38" s="80"/>
      <c r="F38" s="81"/>
      <c r="G38" s="39"/>
      <c r="H38" s="40"/>
      <c r="I38" s="41"/>
      <c r="J38" s="42"/>
      <c r="K38" s="42"/>
      <c r="L38" s="42"/>
      <c r="M38" s="42"/>
      <c r="N38" s="43"/>
      <c r="O38" s="44"/>
      <c r="P38" s="45"/>
      <c r="Q38" s="46"/>
      <c r="R38" s="47"/>
      <c r="S38" s="48"/>
      <c r="T38" s="49"/>
      <c r="U38" s="50"/>
      <c r="V38" s="51"/>
      <c r="W38" s="49"/>
      <c r="X38" s="50"/>
      <c r="Y38" s="52"/>
      <c r="Z38" s="53"/>
      <c r="AA38" s="53"/>
      <c r="AB38" s="54"/>
      <c r="AC38" s="77"/>
    </row>
    <row r="39" spans="1:29" s="75" customFormat="1" ht="15.75" thickBot="1" x14ac:dyDescent="0.3">
      <c r="A39" s="919" t="s">
        <v>636</v>
      </c>
      <c r="B39" s="919" t="str">
        <f>VLOOKUP(A39, 'Country names'!$A$5:$C$53,3,FALSE)</f>
        <v>TUR</v>
      </c>
      <c r="C39" s="1984"/>
      <c r="D39" s="83"/>
      <c r="E39" s="84"/>
      <c r="F39" s="85"/>
      <c r="G39" s="58"/>
      <c r="H39" s="59"/>
      <c r="I39" s="60"/>
      <c r="J39" s="61"/>
      <c r="K39" s="61"/>
      <c r="L39" s="61"/>
      <c r="M39" s="61"/>
      <c r="N39" s="62"/>
      <c r="O39" s="63"/>
      <c r="P39" s="64"/>
      <c r="Q39" s="65"/>
      <c r="R39" s="66"/>
      <c r="S39" s="67"/>
      <c r="T39" s="68"/>
      <c r="U39" s="69"/>
      <c r="V39" s="70"/>
      <c r="W39" s="68"/>
      <c r="X39" s="69"/>
      <c r="Y39" s="71"/>
      <c r="Z39" s="72"/>
      <c r="AA39" s="72"/>
      <c r="AB39" s="73"/>
      <c r="AC39" s="74"/>
    </row>
    <row r="40" spans="1:29" s="78" customFormat="1" ht="15.75" thickTop="1" x14ac:dyDescent="0.25">
      <c r="A40" s="919" t="s">
        <v>636</v>
      </c>
      <c r="B40" s="919" t="str">
        <f>VLOOKUP(A40, 'Country names'!$A$5:$C$53,3,FALSE)</f>
        <v>TUR</v>
      </c>
      <c r="C40" s="1985" t="s">
        <v>68</v>
      </c>
      <c r="D40" s="79" t="s">
        <v>38</v>
      </c>
      <c r="E40" s="80"/>
      <c r="F40" s="81"/>
      <c r="G40" s="39"/>
      <c r="H40" s="40" t="s">
        <v>38</v>
      </c>
      <c r="I40" s="41"/>
      <c r="J40" s="42"/>
      <c r="K40" s="42"/>
      <c r="L40" s="42"/>
      <c r="M40" s="42"/>
      <c r="N40" s="43"/>
      <c r="O40" s="44"/>
      <c r="P40" s="45">
        <v>6002</v>
      </c>
      <c r="Q40" s="46"/>
      <c r="R40" s="47" t="s">
        <v>307</v>
      </c>
      <c r="S40" s="48"/>
      <c r="T40" s="49"/>
      <c r="U40" s="50"/>
      <c r="V40" s="51"/>
      <c r="W40" s="49"/>
      <c r="X40" s="50"/>
      <c r="Y40" s="52"/>
      <c r="Z40" s="53"/>
      <c r="AA40" s="53"/>
      <c r="AB40" s="54"/>
      <c r="AC40" s="77"/>
    </row>
    <row r="41" spans="1:29" s="75" customFormat="1" ht="15.75" thickBot="1" x14ac:dyDescent="0.3">
      <c r="A41" s="919" t="s">
        <v>636</v>
      </c>
      <c r="B41" s="919" t="str">
        <f>VLOOKUP(A41, 'Country names'!$A$5:$C$53,3,FALSE)</f>
        <v>TUR</v>
      </c>
      <c r="C41" s="1984"/>
      <c r="D41" s="83"/>
      <c r="E41" s="84"/>
      <c r="F41" s="85"/>
      <c r="G41" s="58"/>
      <c r="H41" s="59"/>
      <c r="I41" s="60"/>
      <c r="J41" s="61"/>
      <c r="K41" s="61"/>
      <c r="L41" s="61"/>
      <c r="M41" s="61"/>
      <c r="N41" s="62"/>
      <c r="O41" s="63"/>
      <c r="P41" s="64"/>
      <c r="Q41" s="65"/>
      <c r="R41" s="66"/>
      <c r="S41" s="67"/>
      <c r="T41" s="68"/>
      <c r="U41" s="69"/>
      <c r="V41" s="70"/>
      <c r="W41" s="68"/>
      <c r="X41" s="69"/>
      <c r="Y41" s="71"/>
      <c r="Z41" s="72"/>
      <c r="AA41" s="72"/>
      <c r="AB41" s="73"/>
      <c r="AC41" s="74"/>
    </row>
    <row r="42" spans="1:29" s="78" customFormat="1" ht="15.75" thickTop="1" x14ac:dyDescent="0.25">
      <c r="A42" s="919" t="s">
        <v>636</v>
      </c>
      <c r="B42" s="919" t="str">
        <f>VLOOKUP(A42, 'Country names'!$A$5:$C$53,3,FALSE)</f>
        <v>TUR</v>
      </c>
      <c r="C42" s="1985" t="s">
        <v>70</v>
      </c>
      <c r="D42" s="79"/>
      <c r="E42" s="80"/>
      <c r="F42" s="81"/>
      <c r="G42" s="39"/>
      <c r="H42" s="40"/>
      <c r="I42" s="41"/>
      <c r="J42" s="42"/>
      <c r="K42" s="42"/>
      <c r="L42" s="42"/>
      <c r="M42" s="42"/>
      <c r="N42" s="43"/>
      <c r="O42" s="44"/>
      <c r="P42" s="45"/>
      <c r="Q42" s="46"/>
      <c r="R42" s="47"/>
      <c r="S42" s="48"/>
      <c r="T42" s="49"/>
      <c r="U42" s="50"/>
      <c r="V42" s="51"/>
      <c r="W42" s="49"/>
      <c r="X42" s="50"/>
      <c r="Y42" s="52"/>
      <c r="Z42" s="53"/>
      <c r="AA42" s="53"/>
      <c r="AB42" s="54"/>
      <c r="AC42" s="77"/>
    </row>
    <row r="43" spans="1:29" s="75" customFormat="1" ht="15.75" thickBot="1" x14ac:dyDescent="0.3">
      <c r="A43" s="919" t="s">
        <v>636</v>
      </c>
      <c r="B43" s="919" t="str">
        <f>VLOOKUP(A43, 'Country names'!$A$5:$C$53,3,FALSE)</f>
        <v>TUR</v>
      </c>
      <c r="C43" s="1984"/>
      <c r="D43" s="56"/>
      <c r="E43" s="57"/>
      <c r="F43" s="58"/>
      <c r="G43" s="58"/>
      <c r="H43" s="59"/>
      <c r="I43" s="60"/>
      <c r="J43" s="61"/>
      <c r="K43" s="61"/>
      <c r="L43" s="61"/>
      <c r="M43" s="61"/>
      <c r="N43" s="62"/>
      <c r="O43" s="63"/>
      <c r="P43" s="64"/>
      <c r="Q43" s="65"/>
      <c r="R43" s="66"/>
      <c r="S43" s="67"/>
      <c r="T43" s="68"/>
      <c r="U43" s="69"/>
      <c r="V43" s="70"/>
      <c r="W43" s="68"/>
      <c r="X43" s="69"/>
      <c r="Y43" s="71"/>
      <c r="Z43" s="72"/>
      <c r="AA43" s="72"/>
      <c r="AB43" s="73"/>
      <c r="AC43" s="74"/>
    </row>
    <row r="44" spans="1:29" s="78" customFormat="1" ht="15.75" thickTop="1" x14ac:dyDescent="0.25">
      <c r="A44" s="919" t="s">
        <v>636</v>
      </c>
      <c r="B44" s="919" t="str">
        <f>VLOOKUP(A44, 'Country names'!$A$5:$C$53,3,FALSE)</f>
        <v>TUR</v>
      </c>
      <c r="C44" s="1985" t="s">
        <v>71</v>
      </c>
      <c r="D44" s="79" t="s">
        <v>38</v>
      </c>
      <c r="E44" s="80"/>
      <c r="F44" s="81"/>
      <c r="G44" s="39"/>
      <c r="H44" s="40" t="s">
        <v>38</v>
      </c>
      <c r="I44" s="41"/>
      <c r="J44" s="42"/>
      <c r="K44" s="42"/>
      <c r="L44" s="42"/>
      <c r="M44" s="42"/>
      <c r="N44" s="43"/>
      <c r="O44" s="44"/>
      <c r="P44" s="45">
        <v>129</v>
      </c>
      <c r="Q44" s="46"/>
      <c r="R44" s="82" t="s">
        <v>308</v>
      </c>
      <c r="S44" s="48"/>
      <c r="T44" s="49"/>
      <c r="U44" s="50"/>
      <c r="V44" s="51" t="s">
        <v>298</v>
      </c>
      <c r="W44" s="49">
        <v>6.5</v>
      </c>
      <c r="X44" s="50">
        <v>11</v>
      </c>
      <c r="Y44" s="52"/>
      <c r="Z44" s="53"/>
      <c r="AA44" s="53"/>
      <c r="AB44" s="54"/>
      <c r="AC44" s="77"/>
    </row>
    <row r="45" spans="1:29" s="75" customFormat="1" ht="15.75" thickBot="1" x14ac:dyDescent="0.3">
      <c r="A45" s="919" t="s">
        <v>636</v>
      </c>
      <c r="B45" s="919" t="str">
        <f>VLOOKUP(A45, 'Country names'!$A$5:$C$53,3,FALSE)</f>
        <v>TUR</v>
      </c>
      <c r="C45" s="1984"/>
      <c r="D45" s="56"/>
      <c r="E45" s="57" t="s">
        <v>38</v>
      </c>
      <c r="F45" s="58"/>
      <c r="G45" s="58"/>
      <c r="H45" s="59" t="s">
        <v>38</v>
      </c>
      <c r="I45" s="60"/>
      <c r="J45" s="61"/>
      <c r="K45" s="61"/>
      <c r="L45" s="61"/>
      <c r="M45" s="61"/>
      <c r="N45" s="62"/>
      <c r="O45" s="63"/>
      <c r="P45" s="64">
        <v>22714</v>
      </c>
      <c r="Q45" s="65"/>
      <c r="R45" s="66"/>
      <c r="S45" s="67"/>
      <c r="T45" s="68"/>
      <c r="U45" s="69"/>
      <c r="V45" s="70"/>
      <c r="W45" s="68"/>
      <c r="X45" s="69"/>
      <c r="Y45" s="71"/>
      <c r="Z45" s="72"/>
      <c r="AA45" s="72"/>
      <c r="AB45" s="73"/>
      <c r="AC45" s="74"/>
    </row>
    <row r="46" spans="1:29" s="78" customFormat="1" ht="15.75" thickTop="1" x14ac:dyDescent="0.25">
      <c r="A46" s="919" t="s">
        <v>636</v>
      </c>
      <c r="B46" s="919" t="str">
        <f>VLOOKUP(A46, 'Country names'!$A$5:$C$53,3,FALSE)</f>
        <v>TUR</v>
      </c>
      <c r="C46" s="1985" t="s">
        <v>73</v>
      </c>
      <c r="D46" s="79"/>
      <c r="E46" s="80"/>
      <c r="F46" s="81"/>
      <c r="G46" s="39"/>
      <c r="H46" s="40"/>
      <c r="I46" s="41"/>
      <c r="J46" s="42"/>
      <c r="K46" s="42"/>
      <c r="L46" s="42"/>
      <c r="M46" s="42"/>
      <c r="N46" s="43"/>
      <c r="O46" s="44"/>
      <c r="P46" s="45"/>
      <c r="Q46" s="46"/>
      <c r="R46" s="47"/>
      <c r="S46" s="48"/>
      <c r="T46" s="49"/>
      <c r="U46" s="50"/>
      <c r="V46" s="51"/>
      <c r="W46" s="49"/>
      <c r="X46" s="50"/>
      <c r="Y46" s="52"/>
      <c r="Z46" s="53"/>
      <c r="AA46" s="53"/>
      <c r="AB46" s="54"/>
      <c r="AC46" s="77"/>
    </row>
    <row r="47" spans="1:29" s="75" customFormat="1" ht="15.75" thickBot="1" x14ac:dyDescent="0.3">
      <c r="A47" s="919" t="s">
        <v>636</v>
      </c>
      <c r="B47" s="919" t="str">
        <f>VLOOKUP(A47, 'Country names'!$A$5:$C$53,3,FALSE)</f>
        <v>TUR</v>
      </c>
      <c r="C47" s="1984"/>
      <c r="D47" s="56"/>
      <c r="E47" s="57"/>
      <c r="F47" s="58"/>
      <c r="G47" s="58"/>
      <c r="H47" s="59"/>
      <c r="I47" s="60"/>
      <c r="J47" s="61"/>
      <c r="K47" s="61"/>
      <c r="L47" s="61"/>
      <c r="M47" s="61"/>
      <c r="N47" s="62"/>
      <c r="O47" s="63"/>
      <c r="P47" s="64"/>
      <c r="Q47" s="65"/>
      <c r="R47" s="66"/>
      <c r="S47" s="67"/>
      <c r="T47" s="68"/>
      <c r="U47" s="69"/>
      <c r="V47" s="70"/>
      <c r="W47" s="68"/>
      <c r="X47" s="69"/>
      <c r="Y47" s="71"/>
      <c r="Z47" s="72"/>
      <c r="AA47" s="72"/>
      <c r="AB47" s="73"/>
      <c r="AC47" s="74"/>
    </row>
    <row r="48" spans="1:29" s="78" customFormat="1" ht="15.75" thickTop="1" x14ac:dyDescent="0.25">
      <c r="A48" s="919" t="s">
        <v>636</v>
      </c>
      <c r="B48" s="919" t="str">
        <f>VLOOKUP(A48, 'Country names'!$A$5:$C$53,3,FALSE)</f>
        <v>TUR</v>
      </c>
      <c r="C48" s="1985" t="s">
        <v>74</v>
      </c>
      <c r="D48" s="79"/>
      <c r="E48" s="80"/>
      <c r="F48" s="81"/>
      <c r="G48" s="39"/>
      <c r="H48" s="40"/>
      <c r="I48" s="41"/>
      <c r="J48" s="42"/>
      <c r="K48" s="42"/>
      <c r="L48" s="42"/>
      <c r="M48" s="42"/>
      <c r="N48" s="43"/>
      <c r="O48" s="44"/>
      <c r="P48" s="45"/>
      <c r="Q48" s="46"/>
      <c r="R48" s="47"/>
      <c r="S48" s="48"/>
      <c r="T48" s="49"/>
      <c r="U48" s="50"/>
      <c r="V48" s="51"/>
      <c r="W48" s="49"/>
      <c r="X48" s="50"/>
      <c r="Y48" s="52"/>
      <c r="Z48" s="53"/>
      <c r="AA48" s="53"/>
      <c r="AB48" s="54"/>
      <c r="AC48" s="77"/>
    </row>
    <row r="49" spans="1:29" s="75" customFormat="1" ht="15.75" thickBot="1" x14ac:dyDescent="0.3">
      <c r="A49" s="919" t="s">
        <v>636</v>
      </c>
      <c r="B49" s="919" t="str">
        <f>VLOOKUP(A49, 'Country names'!$A$5:$C$53,3,FALSE)</f>
        <v>TUR</v>
      </c>
      <c r="C49" s="1984"/>
      <c r="D49" s="56"/>
      <c r="E49" s="57"/>
      <c r="F49" s="58"/>
      <c r="G49" s="58"/>
      <c r="H49" s="59"/>
      <c r="I49" s="60"/>
      <c r="J49" s="61"/>
      <c r="K49" s="61"/>
      <c r="L49" s="61"/>
      <c r="M49" s="61"/>
      <c r="N49" s="62"/>
      <c r="O49" s="63"/>
      <c r="P49" s="64"/>
      <c r="Q49" s="65"/>
      <c r="R49" s="66"/>
      <c r="S49" s="67"/>
      <c r="T49" s="68"/>
      <c r="U49" s="69"/>
      <c r="V49" s="70"/>
      <c r="W49" s="68"/>
      <c r="X49" s="69"/>
      <c r="Y49" s="71"/>
      <c r="Z49" s="72"/>
      <c r="AA49" s="72"/>
      <c r="AB49" s="73"/>
      <c r="AC49" s="74"/>
    </row>
    <row r="50" spans="1:29" s="78" customFormat="1" ht="15.75" thickTop="1" x14ac:dyDescent="0.25">
      <c r="A50" s="919" t="s">
        <v>636</v>
      </c>
      <c r="B50" s="919" t="str">
        <f>VLOOKUP(A50, 'Country names'!$A$5:$C$53,3,FALSE)</f>
        <v>TUR</v>
      </c>
      <c r="C50" s="1985" t="s">
        <v>75</v>
      </c>
      <c r="D50" s="79" t="s">
        <v>38</v>
      </c>
      <c r="E50" s="80"/>
      <c r="F50" s="81"/>
      <c r="G50" s="39"/>
      <c r="H50" s="40" t="s">
        <v>38</v>
      </c>
      <c r="I50" s="41"/>
      <c r="J50" s="42"/>
      <c r="K50" s="42"/>
      <c r="L50" s="42"/>
      <c r="M50" s="42"/>
      <c r="N50" s="43"/>
      <c r="O50" s="44"/>
      <c r="P50" s="45">
        <v>383</v>
      </c>
      <c r="Q50" s="46"/>
      <c r="R50" s="47" t="s">
        <v>76</v>
      </c>
      <c r="S50" s="48"/>
      <c r="T50" s="49"/>
      <c r="U50" s="50"/>
      <c r="V50" s="51" t="s">
        <v>298</v>
      </c>
      <c r="W50" s="49">
        <v>3</v>
      </c>
      <c r="X50" s="50">
        <v>9</v>
      </c>
      <c r="Y50" s="52"/>
      <c r="Z50" s="53"/>
      <c r="AA50" s="53"/>
      <c r="AB50" s="54"/>
      <c r="AC50" s="77"/>
    </row>
    <row r="51" spans="1:29" s="75" customFormat="1" ht="15.75" thickBot="1" x14ac:dyDescent="0.3">
      <c r="A51" s="919" t="s">
        <v>636</v>
      </c>
      <c r="B51" s="919" t="str">
        <f>VLOOKUP(A51, 'Country names'!$A$5:$C$53,3,FALSE)</f>
        <v>TUR</v>
      </c>
      <c r="C51" s="1984"/>
      <c r="D51" s="56"/>
      <c r="E51" s="57" t="s">
        <v>38</v>
      </c>
      <c r="F51" s="58"/>
      <c r="G51" s="58"/>
      <c r="H51" s="59" t="s">
        <v>38</v>
      </c>
      <c r="I51" s="60"/>
      <c r="J51" s="61"/>
      <c r="K51" s="61"/>
      <c r="L51" s="61"/>
      <c r="M51" s="61"/>
      <c r="N51" s="62"/>
      <c r="O51" s="63"/>
      <c r="P51" s="64">
        <v>12068</v>
      </c>
      <c r="Q51" s="65"/>
      <c r="R51" s="66"/>
      <c r="S51" s="67"/>
      <c r="T51" s="68"/>
      <c r="U51" s="69"/>
      <c r="V51" s="70"/>
      <c r="W51" s="68"/>
      <c r="X51" s="69"/>
      <c r="Y51" s="71"/>
      <c r="Z51" s="72"/>
      <c r="AA51" s="72"/>
      <c r="AB51" s="73"/>
      <c r="AC51" s="74"/>
    </row>
    <row r="52" spans="1:29" s="78" customFormat="1" ht="15.75" thickTop="1" x14ac:dyDescent="0.25">
      <c r="A52" s="919" t="s">
        <v>636</v>
      </c>
      <c r="B52" s="919" t="str">
        <f>VLOOKUP(A52, 'Country names'!$A$5:$C$53,3,FALSE)</f>
        <v>TUR</v>
      </c>
      <c r="C52" s="1985" t="s">
        <v>77</v>
      </c>
      <c r="D52" s="79"/>
      <c r="E52" s="80"/>
      <c r="F52" s="81"/>
      <c r="G52" s="39"/>
      <c r="H52" s="40"/>
      <c r="I52" s="41"/>
      <c r="J52" s="42"/>
      <c r="K52" s="42"/>
      <c r="L52" s="42"/>
      <c r="M52" s="42"/>
      <c r="N52" s="43"/>
      <c r="O52" s="44"/>
      <c r="P52" s="45"/>
      <c r="Q52" s="46"/>
      <c r="R52" s="47"/>
      <c r="S52" s="48"/>
      <c r="T52" s="49"/>
      <c r="U52" s="50"/>
      <c r="V52" s="51"/>
      <c r="W52" s="49"/>
      <c r="X52" s="50"/>
      <c r="Y52" s="52"/>
      <c r="Z52" s="53"/>
      <c r="AA52" s="53"/>
      <c r="AB52" s="54"/>
      <c r="AC52" s="77"/>
    </row>
    <row r="53" spans="1:29" s="75" customFormat="1" ht="15.75" thickBot="1" x14ac:dyDescent="0.3">
      <c r="A53" s="919" t="s">
        <v>636</v>
      </c>
      <c r="B53" s="919" t="str">
        <f>VLOOKUP(A53, 'Country names'!$A$5:$C$53,3,FALSE)</f>
        <v>TUR</v>
      </c>
      <c r="C53" s="1984"/>
      <c r="D53" s="56"/>
      <c r="E53" s="57"/>
      <c r="F53" s="58"/>
      <c r="G53" s="58"/>
      <c r="H53" s="59"/>
      <c r="I53" s="60"/>
      <c r="J53" s="61"/>
      <c r="K53" s="61"/>
      <c r="L53" s="61"/>
      <c r="M53" s="61"/>
      <c r="N53" s="62"/>
      <c r="O53" s="63"/>
      <c r="P53" s="64"/>
      <c r="Q53" s="65"/>
      <c r="R53" s="66"/>
      <c r="S53" s="67"/>
      <c r="T53" s="68"/>
      <c r="U53" s="69"/>
      <c r="V53" s="70"/>
      <c r="W53" s="68"/>
      <c r="X53" s="69"/>
      <c r="Y53" s="71"/>
      <c r="Z53" s="72"/>
      <c r="AA53" s="72"/>
      <c r="AB53" s="73"/>
      <c r="AC53" s="74"/>
    </row>
    <row r="54" spans="1:29" s="78" customFormat="1" ht="15.75" thickTop="1" x14ac:dyDescent="0.25">
      <c r="A54" s="919" t="s">
        <v>636</v>
      </c>
      <c r="B54" s="919" t="str">
        <f>VLOOKUP(A54, 'Country names'!$A$5:$C$53,3,FALSE)</f>
        <v>TUR</v>
      </c>
      <c r="C54" s="1985" t="s">
        <v>78</v>
      </c>
      <c r="D54" s="79"/>
      <c r="E54" s="80"/>
      <c r="F54" s="81"/>
      <c r="G54" s="39"/>
      <c r="H54" s="40"/>
      <c r="I54" s="41"/>
      <c r="J54" s="42"/>
      <c r="K54" s="42"/>
      <c r="L54" s="42"/>
      <c r="M54" s="42"/>
      <c r="N54" s="43"/>
      <c r="O54" s="44"/>
      <c r="P54" s="45"/>
      <c r="Q54" s="46"/>
      <c r="R54" s="47" t="s">
        <v>79</v>
      </c>
      <c r="S54" s="48"/>
      <c r="T54" s="49"/>
      <c r="U54" s="50"/>
      <c r="V54" s="51"/>
      <c r="W54" s="49"/>
      <c r="X54" s="50"/>
      <c r="Y54" s="52"/>
      <c r="Z54" s="53"/>
      <c r="AA54" s="53"/>
      <c r="AB54" s="54"/>
      <c r="AC54" s="77"/>
    </row>
    <row r="55" spans="1:29" s="75" customFormat="1" ht="15.75" thickBot="1" x14ac:dyDescent="0.3">
      <c r="A55" s="919" t="s">
        <v>636</v>
      </c>
      <c r="B55" s="919" t="str">
        <f>VLOOKUP(A55, 'Country names'!$A$5:$C$53,3,FALSE)</f>
        <v>TUR</v>
      </c>
      <c r="C55" s="1984"/>
      <c r="D55" s="56"/>
      <c r="E55" s="57"/>
      <c r="F55" s="58"/>
      <c r="G55" s="58"/>
      <c r="H55" s="59"/>
      <c r="I55" s="60"/>
      <c r="J55" s="61"/>
      <c r="K55" s="61"/>
      <c r="L55" s="61"/>
      <c r="M55" s="61"/>
      <c r="N55" s="62"/>
      <c r="O55" s="63"/>
      <c r="P55" s="64"/>
      <c r="Q55" s="65"/>
      <c r="R55" s="66"/>
      <c r="S55" s="67"/>
      <c r="T55" s="68"/>
      <c r="U55" s="69"/>
      <c r="V55" s="70"/>
      <c r="W55" s="68"/>
      <c r="X55" s="69"/>
      <c r="Y55" s="71"/>
      <c r="Z55" s="72"/>
      <c r="AA55" s="72"/>
      <c r="AB55" s="73"/>
      <c r="AC55" s="74"/>
    </row>
    <row r="56" spans="1:29" s="78" customFormat="1" ht="15.75" thickTop="1" x14ac:dyDescent="0.25">
      <c r="A56" s="919" t="s">
        <v>636</v>
      </c>
      <c r="B56" s="919" t="str">
        <f>VLOOKUP(A56, 'Country names'!$A$5:$C$53,3,FALSE)</f>
        <v>TUR</v>
      </c>
      <c r="C56" s="1985" t="s">
        <v>80</v>
      </c>
      <c r="D56" s="79"/>
      <c r="E56" s="80"/>
      <c r="F56" s="81"/>
      <c r="G56" s="39"/>
      <c r="H56" s="40"/>
      <c r="I56" s="41"/>
      <c r="J56" s="42"/>
      <c r="K56" s="42"/>
      <c r="L56" s="42"/>
      <c r="M56" s="42"/>
      <c r="N56" s="43"/>
      <c r="O56" s="44"/>
      <c r="P56" s="45"/>
      <c r="Q56" s="46"/>
      <c r="R56" s="47" t="s">
        <v>81</v>
      </c>
      <c r="S56" s="48"/>
      <c r="T56" s="49"/>
      <c r="U56" s="50"/>
      <c r="V56" s="51"/>
      <c r="W56" s="49"/>
      <c r="X56" s="50"/>
      <c r="Y56" s="52"/>
      <c r="Z56" s="53"/>
      <c r="AA56" s="53"/>
      <c r="AB56" s="54"/>
      <c r="AC56" s="77"/>
    </row>
    <row r="57" spans="1:29" s="75" customFormat="1" ht="15.75" thickBot="1" x14ac:dyDescent="0.3">
      <c r="A57" s="919" t="s">
        <v>636</v>
      </c>
      <c r="B57" s="919" t="str">
        <f>VLOOKUP(A57, 'Country names'!$A$5:$C$53,3,FALSE)</f>
        <v>TUR</v>
      </c>
      <c r="C57" s="1984"/>
      <c r="D57" s="56"/>
      <c r="E57" s="57"/>
      <c r="F57" s="58"/>
      <c r="G57" s="58"/>
      <c r="H57" s="59"/>
      <c r="I57" s="60"/>
      <c r="J57" s="61"/>
      <c r="K57" s="61"/>
      <c r="L57" s="61"/>
      <c r="M57" s="61"/>
      <c r="N57" s="62"/>
      <c r="O57" s="63"/>
      <c r="P57" s="64"/>
      <c r="Q57" s="65"/>
      <c r="R57" s="66"/>
      <c r="S57" s="67"/>
      <c r="T57" s="68"/>
      <c r="U57" s="69"/>
      <c r="V57" s="70"/>
      <c r="W57" s="68"/>
      <c r="X57" s="69"/>
      <c r="Y57" s="71"/>
      <c r="Z57" s="72"/>
      <c r="AA57" s="72"/>
      <c r="AB57" s="73"/>
      <c r="AC57" s="74"/>
    </row>
    <row r="58" spans="1:29" s="78" customFormat="1" ht="15.75" thickTop="1" x14ac:dyDescent="0.25">
      <c r="A58" s="919" t="s">
        <v>636</v>
      </c>
      <c r="B58" s="919" t="str">
        <f>VLOOKUP(A58, 'Country names'!$A$5:$C$53,3,FALSE)</f>
        <v>TUR</v>
      </c>
      <c r="C58" s="1985" t="s">
        <v>82</v>
      </c>
      <c r="D58" s="79"/>
      <c r="E58" s="80"/>
      <c r="F58" s="81"/>
      <c r="G58" s="39"/>
      <c r="H58" s="40"/>
      <c r="I58" s="41"/>
      <c r="J58" s="42"/>
      <c r="K58" s="42"/>
      <c r="L58" s="42"/>
      <c r="M58" s="42"/>
      <c r="N58" s="43"/>
      <c r="O58" s="44"/>
      <c r="P58" s="45"/>
      <c r="Q58" s="46"/>
      <c r="R58" s="47" t="s">
        <v>83</v>
      </c>
      <c r="S58" s="48"/>
      <c r="T58" s="49"/>
      <c r="U58" s="50"/>
      <c r="V58" s="51"/>
      <c r="W58" s="49"/>
      <c r="X58" s="50"/>
      <c r="Y58" s="52"/>
      <c r="Z58" s="53"/>
      <c r="AA58" s="53"/>
      <c r="AB58" s="54"/>
      <c r="AC58" s="77"/>
    </row>
    <row r="59" spans="1:29" s="75" customFormat="1" ht="15.75" thickBot="1" x14ac:dyDescent="0.3">
      <c r="A59" s="919" t="s">
        <v>636</v>
      </c>
      <c r="B59" s="919" t="str">
        <f>VLOOKUP(A59, 'Country names'!$A$5:$C$53,3,FALSE)</f>
        <v>TUR</v>
      </c>
      <c r="C59" s="1984"/>
      <c r="D59" s="83"/>
      <c r="E59" s="84"/>
      <c r="F59" s="85"/>
      <c r="G59" s="58"/>
      <c r="H59" s="59"/>
      <c r="I59" s="60"/>
      <c r="J59" s="61"/>
      <c r="K59" s="61"/>
      <c r="L59" s="61"/>
      <c r="M59" s="61"/>
      <c r="N59" s="62"/>
      <c r="O59" s="63"/>
      <c r="P59" s="64"/>
      <c r="Q59" s="65"/>
      <c r="R59" s="66"/>
      <c r="S59" s="67"/>
      <c r="T59" s="68"/>
      <c r="U59" s="69"/>
      <c r="V59" s="70"/>
      <c r="W59" s="68"/>
      <c r="X59" s="69"/>
      <c r="Y59" s="71"/>
      <c r="Z59" s="72"/>
      <c r="AA59" s="72"/>
      <c r="AB59" s="73"/>
      <c r="AC59" s="74"/>
    </row>
    <row r="60" spans="1:29" s="78" customFormat="1" ht="15.75" thickTop="1" x14ac:dyDescent="0.25">
      <c r="A60" s="919" t="s">
        <v>636</v>
      </c>
      <c r="B60" s="919" t="str">
        <f>VLOOKUP(A60, 'Country names'!$A$5:$C$53,3,FALSE)</f>
        <v>TUR</v>
      </c>
      <c r="C60" s="1985" t="s">
        <v>84</v>
      </c>
      <c r="D60" s="79"/>
      <c r="E60" s="80"/>
      <c r="F60" s="81"/>
      <c r="G60" s="39"/>
      <c r="H60" s="40"/>
      <c r="I60" s="41"/>
      <c r="J60" s="42"/>
      <c r="K60" s="42"/>
      <c r="L60" s="42"/>
      <c r="M60" s="42"/>
      <c r="N60" s="43"/>
      <c r="O60" s="44"/>
      <c r="P60" s="45"/>
      <c r="Q60" s="46"/>
      <c r="R60" s="47"/>
      <c r="S60" s="48"/>
      <c r="T60" s="49"/>
      <c r="U60" s="50"/>
      <c r="V60" s="51"/>
      <c r="W60" s="49"/>
      <c r="X60" s="50"/>
      <c r="Y60" s="52"/>
      <c r="Z60" s="53"/>
      <c r="AA60" s="53"/>
      <c r="AB60" s="54"/>
      <c r="AC60" s="77"/>
    </row>
    <row r="61" spans="1:29" s="75" customFormat="1" ht="15.75" thickBot="1" x14ac:dyDescent="0.3">
      <c r="A61" s="919" t="s">
        <v>636</v>
      </c>
      <c r="B61" s="919" t="str">
        <f>VLOOKUP(A61, 'Country names'!$A$5:$C$53,3,FALSE)</f>
        <v>TUR</v>
      </c>
      <c r="C61" s="1984"/>
      <c r="D61" s="56"/>
      <c r="E61" s="57"/>
      <c r="F61" s="58"/>
      <c r="G61" s="58"/>
      <c r="H61" s="59"/>
      <c r="I61" s="60"/>
      <c r="J61" s="61"/>
      <c r="K61" s="61"/>
      <c r="L61" s="61"/>
      <c r="M61" s="61"/>
      <c r="N61" s="62"/>
      <c r="O61" s="63"/>
      <c r="P61" s="64"/>
      <c r="Q61" s="65"/>
      <c r="R61" s="66"/>
      <c r="S61" s="67"/>
      <c r="T61" s="68"/>
      <c r="U61" s="69"/>
      <c r="V61" s="70"/>
      <c r="W61" s="68"/>
      <c r="X61" s="69"/>
      <c r="Y61" s="71"/>
      <c r="Z61" s="72"/>
      <c r="AA61" s="72"/>
      <c r="AB61" s="73"/>
      <c r="AC61" s="74"/>
    </row>
    <row r="62" spans="1:29" s="78" customFormat="1" ht="15.75" thickTop="1" x14ac:dyDescent="0.25">
      <c r="A62" s="919" t="s">
        <v>636</v>
      </c>
      <c r="B62" s="919" t="str">
        <f>VLOOKUP(A62, 'Country names'!$A$5:$C$53,3,FALSE)</f>
        <v>TUR</v>
      </c>
      <c r="C62" s="1985" t="s">
        <v>85</v>
      </c>
      <c r="D62" s="79" t="s">
        <v>38</v>
      </c>
      <c r="E62" s="80"/>
      <c r="F62" s="81"/>
      <c r="G62" s="39"/>
      <c r="H62" s="40" t="s">
        <v>38</v>
      </c>
      <c r="I62" s="41"/>
      <c r="J62" s="42"/>
      <c r="K62" s="42"/>
      <c r="L62" s="42"/>
      <c r="M62" s="42"/>
      <c r="N62" s="43"/>
      <c r="O62" s="44"/>
      <c r="P62" s="45">
        <v>422</v>
      </c>
      <c r="Q62" s="46"/>
      <c r="R62" s="47" t="s">
        <v>309</v>
      </c>
      <c r="S62" s="48"/>
      <c r="T62" s="49"/>
      <c r="U62" s="50"/>
      <c r="V62" s="51" t="s">
        <v>298</v>
      </c>
      <c r="W62" s="49">
        <v>1.5</v>
      </c>
      <c r="X62" s="50">
        <v>5</v>
      </c>
      <c r="Y62" s="52"/>
      <c r="Z62" s="53"/>
      <c r="AA62" s="53"/>
      <c r="AB62" s="54"/>
      <c r="AC62" s="77"/>
    </row>
    <row r="63" spans="1:29" s="75" customFormat="1" ht="15.75" thickBot="1" x14ac:dyDescent="0.3">
      <c r="A63" s="919" t="s">
        <v>636</v>
      </c>
      <c r="B63" s="919" t="str">
        <f>VLOOKUP(A63, 'Country names'!$A$5:$C$53,3,FALSE)</f>
        <v>TUR</v>
      </c>
      <c r="C63" s="1984"/>
      <c r="D63" s="56"/>
      <c r="E63" s="57" t="s">
        <v>38</v>
      </c>
      <c r="F63" s="58"/>
      <c r="G63" s="58"/>
      <c r="H63" s="59" t="s">
        <v>38</v>
      </c>
      <c r="I63" s="60"/>
      <c r="J63" s="61"/>
      <c r="K63" s="61"/>
      <c r="L63" s="61"/>
      <c r="M63" s="61"/>
      <c r="N63" s="62"/>
      <c r="O63" s="63"/>
      <c r="P63" s="64">
        <v>15870</v>
      </c>
      <c r="Q63" s="65"/>
      <c r="R63" s="66"/>
      <c r="S63" s="67"/>
      <c r="T63" s="68"/>
      <c r="U63" s="69"/>
      <c r="V63" s="70"/>
      <c r="W63" s="68"/>
      <c r="X63" s="69"/>
      <c r="Y63" s="71"/>
      <c r="Z63" s="72"/>
      <c r="AA63" s="72"/>
      <c r="AB63" s="73"/>
      <c r="AC63" s="74"/>
    </row>
    <row r="64" spans="1:29" s="78" customFormat="1" ht="15.75" thickTop="1" x14ac:dyDescent="0.25">
      <c r="A64" s="919" t="s">
        <v>636</v>
      </c>
      <c r="B64" s="919" t="str">
        <f>VLOOKUP(A64, 'Country names'!$A$5:$C$53,3,FALSE)</f>
        <v>TUR</v>
      </c>
      <c r="C64" s="1985" t="s">
        <v>87</v>
      </c>
      <c r="D64" s="79"/>
      <c r="E64" s="80"/>
      <c r="F64" s="81"/>
      <c r="G64" s="39"/>
      <c r="H64" s="40"/>
      <c r="I64" s="41"/>
      <c r="J64" s="42"/>
      <c r="K64" s="42"/>
      <c r="L64" s="42"/>
      <c r="M64" s="42"/>
      <c r="N64" s="43"/>
      <c r="O64" s="44"/>
      <c r="P64" s="45"/>
      <c r="Q64" s="46"/>
      <c r="R64" s="47"/>
      <c r="S64" s="48"/>
      <c r="T64" s="49"/>
      <c r="U64" s="50"/>
      <c r="V64" s="51"/>
      <c r="W64" s="49"/>
      <c r="X64" s="50"/>
      <c r="Y64" s="52"/>
      <c r="Z64" s="53"/>
      <c r="AA64" s="53"/>
      <c r="AB64" s="54"/>
      <c r="AC64" s="77"/>
    </row>
    <row r="65" spans="1:29" s="75" customFormat="1" ht="15.75" thickBot="1" x14ac:dyDescent="0.3">
      <c r="A65" s="919" t="s">
        <v>636</v>
      </c>
      <c r="B65" s="919" t="str">
        <f>VLOOKUP(A65, 'Country names'!$A$5:$C$53,3,FALSE)</f>
        <v>TUR</v>
      </c>
      <c r="C65" s="1984"/>
      <c r="D65" s="56"/>
      <c r="E65" s="57"/>
      <c r="F65" s="58"/>
      <c r="G65" s="58"/>
      <c r="H65" s="59"/>
      <c r="I65" s="60"/>
      <c r="J65" s="61"/>
      <c r="K65" s="61"/>
      <c r="L65" s="61"/>
      <c r="M65" s="61"/>
      <c r="N65" s="62"/>
      <c r="O65" s="63"/>
      <c r="P65" s="64"/>
      <c r="Q65" s="65"/>
      <c r="R65" s="66"/>
      <c r="S65" s="67"/>
      <c r="T65" s="68"/>
      <c r="U65" s="69"/>
      <c r="V65" s="70"/>
      <c r="W65" s="68"/>
      <c r="X65" s="69"/>
      <c r="Y65" s="71"/>
      <c r="Z65" s="72"/>
      <c r="AA65" s="72"/>
      <c r="AB65" s="73"/>
      <c r="AC65" s="74"/>
    </row>
    <row r="66" spans="1:29" s="78" customFormat="1" ht="15.75" thickTop="1" x14ac:dyDescent="0.25">
      <c r="A66" s="919" t="s">
        <v>636</v>
      </c>
      <c r="B66" s="919" t="str">
        <f>VLOOKUP(A66, 'Country names'!$A$5:$C$53,3,FALSE)</f>
        <v>TUR</v>
      </c>
      <c r="C66" s="1985" t="s">
        <v>88</v>
      </c>
      <c r="D66" s="79"/>
      <c r="E66" s="80"/>
      <c r="F66" s="81"/>
      <c r="G66" s="39"/>
      <c r="H66" s="40"/>
      <c r="I66" s="41"/>
      <c r="J66" s="42"/>
      <c r="K66" s="42"/>
      <c r="L66" s="42"/>
      <c r="M66" s="42"/>
      <c r="N66" s="43"/>
      <c r="O66" s="44"/>
      <c r="P66" s="45"/>
      <c r="Q66" s="46"/>
      <c r="R66" s="47" t="s">
        <v>89</v>
      </c>
      <c r="S66" s="48"/>
      <c r="T66" s="49"/>
      <c r="U66" s="50"/>
      <c r="V66" s="51"/>
      <c r="W66" s="49"/>
      <c r="X66" s="50"/>
      <c r="Y66" s="52"/>
      <c r="Z66" s="53"/>
      <c r="AA66" s="53"/>
      <c r="AB66" s="54"/>
      <c r="AC66" s="77"/>
    </row>
    <row r="67" spans="1:29" s="75" customFormat="1" ht="15.75" thickBot="1" x14ac:dyDescent="0.3">
      <c r="A67" s="919" t="s">
        <v>636</v>
      </c>
      <c r="B67" s="919" t="str">
        <f>VLOOKUP(A67, 'Country names'!$A$5:$C$53,3,FALSE)</f>
        <v>TUR</v>
      </c>
      <c r="C67" s="1984"/>
      <c r="D67" s="56"/>
      <c r="E67" s="57"/>
      <c r="F67" s="58"/>
      <c r="G67" s="58"/>
      <c r="H67" s="59"/>
      <c r="I67" s="60"/>
      <c r="J67" s="61"/>
      <c r="K67" s="61"/>
      <c r="L67" s="61"/>
      <c r="M67" s="61"/>
      <c r="N67" s="62"/>
      <c r="O67" s="63"/>
      <c r="P67" s="64"/>
      <c r="Q67" s="65"/>
      <c r="R67" s="66"/>
      <c r="S67" s="67"/>
      <c r="T67" s="68"/>
      <c r="U67" s="69"/>
      <c r="V67" s="70"/>
      <c r="W67" s="68"/>
      <c r="X67" s="69"/>
      <c r="Y67" s="71"/>
      <c r="Z67" s="72"/>
      <c r="AA67" s="72"/>
      <c r="AB67" s="73"/>
      <c r="AC67" s="74"/>
    </row>
    <row r="68" spans="1:29" s="78" customFormat="1" ht="15.75" thickTop="1" x14ac:dyDescent="0.25">
      <c r="A68" s="919" t="s">
        <v>636</v>
      </c>
      <c r="B68" s="919" t="str">
        <f>VLOOKUP(A68, 'Country names'!$A$5:$C$53,3,FALSE)</f>
        <v>TUR</v>
      </c>
      <c r="C68" s="1985" t="s">
        <v>90</v>
      </c>
      <c r="D68" s="79"/>
      <c r="E68" s="80"/>
      <c r="F68" s="81"/>
      <c r="G68" s="39"/>
      <c r="H68" s="40"/>
      <c r="I68" s="41"/>
      <c r="J68" s="42"/>
      <c r="K68" s="42"/>
      <c r="L68" s="42"/>
      <c r="M68" s="42"/>
      <c r="N68" s="43"/>
      <c r="O68" s="44"/>
      <c r="P68" s="45"/>
      <c r="Q68" s="46"/>
      <c r="R68" s="47"/>
      <c r="S68" s="48"/>
      <c r="T68" s="49"/>
      <c r="U68" s="50"/>
      <c r="V68" s="51"/>
      <c r="W68" s="49"/>
      <c r="X68" s="50"/>
      <c r="Y68" s="52"/>
      <c r="Z68" s="53"/>
      <c r="AA68" s="53"/>
      <c r="AB68" s="54"/>
      <c r="AC68" s="77"/>
    </row>
    <row r="69" spans="1:29" s="75" customFormat="1" ht="15.75" thickBot="1" x14ac:dyDescent="0.3">
      <c r="A69" s="919" t="s">
        <v>636</v>
      </c>
      <c r="B69" s="919" t="str">
        <f>VLOOKUP(A69, 'Country names'!$A$5:$C$53,3,FALSE)</f>
        <v>TUR</v>
      </c>
      <c r="C69" s="1984"/>
      <c r="D69" s="56"/>
      <c r="E69" s="57"/>
      <c r="F69" s="58"/>
      <c r="G69" s="58"/>
      <c r="H69" s="59"/>
      <c r="I69" s="60"/>
      <c r="J69" s="61"/>
      <c r="K69" s="61"/>
      <c r="L69" s="61"/>
      <c r="M69" s="61"/>
      <c r="N69" s="62"/>
      <c r="O69" s="63"/>
      <c r="P69" s="64"/>
      <c r="Q69" s="65"/>
      <c r="R69" s="66"/>
      <c r="S69" s="67"/>
      <c r="T69" s="68"/>
      <c r="U69" s="69"/>
      <c r="V69" s="70"/>
      <c r="W69" s="68"/>
      <c r="X69" s="69"/>
      <c r="Y69" s="71"/>
      <c r="Z69" s="72"/>
      <c r="AA69" s="72"/>
      <c r="AB69" s="73"/>
      <c r="AC69" s="74"/>
    </row>
    <row r="70" spans="1:29" s="78" customFormat="1" ht="15.75" thickTop="1" x14ac:dyDescent="0.25">
      <c r="A70" s="919" t="s">
        <v>636</v>
      </c>
      <c r="B70" s="919" t="str">
        <f>VLOOKUP(A70, 'Country names'!$A$5:$C$53,3,FALSE)</f>
        <v>TUR</v>
      </c>
      <c r="C70" s="1985" t="s">
        <v>91</v>
      </c>
      <c r="D70" s="79"/>
      <c r="E70" s="80"/>
      <c r="F70" s="81"/>
      <c r="G70" s="39"/>
      <c r="H70" s="40"/>
      <c r="I70" s="41"/>
      <c r="J70" s="42"/>
      <c r="K70" s="42"/>
      <c r="L70" s="42"/>
      <c r="M70" s="42"/>
      <c r="N70" s="43"/>
      <c r="O70" s="44"/>
      <c r="P70" s="45"/>
      <c r="Q70" s="46"/>
      <c r="R70" s="47" t="s">
        <v>92</v>
      </c>
      <c r="S70" s="48"/>
      <c r="T70" s="49"/>
      <c r="U70" s="50"/>
      <c r="V70" s="51"/>
      <c r="W70" s="49"/>
      <c r="X70" s="50"/>
      <c r="Y70" s="52"/>
      <c r="Z70" s="53"/>
      <c r="AA70" s="53"/>
      <c r="AB70" s="54"/>
      <c r="AC70" s="77"/>
    </row>
    <row r="71" spans="1:29" s="75" customFormat="1" ht="15.75" thickBot="1" x14ac:dyDescent="0.3">
      <c r="A71" s="919" t="s">
        <v>636</v>
      </c>
      <c r="B71" s="919" t="str">
        <f>VLOOKUP(A71, 'Country names'!$A$5:$C$53,3,FALSE)</f>
        <v>TUR</v>
      </c>
      <c r="C71" s="1984"/>
      <c r="D71" s="56"/>
      <c r="E71" s="57"/>
      <c r="F71" s="58"/>
      <c r="G71" s="58"/>
      <c r="H71" s="59"/>
      <c r="I71" s="60"/>
      <c r="J71" s="61"/>
      <c r="K71" s="61"/>
      <c r="L71" s="61"/>
      <c r="M71" s="61"/>
      <c r="N71" s="62"/>
      <c r="O71" s="63"/>
      <c r="P71" s="64"/>
      <c r="Q71" s="65"/>
      <c r="R71" s="66"/>
      <c r="S71" s="67"/>
      <c r="T71" s="68"/>
      <c r="U71" s="69"/>
      <c r="V71" s="70"/>
      <c r="W71" s="68"/>
      <c r="X71" s="69"/>
      <c r="Y71" s="71"/>
      <c r="Z71" s="72"/>
      <c r="AA71" s="72"/>
      <c r="AB71" s="73"/>
      <c r="AC71" s="74"/>
    </row>
    <row r="72" spans="1:29" s="78" customFormat="1" ht="15.75" thickTop="1" x14ac:dyDescent="0.25">
      <c r="A72" s="919" t="s">
        <v>636</v>
      </c>
      <c r="B72" s="919" t="str">
        <f>VLOOKUP(A72, 'Country names'!$A$5:$C$53,3,FALSE)</f>
        <v>TUR</v>
      </c>
      <c r="C72" s="1985" t="s">
        <v>93</v>
      </c>
      <c r="D72" s="79"/>
      <c r="E72" s="80"/>
      <c r="F72" s="81"/>
      <c r="G72" s="39"/>
      <c r="H72" s="40"/>
      <c r="I72" s="41"/>
      <c r="J72" s="42"/>
      <c r="K72" s="42"/>
      <c r="L72" s="42"/>
      <c r="M72" s="42"/>
      <c r="N72" s="43"/>
      <c r="O72" s="44"/>
      <c r="P72" s="45"/>
      <c r="Q72" s="46"/>
      <c r="R72" s="47"/>
      <c r="S72" s="48"/>
      <c r="T72" s="49"/>
      <c r="U72" s="50"/>
      <c r="V72" s="51"/>
      <c r="W72" s="49"/>
      <c r="X72" s="50"/>
      <c r="Y72" s="52"/>
      <c r="Z72" s="53"/>
      <c r="AA72" s="53"/>
      <c r="AB72" s="54"/>
      <c r="AC72" s="77"/>
    </row>
    <row r="73" spans="1:29" s="75" customFormat="1" ht="15.75" thickBot="1" x14ac:dyDescent="0.3">
      <c r="A73" s="919" t="s">
        <v>636</v>
      </c>
      <c r="B73" s="919" t="str">
        <f>VLOOKUP(A73, 'Country names'!$A$5:$C$53,3,FALSE)</f>
        <v>TUR</v>
      </c>
      <c r="C73" s="1984"/>
      <c r="D73" s="56"/>
      <c r="E73" s="57"/>
      <c r="F73" s="58"/>
      <c r="G73" s="58"/>
      <c r="H73" s="59"/>
      <c r="I73" s="60"/>
      <c r="J73" s="61"/>
      <c r="K73" s="61"/>
      <c r="L73" s="61"/>
      <c r="M73" s="61"/>
      <c r="N73" s="62"/>
      <c r="O73" s="63"/>
      <c r="P73" s="64"/>
      <c r="Q73" s="65"/>
      <c r="R73" s="66"/>
      <c r="S73" s="67"/>
      <c r="T73" s="68"/>
      <c r="U73" s="69"/>
      <c r="V73" s="70"/>
      <c r="W73" s="68"/>
      <c r="X73" s="69"/>
      <c r="Y73" s="71"/>
      <c r="Z73" s="72"/>
      <c r="AA73" s="72"/>
      <c r="AB73" s="73"/>
      <c r="AC73" s="74"/>
    </row>
    <row r="74" spans="1:29" s="78" customFormat="1" ht="15.75" thickTop="1" x14ac:dyDescent="0.25">
      <c r="A74" s="919" t="s">
        <v>636</v>
      </c>
      <c r="B74" s="919" t="str">
        <f>VLOOKUP(A74, 'Country names'!$A$5:$C$53,3,FALSE)</f>
        <v>TUR</v>
      </c>
      <c r="C74" s="1985" t="s">
        <v>94</v>
      </c>
      <c r="D74" s="79"/>
      <c r="E74" s="80"/>
      <c r="F74" s="81"/>
      <c r="G74" s="39"/>
      <c r="H74" s="40"/>
      <c r="I74" s="41"/>
      <c r="J74" s="42"/>
      <c r="K74" s="42"/>
      <c r="L74" s="42"/>
      <c r="M74" s="42"/>
      <c r="N74" s="43"/>
      <c r="O74" s="44"/>
      <c r="P74" s="45"/>
      <c r="Q74" s="46"/>
      <c r="R74" s="47" t="s">
        <v>92</v>
      </c>
      <c r="S74" s="48"/>
      <c r="T74" s="49"/>
      <c r="U74" s="50"/>
      <c r="V74" s="51"/>
      <c r="W74" s="49"/>
      <c r="X74" s="50"/>
      <c r="Y74" s="52"/>
      <c r="Z74" s="53"/>
      <c r="AA74" s="53"/>
      <c r="AB74" s="54"/>
      <c r="AC74" s="77"/>
    </row>
    <row r="75" spans="1:29" s="75" customFormat="1" ht="15.75" thickBot="1" x14ac:dyDescent="0.3">
      <c r="A75" s="919" t="s">
        <v>636</v>
      </c>
      <c r="B75" s="919" t="str">
        <f>VLOOKUP(A75, 'Country names'!$A$5:$C$53,3,FALSE)</f>
        <v>TUR</v>
      </c>
      <c r="C75" s="1984"/>
      <c r="D75" s="56"/>
      <c r="E75" s="57"/>
      <c r="F75" s="58"/>
      <c r="G75" s="58"/>
      <c r="H75" s="59"/>
      <c r="I75" s="60"/>
      <c r="J75" s="61"/>
      <c r="K75" s="61"/>
      <c r="L75" s="61"/>
      <c r="M75" s="61"/>
      <c r="N75" s="62"/>
      <c r="O75" s="63"/>
      <c r="P75" s="64"/>
      <c r="Q75" s="65"/>
      <c r="R75" s="66"/>
      <c r="S75" s="67"/>
      <c r="T75" s="68"/>
      <c r="U75" s="69"/>
      <c r="V75" s="70"/>
      <c r="W75" s="68"/>
      <c r="X75" s="69"/>
      <c r="Y75" s="71"/>
      <c r="Z75" s="72"/>
      <c r="AA75" s="72"/>
      <c r="AB75" s="73"/>
      <c r="AC75" s="74"/>
    </row>
    <row r="76" spans="1:29" s="78" customFormat="1" ht="15.75" thickTop="1" x14ac:dyDescent="0.25">
      <c r="A76" s="919" t="s">
        <v>636</v>
      </c>
      <c r="B76" s="919" t="str">
        <f>VLOOKUP(A76, 'Country names'!$A$5:$C$53,3,FALSE)</f>
        <v>TUR</v>
      </c>
      <c r="C76" s="1985" t="s">
        <v>95</v>
      </c>
      <c r="D76" s="79"/>
      <c r="E76" s="80"/>
      <c r="F76" s="81"/>
      <c r="G76" s="39"/>
      <c r="H76" s="40"/>
      <c r="I76" s="41"/>
      <c r="J76" s="42"/>
      <c r="K76" s="42"/>
      <c r="L76" s="42"/>
      <c r="M76" s="42"/>
      <c r="N76" s="43"/>
      <c r="O76" s="44"/>
      <c r="P76" s="45"/>
      <c r="Q76" s="46"/>
      <c r="R76" s="47" t="s">
        <v>96</v>
      </c>
      <c r="S76" s="48"/>
      <c r="T76" s="49"/>
      <c r="U76" s="50"/>
      <c r="V76" s="51"/>
      <c r="W76" s="49"/>
      <c r="X76" s="50"/>
      <c r="Y76" s="52"/>
      <c r="Z76" s="53"/>
      <c r="AA76" s="53"/>
      <c r="AB76" s="54"/>
      <c r="AC76" s="77"/>
    </row>
    <row r="77" spans="1:29" s="75" customFormat="1" ht="15.75" thickBot="1" x14ac:dyDescent="0.3">
      <c r="A77" s="919" t="s">
        <v>636</v>
      </c>
      <c r="B77" s="919" t="str">
        <f>VLOOKUP(A77, 'Country names'!$A$5:$C$53,3,FALSE)</f>
        <v>TUR</v>
      </c>
      <c r="C77" s="1984"/>
      <c r="D77" s="56"/>
      <c r="E77" s="57"/>
      <c r="F77" s="58"/>
      <c r="G77" s="58"/>
      <c r="H77" s="59"/>
      <c r="I77" s="60"/>
      <c r="J77" s="61"/>
      <c r="K77" s="61"/>
      <c r="L77" s="61"/>
      <c r="M77" s="61"/>
      <c r="N77" s="62"/>
      <c r="O77" s="63"/>
      <c r="P77" s="64"/>
      <c r="Q77" s="65"/>
      <c r="R77" s="66"/>
      <c r="S77" s="67"/>
      <c r="T77" s="68"/>
      <c r="U77" s="69"/>
      <c r="V77" s="70"/>
      <c r="W77" s="68"/>
      <c r="X77" s="69"/>
      <c r="Y77" s="71"/>
      <c r="Z77" s="72"/>
      <c r="AA77" s="72"/>
      <c r="AB77" s="73"/>
      <c r="AC77" s="74"/>
    </row>
    <row r="78" spans="1:29" s="78" customFormat="1" ht="15.75" thickTop="1" x14ac:dyDescent="0.25">
      <c r="A78" s="919" t="s">
        <v>636</v>
      </c>
      <c r="B78" s="919" t="str">
        <f>VLOOKUP(A78, 'Country names'!$A$5:$C$53,3,FALSE)</f>
        <v>TUR</v>
      </c>
      <c r="C78" s="1985" t="s">
        <v>97</v>
      </c>
      <c r="D78" s="79"/>
      <c r="E78" s="80"/>
      <c r="F78" s="81"/>
      <c r="G78" s="39"/>
      <c r="H78" s="40"/>
      <c r="I78" s="41"/>
      <c r="J78" s="42"/>
      <c r="K78" s="42"/>
      <c r="L78" s="42"/>
      <c r="M78" s="42"/>
      <c r="N78" s="43"/>
      <c r="O78" s="44"/>
      <c r="P78" s="45"/>
      <c r="Q78" s="46"/>
      <c r="R78" s="47" t="s">
        <v>98</v>
      </c>
      <c r="S78" s="48"/>
      <c r="T78" s="49"/>
      <c r="U78" s="50"/>
      <c r="V78" s="51"/>
      <c r="W78" s="49"/>
      <c r="X78" s="50"/>
      <c r="Y78" s="52"/>
      <c r="Z78" s="53"/>
      <c r="AA78" s="53"/>
      <c r="AB78" s="54"/>
      <c r="AC78" s="77"/>
    </row>
    <row r="79" spans="1:29" s="75" customFormat="1" ht="15.75" thickBot="1" x14ac:dyDescent="0.3">
      <c r="A79" s="919" t="s">
        <v>636</v>
      </c>
      <c r="B79" s="919" t="str">
        <f>VLOOKUP(A79, 'Country names'!$A$5:$C$53,3,FALSE)</f>
        <v>TUR</v>
      </c>
      <c r="C79" s="1984"/>
      <c r="D79" s="56"/>
      <c r="E79" s="57"/>
      <c r="F79" s="58"/>
      <c r="G79" s="58"/>
      <c r="H79" s="59"/>
      <c r="I79" s="60"/>
      <c r="J79" s="61"/>
      <c r="K79" s="61"/>
      <c r="L79" s="61"/>
      <c r="M79" s="61"/>
      <c r="N79" s="62"/>
      <c r="O79" s="63"/>
      <c r="P79" s="64"/>
      <c r="Q79" s="65"/>
      <c r="R79" s="66"/>
      <c r="S79" s="67"/>
      <c r="T79" s="68"/>
      <c r="U79" s="69"/>
      <c r="V79" s="70"/>
      <c r="W79" s="68"/>
      <c r="X79" s="69"/>
      <c r="Y79" s="71"/>
      <c r="Z79" s="72"/>
      <c r="AA79" s="72"/>
      <c r="AB79" s="73"/>
      <c r="AC79" s="74"/>
    </row>
    <row r="80" spans="1:29" s="78" customFormat="1" ht="15.75" thickTop="1" x14ac:dyDescent="0.25">
      <c r="A80" s="919" t="s">
        <v>636</v>
      </c>
      <c r="B80" s="919" t="str">
        <f>VLOOKUP(A80, 'Country names'!$A$5:$C$53,3,FALSE)</f>
        <v>TUR</v>
      </c>
      <c r="C80" s="1985" t="s">
        <v>99</v>
      </c>
      <c r="D80" s="79"/>
      <c r="E80" s="80"/>
      <c r="F80" s="81"/>
      <c r="G80" s="39"/>
      <c r="H80" s="40"/>
      <c r="I80" s="41"/>
      <c r="J80" s="42"/>
      <c r="K80" s="42"/>
      <c r="L80" s="42"/>
      <c r="M80" s="42"/>
      <c r="N80" s="43"/>
      <c r="O80" s="44"/>
      <c r="P80" s="45"/>
      <c r="Q80" s="46"/>
      <c r="R80" s="47" t="s">
        <v>98</v>
      </c>
      <c r="S80" s="48"/>
      <c r="T80" s="49"/>
      <c r="U80" s="50"/>
      <c r="V80" s="51"/>
      <c r="W80" s="49"/>
      <c r="X80" s="50"/>
      <c r="Y80" s="52"/>
      <c r="Z80" s="53"/>
      <c r="AA80" s="53"/>
      <c r="AB80" s="54"/>
      <c r="AC80" s="77"/>
    </row>
    <row r="81" spans="1:29" s="75" customFormat="1" ht="15.75" thickBot="1" x14ac:dyDescent="0.3">
      <c r="A81" s="919" t="s">
        <v>636</v>
      </c>
      <c r="B81" s="919" t="str">
        <f>VLOOKUP(A81, 'Country names'!$A$5:$C$53,3,FALSE)</f>
        <v>TUR</v>
      </c>
      <c r="C81" s="1984"/>
      <c r="D81" s="56"/>
      <c r="E81" s="57"/>
      <c r="F81" s="58"/>
      <c r="G81" s="58"/>
      <c r="H81" s="59"/>
      <c r="I81" s="60"/>
      <c r="J81" s="61"/>
      <c r="K81" s="61"/>
      <c r="L81" s="61"/>
      <c r="M81" s="61"/>
      <c r="N81" s="62"/>
      <c r="O81" s="63"/>
      <c r="P81" s="64"/>
      <c r="Q81" s="65"/>
      <c r="R81" s="66"/>
      <c r="S81" s="67"/>
      <c r="T81" s="68"/>
      <c r="U81" s="69"/>
      <c r="V81" s="70"/>
      <c r="W81" s="68"/>
      <c r="X81" s="69"/>
      <c r="Y81" s="71"/>
      <c r="Z81" s="72"/>
      <c r="AA81" s="72"/>
      <c r="AB81" s="73"/>
      <c r="AC81" s="74"/>
    </row>
    <row r="82" spans="1:29" s="78" customFormat="1" ht="15.75" thickTop="1" x14ac:dyDescent="0.25">
      <c r="A82" s="919" t="s">
        <v>636</v>
      </c>
      <c r="B82" s="919" t="str">
        <f>VLOOKUP(A82, 'Country names'!$A$5:$C$53,3,FALSE)</f>
        <v>TUR</v>
      </c>
      <c r="C82" s="1985" t="s">
        <v>100</v>
      </c>
      <c r="D82" s="79"/>
      <c r="E82" s="80"/>
      <c r="F82" s="81"/>
      <c r="G82" s="39"/>
      <c r="H82" s="40"/>
      <c r="I82" s="41"/>
      <c r="J82" s="42"/>
      <c r="K82" s="42"/>
      <c r="L82" s="42"/>
      <c r="M82" s="42"/>
      <c r="N82" s="43"/>
      <c r="O82" s="44"/>
      <c r="P82" s="45"/>
      <c r="Q82" s="46"/>
      <c r="R82" s="47" t="s">
        <v>101</v>
      </c>
      <c r="S82" s="48"/>
      <c r="T82" s="49"/>
      <c r="U82" s="50"/>
      <c r="V82" s="51"/>
      <c r="W82" s="49"/>
      <c r="X82" s="50"/>
      <c r="Y82" s="52"/>
      <c r="Z82" s="53"/>
      <c r="AA82" s="53"/>
      <c r="AB82" s="54"/>
      <c r="AC82" s="77"/>
    </row>
    <row r="83" spans="1:29" s="75" customFormat="1" ht="15.75" thickBot="1" x14ac:dyDescent="0.3">
      <c r="A83" s="919" t="s">
        <v>636</v>
      </c>
      <c r="B83" s="919" t="str">
        <f>VLOOKUP(A83, 'Country names'!$A$5:$C$53,3,FALSE)</f>
        <v>TUR</v>
      </c>
      <c r="C83" s="1984"/>
      <c r="D83" s="56"/>
      <c r="E83" s="57"/>
      <c r="F83" s="58"/>
      <c r="G83" s="58"/>
      <c r="H83" s="59"/>
      <c r="I83" s="60"/>
      <c r="J83" s="61"/>
      <c r="K83" s="61"/>
      <c r="L83" s="61"/>
      <c r="M83" s="61"/>
      <c r="N83" s="62"/>
      <c r="O83" s="63"/>
      <c r="P83" s="64"/>
      <c r="Q83" s="65"/>
      <c r="R83" s="66"/>
      <c r="S83" s="67"/>
      <c r="T83" s="68"/>
      <c r="U83" s="69"/>
      <c r="V83" s="70"/>
      <c r="W83" s="68"/>
      <c r="X83" s="69"/>
      <c r="Y83" s="71"/>
      <c r="Z83" s="72"/>
      <c r="AA83" s="72"/>
      <c r="AB83" s="73"/>
      <c r="AC83" s="74"/>
    </row>
    <row r="84" spans="1:29" s="78" customFormat="1" ht="15.75" thickTop="1" x14ac:dyDescent="0.25">
      <c r="A84" s="919" t="s">
        <v>636</v>
      </c>
      <c r="B84" s="919" t="str">
        <f>VLOOKUP(A84, 'Country names'!$A$5:$C$53,3,FALSE)</f>
        <v>TUR</v>
      </c>
      <c r="C84" s="1985" t="s">
        <v>102</v>
      </c>
      <c r="D84" s="79" t="s">
        <v>38</v>
      </c>
      <c r="E84" s="80"/>
      <c r="F84" s="81"/>
      <c r="G84" s="39"/>
      <c r="H84" s="40" t="s">
        <v>38</v>
      </c>
      <c r="I84" s="41"/>
      <c r="J84" s="42"/>
      <c r="K84" s="42"/>
      <c r="L84" s="42"/>
      <c r="M84" s="42"/>
      <c r="N84" s="43"/>
      <c r="O84" s="44"/>
      <c r="P84" s="45">
        <v>581</v>
      </c>
      <c r="Q84" s="46"/>
      <c r="R84" s="47" t="s">
        <v>103</v>
      </c>
      <c r="S84" s="48"/>
      <c r="T84" s="49"/>
      <c r="U84" s="50"/>
      <c r="V84" s="51" t="s">
        <v>298</v>
      </c>
      <c r="W84" s="49">
        <v>1</v>
      </c>
      <c r="X84" s="50">
        <v>4</v>
      </c>
      <c r="Y84" s="52"/>
      <c r="Z84" s="53"/>
      <c r="AA84" s="53"/>
      <c r="AB84" s="54"/>
      <c r="AC84" s="77"/>
    </row>
    <row r="85" spans="1:29" s="75" customFormat="1" ht="15.75" thickBot="1" x14ac:dyDescent="0.3">
      <c r="A85" s="919" t="s">
        <v>636</v>
      </c>
      <c r="B85" s="919" t="str">
        <f>VLOOKUP(A85, 'Country names'!$A$5:$C$53,3,FALSE)</f>
        <v>TUR</v>
      </c>
      <c r="C85" s="1984"/>
      <c r="D85" s="56"/>
      <c r="E85" s="57"/>
      <c r="F85" s="58"/>
      <c r="G85" s="58"/>
      <c r="H85" s="59"/>
      <c r="I85" s="60"/>
      <c r="J85" s="61"/>
      <c r="K85" s="61"/>
      <c r="L85" s="61"/>
      <c r="M85" s="61"/>
      <c r="N85" s="62"/>
      <c r="O85" s="63"/>
      <c r="P85" s="64"/>
      <c r="Q85" s="65"/>
      <c r="R85" s="66"/>
      <c r="S85" s="67"/>
      <c r="T85" s="68"/>
      <c r="U85" s="69"/>
      <c r="V85" s="70"/>
      <c r="W85" s="68"/>
      <c r="X85" s="69"/>
      <c r="Y85" s="71"/>
      <c r="Z85" s="72"/>
      <c r="AA85" s="72"/>
      <c r="AB85" s="73"/>
      <c r="AC85" s="74"/>
    </row>
    <row r="86" spans="1:29" s="78" customFormat="1" ht="15.75" thickTop="1" x14ac:dyDescent="0.25">
      <c r="A86" s="919" t="s">
        <v>636</v>
      </c>
      <c r="B86" s="919" t="str">
        <f>VLOOKUP(A86, 'Country names'!$A$5:$C$53,3,FALSE)</f>
        <v>TUR</v>
      </c>
      <c r="C86" s="1985" t="s">
        <v>104</v>
      </c>
      <c r="D86" s="79"/>
      <c r="E86" s="80"/>
      <c r="F86" s="81"/>
      <c r="G86" s="39"/>
      <c r="H86" s="40"/>
      <c r="I86" s="41"/>
      <c r="J86" s="42"/>
      <c r="K86" s="42"/>
      <c r="L86" s="42"/>
      <c r="M86" s="42"/>
      <c r="N86" s="43"/>
      <c r="O86" s="44"/>
      <c r="P86" s="45"/>
      <c r="Q86" s="46"/>
      <c r="R86" s="47" t="s">
        <v>105</v>
      </c>
      <c r="S86" s="48"/>
      <c r="T86" s="49"/>
      <c r="U86" s="50"/>
      <c r="V86" s="51"/>
      <c r="W86" s="49"/>
      <c r="X86" s="50"/>
      <c r="Y86" s="52"/>
      <c r="Z86" s="53"/>
      <c r="AA86" s="53"/>
      <c r="AB86" s="54"/>
      <c r="AC86" s="77"/>
    </row>
    <row r="87" spans="1:29" s="75" customFormat="1" ht="15.75" thickBot="1" x14ac:dyDescent="0.3">
      <c r="A87" s="919"/>
      <c r="B87" s="919"/>
      <c r="C87" s="1984"/>
      <c r="D87" s="56"/>
      <c r="E87" s="57"/>
      <c r="F87" s="58"/>
      <c r="G87" s="58"/>
      <c r="H87" s="59"/>
      <c r="I87" s="60"/>
      <c r="J87" s="61"/>
      <c r="K87" s="61"/>
      <c r="L87" s="61"/>
      <c r="M87" s="61"/>
      <c r="N87" s="62"/>
      <c r="O87" s="63"/>
      <c r="P87" s="64"/>
      <c r="Q87" s="65"/>
      <c r="R87" s="66"/>
      <c r="S87" s="67"/>
      <c r="T87" s="68"/>
      <c r="U87" s="69"/>
      <c r="V87" s="70"/>
      <c r="W87" s="68"/>
      <c r="X87" s="69"/>
      <c r="Y87" s="71"/>
      <c r="Z87" s="72"/>
      <c r="AA87" s="72"/>
      <c r="AB87" s="73"/>
      <c r="AC87" s="74"/>
    </row>
    <row r="88" spans="1:29" s="78" customFormat="1" x14ac:dyDescent="0.25">
      <c r="A88" s="919"/>
      <c r="B88" s="919"/>
      <c r="C88" s="87"/>
      <c r="D88" s="37"/>
      <c r="E88" s="38"/>
      <c r="F88" s="39"/>
      <c r="G88" s="39"/>
      <c r="H88" s="40"/>
      <c r="I88" s="41"/>
      <c r="J88" s="42"/>
      <c r="K88" s="42"/>
      <c r="L88" s="42"/>
      <c r="M88" s="42"/>
      <c r="N88" s="43"/>
      <c r="O88" s="44"/>
      <c r="P88" s="45"/>
      <c r="Q88" s="46"/>
      <c r="R88" s="47"/>
      <c r="S88" s="48"/>
      <c r="T88" s="49"/>
      <c r="U88" s="50"/>
      <c r="V88" s="51"/>
      <c r="W88" s="49"/>
      <c r="X88" s="50"/>
      <c r="Y88" s="52"/>
      <c r="Z88" s="53"/>
      <c r="AA88" s="53"/>
      <c r="AB88" s="54"/>
      <c r="AC88" s="77"/>
    </row>
    <row r="89" spans="1:29" x14ac:dyDescent="0.25">
      <c r="A89" s="919"/>
      <c r="B89" s="919"/>
      <c r="C89" s="88"/>
      <c r="D89" s="89"/>
      <c r="E89" s="90"/>
      <c r="F89" s="91"/>
      <c r="G89" s="92"/>
      <c r="H89" s="93"/>
      <c r="N89" s="96"/>
      <c r="O89" s="97"/>
      <c r="P89" s="98"/>
      <c r="Q89" s="99"/>
      <c r="R89" s="100"/>
      <c r="S89" s="101"/>
      <c r="U89" s="103"/>
      <c r="V89" s="104"/>
      <c r="X89" s="103"/>
      <c r="Y89" s="105"/>
      <c r="AB89" s="107"/>
      <c r="AC89" s="2"/>
    </row>
    <row r="90" spans="1:29" x14ac:dyDescent="0.25">
      <c r="A90" s="919"/>
      <c r="B90" s="919"/>
      <c r="C90" s="88"/>
      <c r="D90" s="108"/>
      <c r="F90" s="92"/>
      <c r="G90" s="92"/>
      <c r="H90" s="93"/>
      <c r="N90" s="96"/>
      <c r="O90" s="110"/>
      <c r="P90" s="111"/>
      <c r="Q90" s="112"/>
      <c r="R90" s="100"/>
      <c r="S90" s="113"/>
      <c r="T90" s="114"/>
      <c r="U90" s="115"/>
      <c r="V90" s="104"/>
      <c r="X90" s="103"/>
      <c r="Y90" s="105"/>
      <c r="AB90" s="107"/>
      <c r="AC90" s="2"/>
    </row>
    <row r="91" spans="1:29" x14ac:dyDescent="0.25">
      <c r="A91" s="919"/>
      <c r="B91" s="919"/>
      <c r="C91" s="88"/>
      <c r="D91" s="108"/>
      <c r="F91" s="92"/>
      <c r="G91" s="92"/>
      <c r="H91" s="93"/>
      <c r="N91" s="96"/>
      <c r="O91" s="97"/>
      <c r="P91" s="98"/>
      <c r="Q91" s="99"/>
      <c r="R91" s="100"/>
      <c r="S91" s="101"/>
      <c r="U91" s="103"/>
      <c r="V91" s="104"/>
      <c r="X91" s="103"/>
      <c r="Y91" s="105"/>
      <c r="AB91" s="107"/>
      <c r="AC91" s="2"/>
    </row>
    <row r="92" spans="1:29" x14ac:dyDescent="0.25">
      <c r="A92" s="919"/>
      <c r="B92" s="919"/>
      <c r="C92" s="88"/>
      <c r="D92" s="108"/>
      <c r="F92" s="92"/>
      <c r="G92" s="92"/>
      <c r="H92" s="93"/>
      <c r="N92" s="96"/>
      <c r="O92" s="97"/>
      <c r="P92" s="98"/>
      <c r="Q92" s="99"/>
      <c r="R92" s="100"/>
      <c r="S92" s="101"/>
      <c r="U92" s="103"/>
      <c r="V92" s="104"/>
      <c r="X92" s="103"/>
      <c r="Y92" s="105"/>
      <c r="AB92" s="107"/>
      <c r="AC92" s="2"/>
    </row>
    <row r="93" spans="1:29" x14ac:dyDescent="0.25">
      <c r="A93" s="919"/>
      <c r="B93" s="919"/>
      <c r="C93" s="88"/>
      <c r="D93" s="108"/>
      <c r="F93" s="92"/>
      <c r="G93" s="92"/>
      <c r="H93" s="93"/>
      <c r="N93" s="96"/>
      <c r="O93" s="97"/>
      <c r="P93" s="98"/>
      <c r="Q93" s="99"/>
      <c r="R93" s="100"/>
      <c r="S93" s="101"/>
      <c r="U93" s="103"/>
      <c r="V93" s="104"/>
      <c r="X93" s="103"/>
      <c r="Y93" s="105"/>
      <c r="AB93" s="107"/>
      <c r="AC93" s="2"/>
    </row>
    <row r="94" spans="1:29" x14ac:dyDescent="0.25">
      <c r="A94" s="919"/>
      <c r="B94" s="919"/>
      <c r="C94" s="88"/>
      <c r="D94" s="108"/>
      <c r="F94" s="92"/>
      <c r="G94" s="92"/>
      <c r="H94" s="93"/>
      <c r="N94" s="96"/>
      <c r="O94" s="97"/>
      <c r="P94" s="98"/>
      <c r="Q94" s="99"/>
      <c r="R94" s="100"/>
      <c r="S94" s="101"/>
      <c r="U94" s="103"/>
      <c r="V94" s="104"/>
      <c r="X94" s="103"/>
      <c r="Y94" s="105"/>
      <c r="AB94" s="107"/>
      <c r="AC94" s="2"/>
    </row>
    <row r="95" spans="1:29" x14ac:dyDescent="0.25">
      <c r="A95" s="919"/>
      <c r="B95" s="919"/>
      <c r="C95" s="88"/>
      <c r="D95" s="108"/>
      <c r="F95" s="92"/>
      <c r="G95" s="92"/>
      <c r="H95" s="93"/>
      <c r="N95" s="96"/>
      <c r="O95" s="97"/>
      <c r="P95" s="98"/>
      <c r="Q95" s="99"/>
      <c r="R95" s="100"/>
      <c r="S95" s="101"/>
      <c r="U95" s="103"/>
      <c r="V95" s="104"/>
      <c r="X95" s="103"/>
      <c r="Y95" s="105"/>
      <c r="AB95" s="107"/>
      <c r="AC95" s="2"/>
    </row>
    <row r="96" spans="1:29" x14ac:dyDescent="0.25">
      <c r="A96" s="919"/>
      <c r="B96" s="919"/>
      <c r="C96" s="88"/>
      <c r="D96" s="108"/>
      <c r="F96" s="92"/>
      <c r="G96" s="92"/>
      <c r="H96" s="93"/>
      <c r="N96" s="96"/>
      <c r="O96" s="97"/>
      <c r="P96" s="98"/>
      <c r="Q96" s="99"/>
      <c r="R96" s="100"/>
      <c r="S96" s="101"/>
      <c r="U96" s="103"/>
      <c r="V96" s="104"/>
      <c r="X96" s="103"/>
      <c r="Y96" s="105"/>
      <c r="AB96" s="107"/>
      <c r="AC96" s="2"/>
    </row>
    <row r="97" spans="1:29" x14ac:dyDescent="0.25">
      <c r="A97" s="919"/>
      <c r="B97" s="919"/>
      <c r="C97" s="88"/>
      <c r="D97" s="108"/>
      <c r="F97" s="92"/>
      <c r="G97" s="92"/>
      <c r="H97" s="93"/>
      <c r="N97" s="96"/>
      <c r="O97" s="97"/>
      <c r="P97" s="98"/>
      <c r="Q97" s="99"/>
      <c r="R97" s="100"/>
      <c r="S97" s="101"/>
      <c r="U97" s="103"/>
      <c r="V97" s="104"/>
      <c r="X97" s="103"/>
      <c r="Y97" s="105"/>
      <c r="AB97" s="107"/>
      <c r="AC97" s="2"/>
    </row>
    <row r="98" spans="1:29" x14ac:dyDescent="0.25">
      <c r="A98" s="919"/>
      <c r="B98" s="919"/>
      <c r="C98" s="88"/>
      <c r="D98" s="108"/>
      <c r="F98" s="92"/>
      <c r="G98" s="92"/>
      <c r="H98" s="93"/>
      <c r="N98" s="96"/>
      <c r="O98" s="97"/>
      <c r="P98" s="98"/>
      <c r="Q98" s="99"/>
      <c r="R98" s="100"/>
      <c r="S98" s="101"/>
      <c r="U98" s="103"/>
      <c r="V98" s="104"/>
      <c r="X98" s="103"/>
      <c r="Y98" s="105"/>
      <c r="AB98" s="107"/>
      <c r="AC98" s="2"/>
    </row>
    <row r="99" spans="1:29" x14ac:dyDescent="0.25">
      <c r="A99" s="919"/>
      <c r="B99" s="919"/>
      <c r="C99" s="88"/>
      <c r="D99" s="108"/>
      <c r="F99" s="92"/>
      <c r="G99" s="92"/>
      <c r="H99" s="93"/>
      <c r="N99" s="96"/>
      <c r="O99" s="97"/>
      <c r="P99" s="98"/>
      <c r="Q99" s="99"/>
      <c r="R99" s="100"/>
      <c r="S99" s="101"/>
      <c r="U99" s="103"/>
      <c r="V99" s="104"/>
      <c r="X99" s="103"/>
      <c r="Y99" s="105"/>
      <c r="AB99" s="107"/>
      <c r="AC99" s="2"/>
    </row>
    <row r="100" spans="1:29" x14ac:dyDescent="0.25">
      <c r="A100" s="919"/>
      <c r="B100" s="919"/>
      <c r="C100" s="88"/>
      <c r="D100" s="108"/>
      <c r="F100" s="92"/>
      <c r="G100" s="92"/>
      <c r="H100" s="93"/>
      <c r="N100" s="96"/>
      <c r="O100" s="97"/>
      <c r="P100" s="98"/>
      <c r="Q100" s="99"/>
      <c r="R100" s="100"/>
      <c r="S100" s="101"/>
      <c r="U100" s="103"/>
      <c r="V100" s="104"/>
      <c r="X100" s="103"/>
      <c r="Y100" s="105"/>
      <c r="AB100" s="107"/>
      <c r="AC100" s="2"/>
    </row>
    <row r="101" spans="1:29" x14ac:dyDescent="0.25">
      <c r="A101" s="919"/>
      <c r="B101" s="919"/>
      <c r="C101" s="88"/>
      <c r="D101" s="108"/>
      <c r="F101" s="92"/>
      <c r="G101" s="92"/>
      <c r="H101" s="93"/>
      <c r="N101" s="96"/>
      <c r="O101" s="97"/>
      <c r="P101" s="98"/>
      <c r="Q101" s="99"/>
      <c r="R101" s="100"/>
      <c r="S101" s="101"/>
      <c r="U101" s="103"/>
      <c r="V101" s="104"/>
      <c r="X101" s="103"/>
      <c r="Y101" s="105"/>
      <c r="AB101" s="107"/>
      <c r="AC101" s="2"/>
    </row>
    <row r="102" spans="1:29" x14ac:dyDescent="0.25">
      <c r="A102" s="919"/>
      <c r="B102" s="919"/>
      <c r="C102" s="88"/>
      <c r="D102" s="108"/>
      <c r="F102" s="92"/>
      <c r="G102" s="92"/>
      <c r="H102" s="93"/>
      <c r="N102" s="96"/>
      <c r="O102" s="97"/>
      <c r="P102" s="98"/>
      <c r="Q102" s="99"/>
      <c r="R102" s="100"/>
      <c r="S102" s="101"/>
      <c r="U102" s="103"/>
      <c r="V102" s="104"/>
      <c r="X102" s="103"/>
      <c r="Y102" s="105"/>
      <c r="AB102" s="107"/>
      <c r="AC102" s="2"/>
    </row>
    <row r="103" spans="1:29" x14ac:dyDescent="0.25">
      <c r="A103" s="919"/>
      <c r="B103" s="919"/>
      <c r="C103" s="88"/>
      <c r="D103" s="108"/>
      <c r="F103" s="92"/>
      <c r="G103" s="92"/>
      <c r="H103" s="93"/>
      <c r="N103" s="96"/>
      <c r="O103" s="97"/>
      <c r="P103" s="98"/>
      <c r="Q103" s="99"/>
      <c r="R103" s="100"/>
      <c r="S103" s="101"/>
      <c r="U103" s="103"/>
      <c r="V103" s="104"/>
      <c r="X103" s="103"/>
      <c r="Y103" s="105"/>
      <c r="AB103" s="107"/>
      <c r="AC103" s="2"/>
    </row>
    <row r="104" spans="1:29" x14ac:dyDescent="0.25">
      <c r="A104" s="919"/>
      <c r="B104" s="919"/>
      <c r="C104" s="88"/>
      <c r="D104" s="108"/>
      <c r="F104" s="92"/>
      <c r="G104" s="92"/>
      <c r="H104" s="93"/>
      <c r="N104" s="96"/>
      <c r="O104" s="97"/>
      <c r="P104" s="98"/>
      <c r="Q104" s="99"/>
      <c r="R104" s="100"/>
      <c r="S104" s="101"/>
      <c r="U104" s="103"/>
      <c r="V104" s="104"/>
      <c r="X104" s="103"/>
      <c r="Y104" s="105"/>
      <c r="AB104" s="107"/>
      <c r="AC104" s="2"/>
    </row>
    <row r="105" spans="1:29" x14ac:dyDescent="0.25">
      <c r="A105" s="919"/>
      <c r="B105" s="919"/>
      <c r="C105" s="88"/>
      <c r="D105" s="108"/>
      <c r="F105" s="92"/>
      <c r="G105" s="92"/>
      <c r="H105" s="93"/>
      <c r="N105" s="96"/>
      <c r="O105" s="97"/>
      <c r="P105" s="98"/>
      <c r="Q105" s="99"/>
      <c r="R105" s="100"/>
      <c r="S105" s="101"/>
      <c r="U105" s="103"/>
      <c r="V105" s="104"/>
      <c r="X105" s="103"/>
      <c r="Y105" s="105"/>
      <c r="AB105" s="107"/>
      <c r="AC105" s="2"/>
    </row>
    <row r="106" spans="1:29" x14ac:dyDescent="0.25">
      <c r="A106" s="919"/>
      <c r="B106" s="919"/>
      <c r="C106" s="88"/>
      <c r="D106" s="108"/>
      <c r="F106" s="92"/>
      <c r="G106" s="92"/>
      <c r="H106" s="93"/>
      <c r="N106" s="96"/>
      <c r="O106" s="97"/>
      <c r="P106" s="98"/>
      <c r="Q106" s="99"/>
      <c r="R106" s="100"/>
      <c r="S106" s="101"/>
      <c r="U106" s="103"/>
      <c r="V106" s="104"/>
      <c r="X106" s="103"/>
      <c r="Y106" s="105"/>
      <c r="AB106" s="107"/>
      <c r="AC106" s="2"/>
    </row>
    <row r="107" spans="1:29" x14ac:dyDescent="0.25">
      <c r="A107" s="919"/>
      <c r="B107" s="919"/>
      <c r="C107" s="88"/>
      <c r="D107" s="108"/>
      <c r="F107" s="92"/>
      <c r="G107" s="92"/>
      <c r="H107" s="93"/>
      <c r="N107" s="96"/>
      <c r="O107" s="97"/>
      <c r="P107" s="98"/>
      <c r="Q107" s="99"/>
      <c r="R107" s="100"/>
      <c r="S107" s="101"/>
      <c r="U107" s="103"/>
      <c r="V107" s="104"/>
      <c r="X107" s="103"/>
      <c r="Y107" s="105"/>
      <c r="AB107" s="107"/>
      <c r="AC107" s="2"/>
    </row>
    <row r="108" spans="1:29" x14ac:dyDescent="0.25">
      <c r="A108" s="919"/>
      <c r="B108" s="919"/>
      <c r="C108" s="88"/>
      <c r="D108" s="108"/>
      <c r="F108" s="92"/>
      <c r="G108" s="92"/>
      <c r="H108" s="93"/>
      <c r="N108" s="96"/>
      <c r="O108" s="97"/>
      <c r="P108" s="98"/>
      <c r="Q108" s="99"/>
      <c r="R108" s="100"/>
      <c r="S108" s="101"/>
      <c r="U108" s="103"/>
      <c r="V108" s="104"/>
      <c r="X108" s="103"/>
      <c r="Y108" s="105"/>
      <c r="AB108" s="107"/>
      <c r="AC108" s="2"/>
    </row>
    <row r="109" spans="1:29" x14ac:dyDescent="0.25">
      <c r="A109" s="919"/>
      <c r="B109" s="919"/>
      <c r="C109" s="88"/>
      <c r="D109" s="108"/>
      <c r="F109" s="92"/>
      <c r="G109" s="92"/>
      <c r="H109" s="93"/>
      <c r="N109" s="96"/>
      <c r="O109" s="97"/>
      <c r="P109" s="98"/>
      <c r="Q109" s="99"/>
      <c r="R109" s="100"/>
      <c r="S109" s="101"/>
      <c r="U109" s="103"/>
      <c r="V109" s="104"/>
      <c r="X109" s="103"/>
      <c r="Y109" s="105"/>
      <c r="AB109" s="107"/>
      <c r="AC109" s="2"/>
    </row>
    <row r="110" spans="1:29" x14ac:dyDescent="0.25">
      <c r="A110" s="919"/>
      <c r="B110" s="919"/>
      <c r="H110" s="41"/>
      <c r="I110" s="41"/>
      <c r="J110" s="42"/>
      <c r="K110" s="42"/>
      <c r="L110" s="42"/>
      <c r="M110" s="42"/>
      <c r="N110" s="42"/>
      <c r="Q110" s="117"/>
      <c r="S110" s="49"/>
      <c r="T110" s="49"/>
      <c r="U110" s="49"/>
      <c r="V110" s="49"/>
      <c r="W110" s="49"/>
      <c r="X110" s="49"/>
    </row>
    <row r="111" spans="1:29" x14ac:dyDescent="0.25">
      <c r="A111" s="919"/>
      <c r="B111" s="919"/>
    </row>
    <row r="112" spans="1:29" x14ac:dyDescent="0.25">
      <c r="A112" s="919"/>
      <c r="B112" s="919"/>
    </row>
    <row r="113" spans="1:2" x14ac:dyDescent="0.25">
      <c r="A113" s="919"/>
      <c r="B113" s="919"/>
    </row>
    <row r="114" spans="1:2" x14ac:dyDescent="0.25">
      <c r="A114" s="919"/>
      <c r="B114" s="919"/>
    </row>
    <row r="115" spans="1:2" x14ac:dyDescent="0.25">
      <c r="A115" s="919"/>
      <c r="B115" s="919"/>
    </row>
    <row r="116" spans="1:2" x14ac:dyDescent="0.25">
      <c r="A116" s="919"/>
      <c r="B116" s="919"/>
    </row>
    <row r="117" spans="1:2" x14ac:dyDescent="0.25">
      <c r="A117" s="919"/>
      <c r="B117" s="919"/>
    </row>
    <row r="118" spans="1:2" x14ac:dyDescent="0.25">
      <c r="A118" s="919"/>
      <c r="B118" s="919"/>
    </row>
    <row r="119" spans="1:2" x14ac:dyDescent="0.25">
      <c r="A119" s="919"/>
      <c r="B119" s="919"/>
    </row>
    <row r="120" spans="1:2" x14ac:dyDescent="0.25">
      <c r="A120" s="919"/>
      <c r="B120" s="919"/>
    </row>
    <row r="121" spans="1:2" x14ac:dyDescent="0.25">
      <c r="A121" s="919"/>
      <c r="B121" s="919"/>
    </row>
    <row r="122" spans="1:2" x14ac:dyDescent="0.25">
      <c r="A122" s="919"/>
      <c r="B122" s="919"/>
    </row>
    <row r="123" spans="1:2" x14ac:dyDescent="0.25">
      <c r="A123" s="919"/>
      <c r="B123" s="919"/>
    </row>
    <row r="124" spans="1:2" x14ac:dyDescent="0.25">
      <c r="A124" s="919"/>
      <c r="B124" s="919"/>
    </row>
    <row r="125" spans="1:2" x14ac:dyDescent="0.25">
      <c r="A125" s="919"/>
      <c r="B125" s="919"/>
    </row>
    <row r="126" spans="1:2" x14ac:dyDescent="0.25">
      <c r="A126" s="919"/>
      <c r="B126" s="919"/>
    </row>
    <row r="127" spans="1:2" x14ac:dyDescent="0.25">
      <c r="A127" s="919"/>
      <c r="B127" s="919"/>
    </row>
    <row r="128" spans="1:2" x14ac:dyDescent="0.25">
      <c r="A128" s="919"/>
      <c r="B128" s="919"/>
    </row>
    <row r="129" spans="1:2" x14ac:dyDescent="0.25">
      <c r="A129" s="919"/>
      <c r="B129" s="919"/>
    </row>
    <row r="130" spans="1:2" x14ac:dyDescent="0.25">
      <c r="A130" s="919"/>
      <c r="B130" s="919"/>
    </row>
    <row r="131" spans="1:2" x14ac:dyDescent="0.25">
      <c r="A131" s="919"/>
      <c r="B131" s="919"/>
    </row>
    <row r="132" spans="1:2" x14ac:dyDescent="0.25">
      <c r="A132" s="919"/>
      <c r="B132" s="919"/>
    </row>
    <row r="133" spans="1:2" x14ac:dyDescent="0.25">
      <c r="A133" s="919"/>
      <c r="B133" s="919"/>
    </row>
    <row r="134" spans="1:2" x14ac:dyDescent="0.25">
      <c r="A134" s="919"/>
      <c r="B134" s="919"/>
    </row>
    <row r="135" spans="1:2" x14ac:dyDescent="0.25">
      <c r="A135" s="919"/>
      <c r="B135" s="919"/>
    </row>
    <row r="136" spans="1:2" x14ac:dyDescent="0.25">
      <c r="A136" s="919"/>
      <c r="B136" s="919"/>
    </row>
    <row r="137" spans="1:2" x14ac:dyDescent="0.25">
      <c r="A137" s="919"/>
      <c r="B137" s="919"/>
    </row>
    <row r="138" spans="1:2" x14ac:dyDescent="0.25">
      <c r="A138" s="919"/>
      <c r="B138" s="919"/>
    </row>
    <row r="139" spans="1:2" x14ac:dyDescent="0.25">
      <c r="A139" s="919"/>
      <c r="B139" s="919"/>
    </row>
    <row r="140" spans="1:2" x14ac:dyDescent="0.25">
      <c r="A140" s="919"/>
      <c r="B140" s="919"/>
    </row>
    <row r="141" spans="1:2" x14ac:dyDescent="0.25">
      <c r="A141" s="919"/>
      <c r="B141" s="919"/>
    </row>
    <row r="142" spans="1:2" x14ac:dyDescent="0.25">
      <c r="A142" s="919"/>
      <c r="B142" s="919"/>
    </row>
    <row r="143" spans="1:2" x14ac:dyDescent="0.25">
      <c r="A143" s="919"/>
      <c r="B143" s="919"/>
    </row>
    <row r="144" spans="1:2" x14ac:dyDescent="0.25">
      <c r="A144" s="919"/>
      <c r="B144" s="919"/>
    </row>
    <row r="145" spans="1:2" x14ac:dyDescent="0.25">
      <c r="A145" s="919"/>
      <c r="B145" s="919"/>
    </row>
    <row r="146" spans="1:2" x14ac:dyDescent="0.25">
      <c r="A146" s="919"/>
      <c r="B146" s="919"/>
    </row>
    <row r="147" spans="1:2" x14ac:dyDescent="0.25">
      <c r="A147" s="919"/>
      <c r="B147" s="919"/>
    </row>
    <row r="148" spans="1:2" x14ac:dyDescent="0.25">
      <c r="A148" s="919"/>
      <c r="B148" s="919"/>
    </row>
    <row r="149" spans="1:2" x14ac:dyDescent="0.25">
      <c r="A149" s="919"/>
      <c r="B149" s="919"/>
    </row>
  </sheetData>
  <mergeCells count="54">
    <mergeCell ref="C86:C87"/>
    <mergeCell ref="C64:C65"/>
    <mergeCell ref="C66:C67"/>
    <mergeCell ref="C68:C69"/>
    <mergeCell ref="C70:C71"/>
    <mergeCell ref="C72:C73"/>
    <mergeCell ref="C74:C75"/>
    <mergeCell ref="C76:C77"/>
    <mergeCell ref="C78:C79"/>
    <mergeCell ref="C80:C81"/>
    <mergeCell ref="C82:C83"/>
    <mergeCell ref="C84:C85"/>
    <mergeCell ref="C62:C63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10:C11"/>
    <mergeCell ref="C12:C13"/>
    <mergeCell ref="C38:C39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14:C15"/>
    <mergeCell ref="Y1:AB1"/>
    <mergeCell ref="C4:C5"/>
    <mergeCell ref="C6:C7"/>
    <mergeCell ref="C8:C9"/>
    <mergeCell ref="C1:C3"/>
    <mergeCell ref="D1:G1"/>
    <mergeCell ref="H2:I2"/>
    <mergeCell ref="J2:K2"/>
    <mergeCell ref="S2:U2"/>
    <mergeCell ref="V2:X2"/>
    <mergeCell ref="R1:R3"/>
    <mergeCell ref="H1:I1"/>
    <mergeCell ref="J1:N1"/>
    <mergeCell ref="O1:P1"/>
    <mergeCell ref="S1:X1"/>
  </mergeCells>
  <pageMargins left="0.7" right="0.7" top="0.75" bottom="0.75" header="0.3" footer="0.3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AC149"/>
  <sheetViews>
    <sheetView topLeftCell="A58" zoomScaleNormal="100" workbookViewId="0">
      <selection activeCell="B10" sqref="B10"/>
    </sheetView>
  </sheetViews>
  <sheetFormatPr defaultRowHeight="15" x14ac:dyDescent="0.25"/>
  <cols>
    <col min="1" max="2" width="9.140625" style="3"/>
    <col min="3" max="3" width="29.5703125" style="3" bestFit="1" customWidth="1"/>
    <col min="4" max="7" width="5.140625" style="278" customWidth="1"/>
    <col min="8" max="9" width="4.7109375" style="266" customWidth="1"/>
    <col min="10" max="14" width="4.7109375" style="267" customWidth="1"/>
    <col min="15" max="15" width="7.140625" style="116" customWidth="1"/>
    <col min="16" max="16" width="13.140625" style="116" customWidth="1"/>
    <col min="17" max="17" width="14.5703125" style="116" customWidth="1"/>
    <col min="18" max="18" width="24.7109375" style="118" customWidth="1"/>
    <col min="19" max="20" width="7.7109375" style="102" customWidth="1"/>
    <col min="21" max="21" width="6.5703125" style="102" customWidth="1"/>
    <col min="22" max="22" width="5.85546875" style="102" customWidth="1"/>
    <col min="23" max="23" width="5.7109375" style="102" customWidth="1"/>
    <col min="24" max="24" width="5.28515625" style="102" customWidth="1"/>
    <col min="25" max="25" width="7.5703125" style="106" customWidth="1"/>
    <col min="26" max="26" width="5.7109375" style="106" customWidth="1"/>
    <col min="27" max="27" width="6.28515625" style="106" customWidth="1"/>
    <col min="28" max="28" width="11.7109375" style="106" customWidth="1"/>
    <col min="29" max="258" width="9.140625" style="3"/>
    <col min="259" max="259" width="29.5703125" style="3" bestFit="1" customWidth="1"/>
    <col min="260" max="263" width="5.140625" style="3" customWidth="1"/>
    <col min="264" max="270" width="4.7109375" style="3" customWidth="1"/>
    <col min="271" max="271" width="7.140625" style="3" customWidth="1"/>
    <col min="272" max="272" width="13.140625" style="3" customWidth="1"/>
    <col min="273" max="273" width="14.5703125" style="3" customWidth="1"/>
    <col min="274" max="274" width="24.7109375" style="3" customWidth="1"/>
    <col min="275" max="276" width="7.7109375" style="3" customWidth="1"/>
    <col min="277" max="277" width="6.5703125" style="3" customWidth="1"/>
    <col min="278" max="278" width="5.85546875" style="3" customWidth="1"/>
    <col min="279" max="279" width="5.7109375" style="3" customWidth="1"/>
    <col min="280" max="280" width="5.28515625" style="3" customWidth="1"/>
    <col min="281" max="281" width="7.5703125" style="3" customWidth="1"/>
    <col min="282" max="282" width="5.7109375" style="3" customWidth="1"/>
    <col min="283" max="283" width="6.28515625" style="3" customWidth="1"/>
    <col min="284" max="284" width="11.7109375" style="3" customWidth="1"/>
    <col min="285" max="514" width="9.140625" style="3"/>
    <col min="515" max="515" width="29.5703125" style="3" bestFit="1" customWidth="1"/>
    <col min="516" max="519" width="5.140625" style="3" customWidth="1"/>
    <col min="520" max="526" width="4.7109375" style="3" customWidth="1"/>
    <col min="527" max="527" width="7.140625" style="3" customWidth="1"/>
    <col min="528" max="528" width="13.140625" style="3" customWidth="1"/>
    <col min="529" max="529" width="14.5703125" style="3" customWidth="1"/>
    <col min="530" max="530" width="24.7109375" style="3" customWidth="1"/>
    <col min="531" max="532" width="7.7109375" style="3" customWidth="1"/>
    <col min="533" max="533" width="6.5703125" style="3" customWidth="1"/>
    <col min="534" max="534" width="5.85546875" style="3" customWidth="1"/>
    <col min="535" max="535" width="5.7109375" style="3" customWidth="1"/>
    <col min="536" max="536" width="5.28515625" style="3" customWidth="1"/>
    <col min="537" max="537" width="7.5703125" style="3" customWidth="1"/>
    <col min="538" max="538" width="5.7109375" style="3" customWidth="1"/>
    <col min="539" max="539" width="6.28515625" style="3" customWidth="1"/>
    <col min="540" max="540" width="11.7109375" style="3" customWidth="1"/>
    <col min="541" max="770" width="9.140625" style="3"/>
    <col min="771" max="771" width="29.5703125" style="3" bestFit="1" customWidth="1"/>
    <col min="772" max="775" width="5.140625" style="3" customWidth="1"/>
    <col min="776" max="782" width="4.7109375" style="3" customWidth="1"/>
    <col min="783" max="783" width="7.140625" style="3" customWidth="1"/>
    <col min="784" max="784" width="13.140625" style="3" customWidth="1"/>
    <col min="785" max="785" width="14.5703125" style="3" customWidth="1"/>
    <col min="786" max="786" width="24.7109375" style="3" customWidth="1"/>
    <col min="787" max="788" width="7.7109375" style="3" customWidth="1"/>
    <col min="789" max="789" width="6.5703125" style="3" customWidth="1"/>
    <col min="790" max="790" width="5.85546875" style="3" customWidth="1"/>
    <col min="791" max="791" width="5.7109375" style="3" customWidth="1"/>
    <col min="792" max="792" width="5.28515625" style="3" customWidth="1"/>
    <col min="793" max="793" width="7.5703125" style="3" customWidth="1"/>
    <col min="794" max="794" width="5.7109375" style="3" customWidth="1"/>
    <col min="795" max="795" width="6.28515625" style="3" customWidth="1"/>
    <col min="796" max="796" width="11.7109375" style="3" customWidth="1"/>
    <col min="797" max="1026" width="9.140625" style="3"/>
    <col min="1027" max="1027" width="29.5703125" style="3" bestFit="1" customWidth="1"/>
    <col min="1028" max="1031" width="5.140625" style="3" customWidth="1"/>
    <col min="1032" max="1038" width="4.7109375" style="3" customWidth="1"/>
    <col min="1039" max="1039" width="7.140625" style="3" customWidth="1"/>
    <col min="1040" max="1040" width="13.140625" style="3" customWidth="1"/>
    <col min="1041" max="1041" width="14.5703125" style="3" customWidth="1"/>
    <col min="1042" max="1042" width="24.7109375" style="3" customWidth="1"/>
    <col min="1043" max="1044" width="7.7109375" style="3" customWidth="1"/>
    <col min="1045" max="1045" width="6.5703125" style="3" customWidth="1"/>
    <col min="1046" max="1046" width="5.85546875" style="3" customWidth="1"/>
    <col min="1047" max="1047" width="5.7109375" style="3" customWidth="1"/>
    <col min="1048" max="1048" width="5.28515625" style="3" customWidth="1"/>
    <col min="1049" max="1049" width="7.5703125" style="3" customWidth="1"/>
    <col min="1050" max="1050" width="5.7109375" style="3" customWidth="1"/>
    <col min="1051" max="1051" width="6.28515625" style="3" customWidth="1"/>
    <col min="1052" max="1052" width="11.7109375" style="3" customWidth="1"/>
    <col min="1053" max="1282" width="9.140625" style="3"/>
    <col min="1283" max="1283" width="29.5703125" style="3" bestFit="1" customWidth="1"/>
    <col min="1284" max="1287" width="5.140625" style="3" customWidth="1"/>
    <col min="1288" max="1294" width="4.7109375" style="3" customWidth="1"/>
    <col min="1295" max="1295" width="7.140625" style="3" customWidth="1"/>
    <col min="1296" max="1296" width="13.140625" style="3" customWidth="1"/>
    <col min="1297" max="1297" width="14.5703125" style="3" customWidth="1"/>
    <col min="1298" max="1298" width="24.7109375" style="3" customWidth="1"/>
    <col min="1299" max="1300" width="7.7109375" style="3" customWidth="1"/>
    <col min="1301" max="1301" width="6.5703125" style="3" customWidth="1"/>
    <col min="1302" max="1302" width="5.85546875" style="3" customWidth="1"/>
    <col min="1303" max="1303" width="5.7109375" style="3" customWidth="1"/>
    <col min="1304" max="1304" width="5.28515625" style="3" customWidth="1"/>
    <col min="1305" max="1305" width="7.5703125" style="3" customWidth="1"/>
    <col min="1306" max="1306" width="5.7109375" style="3" customWidth="1"/>
    <col min="1307" max="1307" width="6.28515625" style="3" customWidth="1"/>
    <col min="1308" max="1308" width="11.7109375" style="3" customWidth="1"/>
    <col min="1309" max="1538" width="9.140625" style="3"/>
    <col min="1539" max="1539" width="29.5703125" style="3" bestFit="1" customWidth="1"/>
    <col min="1540" max="1543" width="5.140625" style="3" customWidth="1"/>
    <col min="1544" max="1550" width="4.7109375" style="3" customWidth="1"/>
    <col min="1551" max="1551" width="7.140625" style="3" customWidth="1"/>
    <col min="1552" max="1552" width="13.140625" style="3" customWidth="1"/>
    <col min="1553" max="1553" width="14.5703125" style="3" customWidth="1"/>
    <col min="1554" max="1554" width="24.7109375" style="3" customWidth="1"/>
    <col min="1555" max="1556" width="7.7109375" style="3" customWidth="1"/>
    <col min="1557" max="1557" width="6.5703125" style="3" customWidth="1"/>
    <col min="1558" max="1558" width="5.85546875" style="3" customWidth="1"/>
    <col min="1559" max="1559" width="5.7109375" style="3" customWidth="1"/>
    <col min="1560" max="1560" width="5.28515625" style="3" customWidth="1"/>
    <col min="1561" max="1561" width="7.5703125" style="3" customWidth="1"/>
    <col min="1562" max="1562" width="5.7109375" style="3" customWidth="1"/>
    <col min="1563" max="1563" width="6.28515625" style="3" customWidth="1"/>
    <col min="1564" max="1564" width="11.7109375" style="3" customWidth="1"/>
    <col min="1565" max="1794" width="9.140625" style="3"/>
    <col min="1795" max="1795" width="29.5703125" style="3" bestFit="1" customWidth="1"/>
    <col min="1796" max="1799" width="5.140625" style="3" customWidth="1"/>
    <col min="1800" max="1806" width="4.7109375" style="3" customWidth="1"/>
    <col min="1807" max="1807" width="7.140625" style="3" customWidth="1"/>
    <col min="1808" max="1808" width="13.140625" style="3" customWidth="1"/>
    <col min="1809" max="1809" width="14.5703125" style="3" customWidth="1"/>
    <col min="1810" max="1810" width="24.7109375" style="3" customWidth="1"/>
    <col min="1811" max="1812" width="7.7109375" style="3" customWidth="1"/>
    <col min="1813" max="1813" width="6.5703125" style="3" customWidth="1"/>
    <col min="1814" max="1814" width="5.85546875" style="3" customWidth="1"/>
    <col min="1815" max="1815" width="5.7109375" style="3" customWidth="1"/>
    <col min="1816" max="1816" width="5.28515625" style="3" customWidth="1"/>
    <col min="1817" max="1817" width="7.5703125" style="3" customWidth="1"/>
    <col min="1818" max="1818" width="5.7109375" style="3" customWidth="1"/>
    <col min="1819" max="1819" width="6.28515625" style="3" customWidth="1"/>
    <col min="1820" max="1820" width="11.7109375" style="3" customWidth="1"/>
    <col min="1821" max="2050" width="9.140625" style="3"/>
    <col min="2051" max="2051" width="29.5703125" style="3" bestFit="1" customWidth="1"/>
    <col min="2052" max="2055" width="5.140625" style="3" customWidth="1"/>
    <col min="2056" max="2062" width="4.7109375" style="3" customWidth="1"/>
    <col min="2063" max="2063" width="7.140625" style="3" customWidth="1"/>
    <col min="2064" max="2064" width="13.140625" style="3" customWidth="1"/>
    <col min="2065" max="2065" width="14.5703125" style="3" customWidth="1"/>
    <col min="2066" max="2066" width="24.7109375" style="3" customWidth="1"/>
    <col min="2067" max="2068" width="7.7109375" style="3" customWidth="1"/>
    <col min="2069" max="2069" width="6.5703125" style="3" customWidth="1"/>
    <col min="2070" max="2070" width="5.85546875" style="3" customWidth="1"/>
    <col min="2071" max="2071" width="5.7109375" style="3" customWidth="1"/>
    <col min="2072" max="2072" width="5.28515625" style="3" customWidth="1"/>
    <col min="2073" max="2073" width="7.5703125" style="3" customWidth="1"/>
    <col min="2074" max="2074" width="5.7109375" style="3" customWidth="1"/>
    <col min="2075" max="2075" width="6.28515625" style="3" customWidth="1"/>
    <col min="2076" max="2076" width="11.7109375" style="3" customWidth="1"/>
    <col min="2077" max="2306" width="9.140625" style="3"/>
    <col min="2307" max="2307" width="29.5703125" style="3" bestFit="1" customWidth="1"/>
    <col min="2308" max="2311" width="5.140625" style="3" customWidth="1"/>
    <col min="2312" max="2318" width="4.7109375" style="3" customWidth="1"/>
    <col min="2319" max="2319" width="7.140625" style="3" customWidth="1"/>
    <col min="2320" max="2320" width="13.140625" style="3" customWidth="1"/>
    <col min="2321" max="2321" width="14.5703125" style="3" customWidth="1"/>
    <col min="2322" max="2322" width="24.7109375" style="3" customWidth="1"/>
    <col min="2323" max="2324" width="7.7109375" style="3" customWidth="1"/>
    <col min="2325" max="2325" width="6.5703125" style="3" customWidth="1"/>
    <col min="2326" max="2326" width="5.85546875" style="3" customWidth="1"/>
    <col min="2327" max="2327" width="5.7109375" style="3" customWidth="1"/>
    <col min="2328" max="2328" width="5.28515625" style="3" customWidth="1"/>
    <col min="2329" max="2329" width="7.5703125" style="3" customWidth="1"/>
    <col min="2330" max="2330" width="5.7109375" style="3" customWidth="1"/>
    <col min="2331" max="2331" width="6.28515625" style="3" customWidth="1"/>
    <col min="2332" max="2332" width="11.7109375" style="3" customWidth="1"/>
    <col min="2333" max="2562" width="9.140625" style="3"/>
    <col min="2563" max="2563" width="29.5703125" style="3" bestFit="1" customWidth="1"/>
    <col min="2564" max="2567" width="5.140625" style="3" customWidth="1"/>
    <col min="2568" max="2574" width="4.7109375" style="3" customWidth="1"/>
    <col min="2575" max="2575" width="7.140625" style="3" customWidth="1"/>
    <col min="2576" max="2576" width="13.140625" style="3" customWidth="1"/>
    <col min="2577" max="2577" width="14.5703125" style="3" customWidth="1"/>
    <col min="2578" max="2578" width="24.7109375" style="3" customWidth="1"/>
    <col min="2579" max="2580" width="7.7109375" style="3" customWidth="1"/>
    <col min="2581" max="2581" width="6.5703125" style="3" customWidth="1"/>
    <col min="2582" max="2582" width="5.85546875" style="3" customWidth="1"/>
    <col min="2583" max="2583" width="5.7109375" style="3" customWidth="1"/>
    <col min="2584" max="2584" width="5.28515625" style="3" customWidth="1"/>
    <col min="2585" max="2585" width="7.5703125" style="3" customWidth="1"/>
    <col min="2586" max="2586" width="5.7109375" style="3" customWidth="1"/>
    <col min="2587" max="2587" width="6.28515625" style="3" customWidth="1"/>
    <col min="2588" max="2588" width="11.7109375" style="3" customWidth="1"/>
    <col min="2589" max="2818" width="9.140625" style="3"/>
    <col min="2819" max="2819" width="29.5703125" style="3" bestFit="1" customWidth="1"/>
    <col min="2820" max="2823" width="5.140625" style="3" customWidth="1"/>
    <col min="2824" max="2830" width="4.7109375" style="3" customWidth="1"/>
    <col min="2831" max="2831" width="7.140625" style="3" customWidth="1"/>
    <col min="2832" max="2832" width="13.140625" style="3" customWidth="1"/>
    <col min="2833" max="2833" width="14.5703125" style="3" customWidth="1"/>
    <col min="2834" max="2834" width="24.7109375" style="3" customWidth="1"/>
    <col min="2835" max="2836" width="7.7109375" style="3" customWidth="1"/>
    <col min="2837" max="2837" width="6.5703125" style="3" customWidth="1"/>
    <col min="2838" max="2838" width="5.85546875" style="3" customWidth="1"/>
    <col min="2839" max="2839" width="5.7109375" style="3" customWidth="1"/>
    <col min="2840" max="2840" width="5.28515625" style="3" customWidth="1"/>
    <col min="2841" max="2841" width="7.5703125" style="3" customWidth="1"/>
    <col min="2842" max="2842" width="5.7109375" style="3" customWidth="1"/>
    <col min="2843" max="2843" width="6.28515625" style="3" customWidth="1"/>
    <col min="2844" max="2844" width="11.7109375" style="3" customWidth="1"/>
    <col min="2845" max="3074" width="9.140625" style="3"/>
    <col min="3075" max="3075" width="29.5703125" style="3" bestFit="1" customWidth="1"/>
    <col min="3076" max="3079" width="5.140625" style="3" customWidth="1"/>
    <col min="3080" max="3086" width="4.7109375" style="3" customWidth="1"/>
    <col min="3087" max="3087" width="7.140625" style="3" customWidth="1"/>
    <col min="3088" max="3088" width="13.140625" style="3" customWidth="1"/>
    <col min="3089" max="3089" width="14.5703125" style="3" customWidth="1"/>
    <col min="3090" max="3090" width="24.7109375" style="3" customWidth="1"/>
    <col min="3091" max="3092" width="7.7109375" style="3" customWidth="1"/>
    <col min="3093" max="3093" width="6.5703125" style="3" customWidth="1"/>
    <col min="3094" max="3094" width="5.85546875" style="3" customWidth="1"/>
    <col min="3095" max="3095" width="5.7109375" style="3" customWidth="1"/>
    <col min="3096" max="3096" width="5.28515625" style="3" customWidth="1"/>
    <col min="3097" max="3097" width="7.5703125" style="3" customWidth="1"/>
    <col min="3098" max="3098" width="5.7109375" style="3" customWidth="1"/>
    <col min="3099" max="3099" width="6.28515625" style="3" customWidth="1"/>
    <col min="3100" max="3100" width="11.7109375" style="3" customWidth="1"/>
    <col min="3101" max="3330" width="9.140625" style="3"/>
    <col min="3331" max="3331" width="29.5703125" style="3" bestFit="1" customWidth="1"/>
    <col min="3332" max="3335" width="5.140625" style="3" customWidth="1"/>
    <col min="3336" max="3342" width="4.7109375" style="3" customWidth="1"/>
    <col min="3343" max="3343" width="7.140625" style="3" customWidth="1"/>
    <col min="3344" max="3344" width="13.140625" style="3" customWidth="1"/>
    <col min="3345" max="3345" width="14.5703125" style="3" customWidth="1"/>
    <col min="3346" max="3346" width="24.7109375" style="3" customWidth="1"/>
    <col min="3347" max="3348" width="7.7109375" style="3" customWidth="1"/>
    <col min="3349" max="3349" width="6.5703125" style="3" customWidth="1"/>
    <col min="3350" max="3350" width="5.85546875" style="3" customWidth="1"/>
    <col min="3351" max="3351" width="5.7109375" style="3" customWidth="1"/>
    <col min="3352" max="3352" width="5.28515625" style="3" customWidth="1"/>
    <col min="3353" max="3353" width="7.5703125" style="3" customWidth="1"/>
    <col min="3354" max="3354" width="5.7109375" style="3" customWidth="1"/>
    <col min="3355" max="3355" width="6.28515625" style="3" customWidth="1"/>
    <col min="3356" max="3356" width="11.7109375" style="3" customWidth="1"/>
    <col min="3357" max="3586" width="9.140625" style="3"/>
    <col min="3587" max="3587" width="29.5703125" style="3" bestFit="1" customWidth="1"/>
    <col min="3588" max="3591" width="5.140625" style="3" customWidth="1"/>
    <col min="3592" max="3598" width="4.7109375" style="3" customWidth="1"/>
    <col min="3599" max="3599" width="7.140625" style="3" customWidth="1"/>
    <col min="3600" max="3600" width="13.140625" style="3" customWidth="1"/>
    <col min="3601" max="3601" width="14.5703125" style="3" customWidth="1"/>
    <col min="3602" max="3602" width="24.7109375" style="3" customWidth="1"/>
    <col min="3603" max="3604" width="7.7109375" style="3" customWidth="1"/>
    <col min="3605" max="3605" width="6.5703125" style="3" customWidth="1"/>
    <col min="3606" max="3606" width="5.85546875" style="3" customWidth="1"/>
    <col min="3607" max="3607" width="5.7109375" style="3" customWidth="1"/>
    <col min="3608" max="3608" width="5.28515625" style="3" customWidth="1"/>
    <col min="3609" max="3609" width="7.5703125" style="3" customWidth="1"/>
    <col min="3610" max="3610" width="5.7109375" style="3" customWidth="1"/>
    <col min="3611" max="3611" width="6.28515625" style="3" customWidth="1"/>
    <col min="3612" max="3612" width="11.7109375" style="3" customWidth="1"/>
    <col min="3613" max="3842" width="9.140625" style="3"/>
    <col min="3843" max="3843" width="29.5703125" style="3" bestFit="1" customWidth="1"/>
    <col min="3844" max="3847" width="5.140625" style="3" customWidth="1"/>
    <col min="3848" max="3854" width="4.7109375" style="3" customWidth="1"/>
    <col min="3855" max="3855" width="7.140625" style="3" customWidth="1"/>
    <col min="3856" max="3856" width="13.140625" style="3" customWidth="1"/>
    <col min="3857" max="3857" width="14.5703125" style="3" customWidth="1"/>
    <col min="3858" max="3858" width="24.7109375" style="3" customWidth="1"/>
    <col min="3859" max="3860" width="7.7109375" style="3" customWidth="1"/>
    <col min="3861" max="3861" width="6.5703125" style="3" customWidth="1"/>
    <col min="3862" max="3862" width="5.85546875" style="3" customWidth="1"/>
    <col min="3863" max="3863" width="5.7109375" style="3" customWidth="1"/>
    <col min="3864" max="3864" width="5.28515625" style="3" customWidth="1"/>
    <col min="3865" max="3865" width="7.5703125" style="3" customWidth="1"/>
    <col min="3866" max="3866" width="5.7109375" style="3" customWidth="1"/>
    <col min="3867" max="3867" width="6.28515625" style="3" customWidth="1"/>
    <col min="3868" max="3868" width="11.7109375" style="3" customWidth="1"/>
    <col min="3869" max="4098" width="9.140625" style="3"/>
    <col min="4099" max="4099" width="29.5703125" style="3" bestFit="1" customWidth="1"/>
    <col min="4100" max="4103" width="5.140625" style="3" customWidth="1"/>
    <col min="4104" max="4110" width="4.7109375" style="3" customWidth="1"/>
    <col min="4111" max="4111" width="7.140625" style="3" customWidth="1"/>
    <col min="4112" max="4112" width="13.140625" style="3" customWidth="1"/>
    <col min="4113" max="4113" width="14.5703125" style="3" customWidth="1"/>
    <col min="4114" max="4114" width="24.7109375" style="3" customWidth="1"/>
    <col min="4115" max="4116" width="7.7109375" style="3" customWidth="1"/>
    <col min="4117" max="4117" width="6.5703125" style="3" customWidth="1"/>
    <col min="4118" max="4118" width="5.85546875" style="3" customWidth="1"/>
    <col min="4119" max="4119" width="5.7109375" style="3" customWidth="1"/>
    <col min="4120" max="4120" width="5.28515625" style="3" customWidth="1"/>
    <col min="4121" max="4121" width="7.5703125" style="3" customWidth="1"/>
    <col min="4122" max="4122" width="5.7109375" style="3" customWidth="1"/>
    <col min="4123" max="4123" width="6.28515625" style="3" customWidth="1"/>
    <col min="4124" max="4124" width="11.7109375" style="3" customWidth="1"/>
    <col min="4125" max="4354" width="9.140625" style="3"/>
    <col min="4355" max="4355" width="29.5703125" style="3" bestFit="1" customWidth="1"/>
    <col min="4356" max="4359" width="5.140625" style="3" customWidth="1"/>
    <col min="4360" max="4366" width="4.7109375" style="3" customWidth="1"/>
    <col min="4367" max="4367" width="7.140625" style="3" customWidth="1"/>
    <col min="4368" max="4368" width="13.140625" style="3" customWidth="1"/>
    <col min="4369" max="4369" width="14.5703125" style="3" customWidth="1"/>
    <col min="4370" max="4370" width="24.7109375" style="3" customWidth="1"/>
    <col min="4371" max="4372" width="7.7109375" style="3" customWidth="1"/>
    <col min="4373" max="4373" width="6.5703125" style="3" customWidth="1"/>
    <col min="4374" max="4374" width="5.85546875" style="3" customWidth="1"/>
    <col min="4375" max="4375" width="5.7109375" style="3" customWidth="1"/>
    <col min="4376" max="4376" width="5.28515625" style="3" customWidth="1"/>
    <col min="4377" max="4377" width="7.5703125" style="3" customWidth="1"/>
    <col min="4378" max="4378" width="5.7109375" style="3" customWidth="1"/>
    <col min="4379" max="4379" width="6.28515625" style="3" customWidth="1"/>
    <col min="4380" max="4380" width="11.7109375" style="3" customWidth="1"/>
    <col min="4381" max="4610" width="9.140625" style="3"/>
    <col min="4611" max="4611" width="29.5703125" style="3" bestFit="1" customWidth="1"/>
    <col min="4612" max="4615" width="5.140625" style="3" customWidth="1"/>
    <col min="4616" max="4622" width="4.7109375" style="3" customWidth="1"/>
    <col min="4623" max="4623" width="7.140625" style="3" customWidth="1"/>
    <col min="4624" max="4624" width="13.140625" style="3" customWidth="1"/>
    <col min="4625" max="4625" width="14.5703125" style="3" customWidth="1"/>
    <col min="4626" max="4626" width="24.7109375" style="3" customWidth="1"/>
    <col min="4627" max="4628" width="7.7109375" style="3" customWidth="1"/>
    <col min="4629" max="4629" width="6.5703125" style="3" customWidth="1"/>
    <col min="4630" max="4630" width="5.85546875" style="3" customWidth="1"/>
    <col min="4631" max="4631" width="5.7109375" style="3" customWidth="1"/>
    <col min="4632" max="4632" width="5.28515625" style="3" customWidth="1"/>
    <col min="4633" max="4633" width="7.5703125" style="3" customWidth="1"/>
    <col min="4634" max="4634" width="5.7109375" style="3" customWidth="1"/>
    <col min="4635" max="4635" width="6.28515625" style="3" customWidth="1"/>
    <col min="4636" max="4636" width="11.7109375" style="3" customWidth="1"/>
    <col min="4637" max="4866" width="9.140625" style="3"/>
    <col min="4867" max="4867" width="29.5703125" style="3" bestFit="1" customWidth="1"/>
    <col min="4868" max="4871" width="5.140625" style="3" customWidth="1"/>
    <col min="4872" max="4878" width="4.7109375" style="3" customWidth="1"/>
    <col min="4879" max="4879" width="7.140625" style="3" customWidth="1"/>
    <col min="4880" max="4880" width="13.140625" style="3" customWidth="1"/>
    <col min="4881" max="4881" width="14.5703125" style="3" customWidth="1"/>
    <col min="4882" max="4882" width="24.7109375" style="3" customWidth="1"/>
    <col min="4883" max="4884" width="7.7109375" style="3" customWidth="1"/>
    <col min="4885" max="4885" width="6.5703125" style="3" customWidth="1"/>
    <col min="4886" max="4886" width="5.85546875" style="3" customWidth="1"/>
    <col min="4887" max="4887" width="5.7109375" style="3" customWidth="1"/>
    <col min="4888" max="4888" width="5.28515625" style="3" customWidth="1"/>
    <col min="4889" max="4889" width="7.5703125" style="3" customWidth="1"/>
    <col min="4890" max="4890" width="5.7109375" style="3" customWidth="1"/>
    <col min="4891" max="4891" width="6.28515625" style="3" customWidth="1"/>
    <col min="4892" max="4892" width="11.7109375" style="3" customWidth="1"/>
    <col min="4893" max="5122" width="9.140625" style="3"/>
    <col min="5123" max="5123" width="29.5703125" style="3" bestFit="1" customWidth="1"/>
    <col min="5124" max="5127" width="5.140625" style="3" customWidth="1"/>
    <col min="5128" max="5134" width="4.7109375" style="3" customWidth="1"/>
    <col min="5135" max="5135" width="7.140625" style="3" customWidth="1"/>
    <col min="5136" max="5136" width="13.140625" style="3" customWidth="1"/>
    <col min="5137" max="5137" width="14.5703125" style="3" customWidth="1"/>
    <col min="5138" max="5138" width="24.7109375" style="3" customWidth="1"/>
    <col min="5139" max="5140" width="7.7109375" style="3" customWidth="1"/>
    <col min="5141" max="5141" width="6.5703125" style="3" customWidth="1"/>
    <col min="5142" max="5142" width="5.85546875" style="3" customWidth="1"/>
    <col min="5143" max="5143" width="5.7109375" style="3" customWidth="1"/>
    <col min="5144" max="5144" width="5.28515625" style="3" customWidth="1"/>
    <col min="5145" max="5145" width="7.5703125" style="3" customWidth="1"/>
    <col min="5146" max="5146" width="5.7109375" style="3" customWidth="1"/>
    <col min="5147" max="5147" width="6.28515625" style="3" customWidth="1"/>
    <col min="5148" max="5148" width="11.7109375" style="3" customWidth="1"/>
    <col min="5149" max="5378" width="9.140625" style="3"/>
    <col min="5379" max="5379" width="29.5703125" style="3" bestFit="1" customWidth="1"/>
    <col min="5380" max="5383" width="5.140625" style="3" customWidth="1"/>
    <col min="5384" max="5390" width="4.7109375" style="3" customWidth="1"/>
    <col min="5391" max="5391" width="7.140625" style="3" customWidth="1"/>
    <col min="5392" max="5392" width="13.140625" style="3" customWidth="1"/>
    <col min="5393" max="5393" width="14.5703125" style="3" customWidth="1"/>
    <col min="5394" max="5394" width="24.7109375" style="3" customWidth="1"/>
    <col min="5395" max="5396" width="7.7109375" style="3" customWidth="1"/>
    <col min="5397" max="5397" width="6.5703125" style="3" customWidth="1"/>
    <col min="5398" max="5398" width="5.85546875" style="3" customWidth="1"/>
    <col min="5399" max="5399" width="5.7109375" style="3" customWidth="1"/>
    <col min="5400" max="5400" width="5.28515625" style="3" customWidth="1"/>
    <col min="5401" max="5401" width="7.5703125" style="3" customWidth="1"/>
    <col min="5402" max="5402" width="5.7109375" style="3" customWidth="1"/>
    <col min="5403" max="5403" width="6.28515625" style="3" customWidth="1"/>
    <col min="5404" max="5404" width="11.7109375" style="3" customWidth="1"/>
    <col min="5405" max="5634" width="9.140625" style="3"/>
    <col min="5635" max="5635" width="29.5703125" style="3" bestFit="1" customWidth="1"/>
    <col min="5636" max="5639" width="5.140625" style="3" customWidth="1"/>
    <col min="5640" max="5646" width="4.7109375" style="3" customWidth="1"/>
    <col min="5647" max="5647" width="7.140625" style="3" customWidth="1"/>
    <col min="5648" max="5648" width="13.140625" style="3" customWidth="1"/>
    <col min="5649" max="5649" width="14.5703125" style="3" customWidth="1"/>
    <col min="5650" max="5650" width="24.7109375" style="3" customWidth="1"/>
    <col min="5651" max="5652" width="7.7109375" style="3" customWidth="1"/>
    <col min="5653" max="5653" width="6.5703125" style="3" customWidth="1"/>
    <col min="5654" max="5654" width="5.85546875" style="3" customWidth="1"/>
    <col min="5655" max="5655" width="5.7109375" style="3" customWidth="1"/>
    <col min="5656" max="5656" width="5.28515625" style="3" customWidth="1"/>
    <col min="5657" max="5657" width="7.5703125" style="3" customWidth="1"/>
    <col min="5658" max="5658" width="5.7109375" style="3" customWidth="1"/>
    <col min="5659" max="5659" width="6.28515625" style="3" customWidth="1"/>
    <col min="5660" max="5660" width="11.7109375" style="3" customWidth="1"/>
    <col min="5661" max="5890" width="9.140625" style="3"/>
    <col min="5891" max="5891" width="29.5703125" style="3" bestFit="1" customWidth="1"/>
    <col min="5892" max="5895" width="5.140625" style="3" customWidth="1"/>
    <col min="5896" max="5902" width="4.7109375" style="3" customWidth="1"/>
    <col min="5903" max="5903" width="7.140625" style="3" customWidth="1"/>
    <col min="5904" max="5904" width="13.140625" style="3" customWidth="1"/>
    <col min="5905" max="5905" width="14.5703125" style="3" customWidth="1"/>
    <col min="5906" max="5906" width="24.7109375" style="3" customWidth="1"/>
    <col min="5907" max="5908" width="7.7109375" style="3" customWidth="1"/>
    <col min="5909" max="5909" width="6.5703125" style="3" customWidth="1"/>
    <col min="5910" max="5910" width="5.85546875" style="3" customWidth="1"/>
    <col min="5911" max="5911" width="5.7109375" style="3" customWidth="1"/>
    <col min="5912" max="5912" width="5.28515625" style="3" customWidth="1"/>
    <col min="5913" max="5913" width="7.5703125" style="3" customWidth="1"/>
    <col min="5914" max="5914" width="5.7109375" style="3" customWidth="1"/>
    <col min="5915" max="5915" width="6.28515625" style="3" customWidth="1"/>
    <col min="5916" max="5916" width="11.7109375" style="3" customWidth="1"/>
    <col min="5917" max="6146" width="9.140625" style="3"/>
    <col min="6147" max="6147" width="29.5703125" style="3" bestFit="1" customWidth="1"/>
    <col min="6148" max="6151" width="5.140625" style="3" customWidth="1"/>
    <col min="6152" max="6158" width="4.7109375" style="3" customWidth="1"/>
    <col min="6159" max="6159" width="7.140625" style="3" customWidth="1"/>
    <col min="6160" max="6160" width="13.140625" style="3" customWidth="1"/>
    <col min="6161" max="6161" width="14.5703125" style="3" customWidth="1"/>
    <col min="6162" max="6162" width="24.7109375" style="3" customWidth="1"/>
    <col min="6163" max="6164" width="7.7109375" style="3" customWidth="1"/>
    <col min="6165" max="6165" width="6.5703125" style="3" customWidth="1"/>
    <col min="6166" max="6166" width="5.85546875" style="3" customWidth="1"/>
    <col min="6167" max="6167" width="5.7109375" style="3" customWidth="1"/>
    <col min="6168" max="6168" width="5.28515625" style="3" customWidth="1"/>
    <col min="6169" max="6169" width="7.5703125" style="3" customWidth="1"/>
    <col min="6170" max="6170" width="5.7109375" style="3" customWidth="1"/>
    <col min="6171" max="6171" width="6.28515625" style="3" customWidth="1"/>
    <col min="6172" max="6172" width="11.7109375" style="3" customWidth="1"/>
    <col min="6173" max="6402" width="9.140625" style="3"/>
    <col min="6403" max="6403" width="29.5703125" style="3" bestFit="1" customWidth="1"/>
    <col min="6404" max="6407" width="5.140625" style="3" customWidth="1"/>
    <col min="6408" max="6414" width="4.7109375" style="3" customWidth="1"/>
    <col min="6415" max="6415" width="7.140625" style="3" customWidth="1"/>
    <col min="6416" max="6416" width="13.140625" style="3" customWidth="1"/>
    <col min="6417" max="6417" width="14.5703125" style="3" customWidth="1"/>
    <col min="6418" max="6418" width="24.7109375" style="3" customWidth="1"/>
    <col min="6419" max="6420" width="7.7109375" style="3" customWidth="1"/>
    <col min="6421" max="6421" width="6.5703125" style="3" customWidth="1"/>
    <col min="6422" max="6422" width="5.85546875" style="3" customWidth="1"/>
    <col min="6423" max="6423" width="5.7109375" style="3" customWidth="1"/>
    <col min="6424" max="6424" width="5.28515625" style="3" customWidth="1"/>
    <col min="6425" max="6425" width="7.5703125" style="3" customWidth="1"/>
    <col min="6426" max="6426" width="5.7109375" style="3" customWidth="1"/>
    <col min="6427" max="6427" width="6.28515625" style="3" customWidth="1"/>
    <col min="6428" max="6428" width="11.7109375" style="3" customWidth="1"/>
    <col min="6429" max="6658" width="9.140625" style="3"/>
    <col min="6659" max="6659" width="29.5703125" style="3" bestFit="1" customWidth="1"/>
    <col min="6660" max="6663" width="5.140625" style="3" customWidth="1"/>
    <col min="6664" max="6670" width="4.7109375" style="3" customWidth="1"/>
    <col min="6671" max="6671" width="7.140625" style="3" customWidth="1"/>
    <col min="6672" max="6672" width="13.140625" style="3" customWidth="1"/>
    <col min="6673" max="6673" width="14.5703125" style="3" customWidth="1"/>
    <col min="6674" max="6674" width="24.7109375" style="3" customWidth="1"/>
    <col min="6675" max="6676" width="7.7109375" style="3" customWidth="1"/>
    <col min="6677" max="6677" width="6.5703125" style="3" customWidth="1"/>
    <col min="6678" max="6678" width="5.85546875" style="3" customWidth="1"/>
    <col min="6679" max="6679" width="5.7109375" style="3" customWidth="1"/>
    <col min="6680" max="6680" width="5.28515625" style="3" customWidth="1"/>
    <col min="6681" max="6681" width="7.5703125" style="3" customWidth="1"/>
    <col min="6682" max="6682" width="5.7109375" style="3" customWidth="1"/>
    <col min="6683" max="6683" width="6.28515625" style="3" customWidth="1"/>
    <col min="6684" max="6684" width="11.7109375" style="3" customWidth="1"/>
    <col min="6685" max="6914" width="9.140625" style="3"/>
    <col min="6915" max="6915" width="29.5703125" style="3" bestFit="1" customWidth="1"/>
    <col min="6916" max="6919" width="5.140625" style="3" customWidth="1"/>
    <col min="6920" max="6926" width="4.7109375" style="3" customWidth="1"/>
    <col min="6927" max="6927" width="7.140625" style="3" customWidth="1"/>
    <col min="6928" max="6928" width="13.140625" style="3" customWidth="1"/>
    <col min="6929" max="6929" width="14.5703125" style="3" customWidth="1"/>
    <col min="6930" max="6930" width="24.7109375" style="3" customWidth="1"/>
    <col min="6931" max="6932" width="7.7109375" style="3" customWidth="1"/>
    <col min="6933" max="6933" width="6.5703125" style="3" customWidth="1"/>
    <col min="6934" max="6934" width="5.85546875" style="3" customWidth="1"/>
    <col min="6935" max="6935" width="5.7109375" style="3" customWidth="1"/>
    <col min="6936" max="6936" width="5.28515625" style="3" customWidth="1"/>
    <col min="6937" max="6937" width="7.5703125" style="3" customWidth="1"/>
    <col min="6938" max="6938" width="5.7109375" style="3" customWidth="1"/>
    <col min="6939" max="6939" width="6.28515625" style="3" customWidth="1"/>
    <col min="6940" max="6940" width="11.7109375" style="3" customWidth="1"/>
    <col min="6941" max="7170" width="9.140625" style="3"/>
    <col min="7171" max="7171" width="29.5703125" style="3" bestFit="1" customWidth="1"/>
    <col min="7172" max="7175" width="5.140625" style="3" customWidth="1"/>
    <col min="7176" max="7182" width="4.7109375" style="3" customWidth="1"/>
    <col min="7183" max="7183" width="7.140625" style="3" customWidth="1"/>
    <col min="7184" max="7184" width="13.140625" style="3" customWidth="1"/>
    <col min="7185" max="7185" width="14.5703125" style="3" customWidth="1"/>
    <col min="7186" max="7186" width="24.7109375" style="3" customWidth="1"/>
    <col min="7187" max="7188" width="7.7109375" style="3" customWidth="1"/>
    <col min="7189" max="7189" width="6.5703125" style="3" customWidth="1"/>
    <col min="7190" max="7190" width="5.85546875" style="3" customWidth="1"/>
    <col min="7191" max="7191" width="5.7109375" style="3" customWidth="1"/>
    <col min="7192" max="7192" width="5.28515625" style="3" customWidth="1"/>
    <col min="7193" max="7193" width="7.5703125" style="3" customWidth="1"/>
    <col min="7194" max="7194" width="5.7109375" style="3" customWidth="1"/>
    <col min="7195" max="7195" width="6.28515625" style="3" customWidth="1"/>
    <col min="7196" max="7196" width="11.7109375" style="3" customWidth="1"/>
    <col min="7197" max="7426" width="9.140625" style="3"/>
    <col min="7427" max="7427" width="29.5703125" style="3" bestFit="1" customWidth="1"/>
    <col min="7428" max="7431" width="5.140625" style="3" customWidth="1"/>
    <col min="7432" max="7438" width="4.7109375" style="3" customWidth="1"/>
    <col min="7439" max="7439" width="7.140625" style="3" customWidth="1"/>
    <col min="7440" max="7440" width="13.140625" style="3" customWidth="1"/>
    <col min="7441" max="7441" width="14.5703125" style="3" customWidth="1"/>
    <col min="7442" max="7442" width="24.7109375" style="3" customWidth="1"/>
    <col min="7443" max="7444" width="7.7109375" style="3" customWidth="1"/>
    <col min="7445" max="7445" width="6.5703125" style="3" customWidth="1"/>
    <col min="7446" max="7446" width="5.85546875" style="3" customWidth="1"/>
    <col min="7447" max="7447" width="5.7109375" style="3" customWidth="1"/>
    <col min="7448" max="7448" width="5.28515625" style="3" customWidth="1"/>
    <col min="7449" max="7449" width="7.5703125" style="3" customWidth="1"/>
    <col min="7450" max="7450" width="5.7109375" style="3" customWidth="1"/>
    <col min="7451" max="7451" width="6.28515625" style="3" customWidth="1"/>
    <col min="7452" max="7452" width="11.7109375" style="3" customWidth="1"/>
    <col min="7453" max="7682" width="9.140625" style="3"/>
    <col min="7683" max="7683" width="29.5703125" style="3" bestFit="1" customWidth="1"/>
    <col min="7684" max="7687" width="5.140625" style="3" customWidth="1"/>
    <col min="7688" max="7694" width="4.7109375" style="3" customWidth="1"/>
    <col min="7695" max="7695" width="7.140625" style="3" customWidth="1"/>
    <col min="7696" max="7696" width="13.140625" style="3" customWidth="1"/>
    <col min="7697" max="7697" width="14.5703125" style="3" customWidth="1"/>
    <col min="7698" max="7698" width="24.7109375" style="3" customWidth="1"/>
    <col min="7699" max="7700" width="7.7109375" style="3" customWidth="1"/>
    <col min="7701" max="7701" width="6.5703125" style="3" customWidth="1"/>
    <col min="7702" max="7702" width="5.85546875" style="3" customWidth="1"/>
    <col min="7703" max="7703" width="5.7109375" style="3" customWidth="1"/>
    <col min="7704" max="7704" width="5.28515625" style="3" customWidth="1"/>
    <col min="7705" max="7705" width="7.5703125" style="3" customWidth="1"/>
    <col min="7706" max="7706" width="5.7109375" style="3" customWidth="1"/>
    <col min="7707" max="7707" width="6.28515625" style="3" customWidth="1"/>
    <col min="7708" max="7708" width="11.7109375" style="3" customWidth="1"/>
    <col min="7709" max="7938" width="9.140625" style="3"/>
    <col min="7939" max="7939" width="29.5703125" style="3" bestFit="1" customWidth="1"/>
    <col min="7940" max="7943" width="5.140625" style="3" customWidth="1"/>
    <col min="7944" max="7950" width="4.7109375" style="3" customWidth="1"/>
    <col min="7951" max="7951" width="7.140625" style="3" customWidth="1"/>
    <col min="7952" max="7952" width="13.140625" style="3" customWidth="1"/>
    <col min="7953" max="7953" width="14.5703125" style="3" customWidth="1"/>
    <col min="7954" max="7954" width="24.7109375" style="3" customWidth="1"/>
    <col min="7955" max="7956" width="7.7109375" style="3" customWidth="1"/>
    <col min="7957" max="7957" width="6.5703125" style="3" customWidth="1"/>
    <col min="7958" max="7958" width="5.85546875" style="3" customWidth="1"/>
    <col min="7959" max="7959" width="5.7109375" style="3" customWidth="1"/>
    <col min="7960" max="7960" width="5.28515625" style="3" customWidth="1"/>
    <col min="7961" max="7961" width="7.5703125" style="3" customWidth="1"/>
    <col min="7962" max="7962" width="5.7109375" style="3" customWidth="1"/>
    <col min="7963" max="7963" width="6.28515625" style="3" customWidth="1"/>
    <col min="7964" max="7964" width="11.7109375" style="3" customWidth="1"/>
    <col min="7965" max="8194" width="9.140625" style="3"/>
    <col min="8195" max="8195" width="29.5703125" style="3" bestFit="1" customWidth="1"/>
    <col min="8196" max="8199" width="5.140625" style="3" customWidth="1"/>
    <col min="8200" max="8206" width="4.7109375" style="3" customWidth="1"/>
    <col min="8207" max="8207" width="7.140625" style="3" customWidth="1"/>
    <col min="8208" max="8208" width="13.140625" style="3" customWidth="1"/>
    <col min="8209" max="8209" width="14.5703125" style="3" customWidth="1"/>
    <col min="8210" max="8210" width="24.7109375" style="3" customWidth="1"/>
    <col min="8211" max="8212" width="7.7109375" style="3" customWidth="1"/>
    <col min="8213" max="8213" width="6.5703125" style="3" customWidth="1"/>
    <col min="8214" max="8214" width="5.85546875" style="3" customWidth="1"/>
    <col min="8215" max="8215" width="5.7109375" style="3" customWidth="1"/>
    <col min="8216" max="8216" width="5.28515625" style="3" customWidth="1"/>
    <col min="8217" max="8217" width="7.5703125" style="3" customWidth="1"/>
    <col min="8218" max="8218" width="5.7109375" style="3" customWidth="1"/>
    <col min="8219" max="8219" width="6.28515625" style="3" customWidth="1"/>
    <col min="8220" max="8220" width="11.7109375" style="3" customWidth="1"/>
    <col min="8221" max="8450" width="9.140625" style="3"/>
    <col min="8451" max="8451" width="29.5703125" style="3" bestFit="1" customWidth="1"/>
    <col min="8452" max="8455" width="5.140625" style="3" customWidth="1"/>
    <col min="8456" max="8462" width="4.7109375" style="3" customWidth="1"/>
    <col min="8463" max="8463" width="7.140625" style="3" customWidth="1"/>
    <col min="8464" max="8464" width="13.140625" style="3" customWidth="1"/>
    <col min="8465" max="8465" width="14.5703125" style="3" customWidth="1"/>
    <col min="8466" max="8466" width="24.7109375" style="3" customWidth="1"/>
    <col min="8467" max="8468" width="7.7109375" style="3" customWidth="1"/>
    <col min="8469" max="8469" width="6.5703125" style="3" customWidth="1"/>
    <col min="8470" max="8470" width="5.85546875" style="3" customWidth="1"/>
    <col min="8471" max="8471" width="5.7109375" style="3" customWidth="1"/>
    <col min="8472" max="8472" width="5.28515625" style="3" customWidth="1"/>
    <col min="8473" max="8473" width="7.5703125" style="3" customWidth="1"/>
    <col min="8474" max="8474" width="5.7109375" style="3" customWidth="1"/>
    <col min="8475" max="8475" width="6.28515625" style="3" customWidth="1"/>
    <col min="8476" max="8476" width="11.7109375" style="3" customWidth="1"/>
    <col min="8477" max="8706" width="9.140625" style="3"/>
    <col min="8707" max="8707" width="29.5703125" style="3" bestFit="1" customWidth="1"/>
    <col min="8708" max="8711" width="5.140625" style="3" customWidth="1"/>
    <col min="8712" max="8718" width="4.7109375" style="3" customWidth="1"/>
    <col min="8719" max="8719" width="7.140625" style="3" customWidth="1"/>
    <col min="8720" max="8720" width="13.140625" style="3" customWidth="1"/>
    <col min="8721" max="8721" width="14.5703125" style="3" customWidth="1"/>
    <col min="8722" max="8722" width="24.7109375" style="3" customWidth="1"/>
    <col min="8723" max="8724" width="7.7109375" style="3" customWidth="1"/>
    <col min="8725" max="8725" width="6.5703125" style="3" customWidth="1"/>
    <col min="8726" max="8726" width="5.85546875" style="3" customWidth="1"/>
    <col min="8727" max="8727" width="5.7109375" style="3" customWidth="1"/>
    <col min="8728" max="8728" width="5.28515625" style="3" customWidth="1"/>
    <col min="8729" max="8729" width="7.5703125" style="3" customWidth="1"/>
    <col min="8730" max="8730" width="5.7109375" style="3" customWidth="1"/>
    <col min="8731" max="8731" width="6.28515625" style="3" customWidth="1"/>
    <col min="8732" max="8732" width="11.7109375" style="3" customWidth="1"/>
    <col min="8733" max="8962" width="9.140625" style="3"/>
    <col min="8963" max="8963" width="29.5703125" style="3" bestFit="1" customWidth="1"/>
    <col min="8964" max="8967" width="5.140625" style="3" customWidth="1"/>
    <col min="8968" max="8974" width="4.7109375" style="3" customWidth="1"/>
    <col min="8975" max="8975" width="7.140625" style="3" customWidth="1"/>
    <col min="8976" max="8976" width="13.140625" style="3" customWidth="1"/>
    <col min="8977" max="8977" width="14.5703125" style="3" customWidth="1"/>
    <col min="8978" max="8978" width="24.7109375" style="3" customWidth="1"/>
    <col min="8979" max="8980" width="7.7109375" style="3" customWidth="1"/>
    <col min="8981" max="8981" width="6.5703125" style="3" customWidth="1"/>
    <col min="8982" max="8982" width="5.85546875" style="3" customWidth="1"/>
    <col min="8983" max="8983" width="5.7109375" style="3" customWidth="1"/>
    <col min="8984" max="8984" width="5.28515625" style="3" customWidth="1"/>
    <col min="8985" max="8985" width="7.5703125" style="3" customWidth="1"/>
    <col min="8986" max="8986" width="5.7109375" style="3" customWidth="1"/>
    <col min="8987" max="8987" width="6.28515625" style="3" customWidth="1"/>
    <col min="8988" max="8988" width="11.7109375" style="3" customWidth="1"/>
    <col min="8989" max="9218" width="9.140625" style="3"/>
    <col min="9219" max="9219" width="29.5703125" style="3" bestFit="1" customWidth="1"/>
    <col min="9220" max="9223" width="5.140625" style="3" customWidth="1"/>
    <col min="9224" max="9230" width="4.7109375" style="3" customWidth="1"/>
    <col min="9231" max="9231" width="7.140625" style="3" customWidth="1"/>
    <col min="9232" max="9232" width="13.140625" style="3" customWidth="1"/>
    <col min="9233" max="9233" width="14.5703125" style="3" customWidth="1"/>
    <col min="9234" max="9234" width="24.7109375" style="3" customWidth="1"/>
    <col min="9235" max="9236" width="7.7109375" style="3" customWidth="1"/>
    <col min="9237" max="9237" width="6.5703125" style="3" customWidth="1"/>
    <col min="9238" max="9238" width="5.85546875" style="3" customWidth="1"/>
    <col min="9239" max="9239" width="5.7109375" style="3" customWidth="1"/>
    <col min="9240" max="9240" width="5.28515625" style="3" customWidth="1"/>
    <col min="9241" max="9241" width="7.5703125" style="3" customWidth="1"/>
    <col min="9242" max="9242" width="5.7109375" style="3" customWidth="1"/>
    <col min="9243" max="9243" width="6.28515625" style="3" customWidth="1"/>
    <col min="9244" max="9244" width="11.7109375" style="3" customWidth="1"/>
    <col min="9245" max="9474" width="9.140625" style="3"/>
    <col min="9475" max="9475" width="29.5703125" style="3" bestFit="1" customWidth="1"/>
    <col min="9476" max="9479" width="5.140625" style="3" customWidth="1"/>
    <col min="9480" max="9486" width="4.7109375" style="3" customWidth="1"/>
    <col min="9487" max="9487" width="7.140625" style="3" customWidth="1"/>
    <col min="9488" max="9488" width="13.140625" style="3" customWidth="1"/>
    <col min="9489" max="9489" width="14.5703125" style="3" customWidth="1"/>
    <col min="9490" max="9490" width="24.7109375" style="3" customWidth="1"/>
    <col min="9491" max="9492" width="7.7109375" style="3" customWidth="1"/>
    <col min="9493" max="9493" width="6.5703125" style="3" customWidth="1"/>
    <col min="9494" max="9494" width="5.85546875" style="3" customWidth="1"/>
    <col min="9495" max="9495" width="5.7109375" style="3" customWidth="1"/>
    <col min="9496" max="9496" width="5.28515625" style="3" customWidth="1"/>
    <col min="9497" max="9497" width="7.5703125" style="3" customWidth="1"/>
    <col min="9498" max="9498" width="5.7109375" style="3" customWidth="1"/>
    <col min="9499" max="9499" width="6.28515625" style="3" customWidth="1"/>
    <col min="9500" max="9500" width="11.7109375" style="3" customWidth="1"/>
    <col min="9501" max="9730" width="9.140625" style="3"/>
    <col min="9731" max="9731" width="29.5703125" style="3" bestFit="1" customWidth="1"/>
    <col min="9732" max="9735" width="5.140625" style="3" customWidth="1"/>
    <col min="9736" max="9742" width="4.7109375" style="3" customWidth="1"/>
    <col min="9743" max="9743" width="7.140625" style="3" customWidth="1"/>
    <col min="9744" max="9744" width="13.140625" style="3" customWidth="1"/>
    <col min="9745" max="9745" width="14.5703125" style="3" customWidth="1"/>
    <col min="9746" max="9746" width="24.7109375" style="3" customWidth="1"/>
    <col min="9747" max="9748" width="7.7109375" style="3" customWidth="1"/>
    <col min="9749" max="9749" width="6.5703125" style="3" customWidth="1"/>
    <col min="9750" max="9750" width="5.85546875" style="3" customWidth="1"/>
    <col min="9751" max="9751" width="5.7109375" style="3" customWidth="1"/>
    <col min="9752" max="9752" width="5.28515625" style="3" customWidth="1"/>
    <col min="9753" max="9753" width="7.5703125" style="3" customWidth="1"/>
    <col min="9754" max="9754" width="5.7109375" style="3" customWidth="1"/>
    <col min="9755" max="9755" width="6.28515625" style="3" customWidth="1"/>
    <col min="9756" max="9756" width="11.7109375" style="3" customWidth="1"/>
    <col min="9757" max="9986" width="9.140625" style="3"/>
    <col min="9987" max="9987" width="29.5703125" style="3" bestFit="1" customWidth="1"/>
    <col min="9988" max="9991" width="5.140625" style="3" customWidth="1"/>
    <col min="9992" max="9998" width="4.7109375" style="3" customWidth="1"/>
    <col min="9999" max="9999" width="7.140625" style="3" customWidth="1"/>
    <col min="10000" max="10000" width="13.140625" style="3" customWidth="1"/>
    <col min="10001" max="10001" width="14.5703125" style="3" customWidth="1"/>
    <col min="10002" max="10002" width="24.7109375" style="3" customWidth="1"/>
    <col min="10003" max="10004" width="7.7109375" style="3" customWidth="1"/>
    <col min="10005" max="10005" width="6.5703125" style="3" customWidth="1"/>
    <col min="10006" max="10006" width="5.85546875" style="3" customWidth="1"/>
    <col min="10007" max="10007" width="5.7109375" style="3" customWidth="1"/>
    <col min="10008" max="10008" width="5.28515625" style="3" customWidth="1"/>
    <col min="10009" max="10009" width="7.5703125" style="3" customWidth="1"/>
    <col min="10010" max="10010" width="5.7109375" style="3" customWidth="1"/>
    <col min="10011" max="10011" width="6.28515625" style="3" customWidth="1"/>
    <col min="10012" max="10012" width="11.7109375" style="3" customWidth="1"/>
    <col min="10013" max="10242" width="9.140625" style="3"/>
    <col min="10243" max="10243" width="29.5703125" style="3" bestFit="1" customWidth="1"/>
    <col min="10244" max="10247" width="5.140625" style="3" customWidth="1"/>
    <col min="10248" max="10254" width="4.7109375" style="3" customWidth="1"/>
    <col min="10255" max="10255" width="7.140625" style="3" customWidth="1"/>
    <col min="10256" max="10256" width="13.140625" style="3" customWidth="1"/>
    <col min="10257" max="10257" width="14.5703125" style="3" customWidth="1"/>
    <col min="10258" max="10258" width="24.7109375" style="3" customWidth="1"/>
    <col min="10259" max="10260" width="7.7109375" style="3" customWidth="1"/>
    <col min="10261" max="10261" width="6.5703125" style="3" customWidth="1"/>
    <col min="10262" max="10262" width="5.85546875" style="3" customWidth="1"/>
    <col min="10263" max="10263" width="5.7109375" style="3" customWidth="1"/>
    <col min="10264" max="10264" width="5.28515625" style="3" customWidth="1"/>
    <col min="10265" max="10265" width="7.5703125" style="3" customWidth="1"/>
    <col min="10266" max="10266" width="5.7109375" style="3" customWidth="1"/>
    <col min="10267" max="10267" width="6.28515625" style="3" customWidth="1"/>
    <col min="10268" max="10268" width="11.7109375" style="3" customWidth="1"/>
    <col min="10269" max="10498" width="9.140625" style="3"/>
    <col min="10499" max="10499" width="29.5703125" style="3" bestFit="1" customWidth="1"/>
    <col min="10500" max="10503" width="5.140625" style="3" customWidth="1"/>
    <col min="10504" max="10510" width="4.7109375" style="3" customWidth="1"/>
    <col min="10511" max="10511" width="7.140625" style="3" customWidth="1"/>
    <col min="10512" max="10512" width="13.140625" style="3" customWidth="1"/>
    <col min="10513" max="10513" width="14.5703125" style="3" customWidth="1"/>
    <col min="10514" max="10514" width="24.7109375" style="3" customWidth="1"/>
    <col min="10515" max="10516" width="7.7109375" style="3" customWidth="1"/>
    <col min="10517" max="10517" width="6.5703125" style="3" customWidth="1"/>
    <col min="10518" max="10518" width="5.85546875" style="3" customWidth="1"/>
    <col min="10519" max="10519" width="5.7109375" style="3" customWidth="1"/>
    <col min="10520" max="10520" width="5.28515625" style="3" customWidth="1"/>
    <col min="10521" max="10521" width="7.5703125" style="3" customWidth="1"/>
    <col min="10522" max="10522" width="5.7109375" style="3" customWidth="1"/>
    <col min="10523" max="10523" width="6.28515625" style="3" customWidth="1"/>
    <col min="10524" max="10524" width="11.7109375" style="3" customWidth="1"/>
    <col min="10525" max="10754" width="9.140625" style="3"/>
    <col min="10755" max="10755" width="29.5703125" style="3" bestFit="1" customWidth="1"/>
    <col min="10756" max="10759" width="5.140625" style="3" customWidth="1"/>
    <col min="10760" max="10766" width="4.7109375" style="3" customWidth="1"/>
    <col min="10767" max="10767" width="7.140625" style="3" customWidth="1"/>
    <col min="10768" max="10768" width="13.140625" style="3" customWidth="1"/>
    <col min="10769" max="10769" width="14.5703125" style="3" customWidth="1"/>
    <col min="10770" max="10770" width="24.7109375" style="3" customWidth="1"/>
    <col min="10771" max="10772" width="7.7109375" style="3" customWidth="1"/>
    <col min="10773" max="10773" width="6.5703125" style="3" customWidth="1"/>
    <col min="10774" max="10774" width="5.85546875" style="3" customWidth="1"/>
    <col min="10775" max="10775" width="5.7109375" style="3" customWidth="1"/>
    <col min="10776" max="10776" width="5.28515625" style="3" customWidth="1"/>
    <col min="10777" max="10777" width="7.5703125" style="3" customWidth="1"/>
    <col min="10778" max="10778" width="5.7109375" style="3" customWidth="1"/>
    <col min="10779" max="10779" width="6.28515625" style="3" customWidth="1"/>
    <col min="10780" max="10780" width="11.7109375" style="3" customWidth="1"/>
    <col min="10781" max="11010" width="9.140625" style="3"/>
    <col min="11011" max="11011" width="29.5703125" style="3" bestFit="1" customWidth="1"/>
    <col min="11012" max="11015" width="5.140625" style="3" customWidth="1"/>
    <col min="11016" max="11022" width="4.7109375" style="3" customWidth="1"/>
    <col min="11023" max="11023" width="7.140625" style="3" customWidth="1"/>
    <col min="11024" max="11024" width="13.140625" style="3" customWidth="1"/>
    <col min="11025" max="11025" width="14.5703125" style="3" customWidth="1"/>
    <col min="11026" max="11026" width="24.7109375" style="3" customWidth="1"/>
    <col min="11027" max="11028" width="7.7109375" style="3" customWidth="1"/>
    <col min="11029" max="11029" width="6.5703125" style="3" customWidth="1"/>
    <col min="11030" max="11030" width="5.85546875" style="3" customWidth="1"/>
    <col min="11031" max="11031" width="5.7109375" style="3" customWidth="1"/>
    <col min="11032" max="11032" width="5.28515625" style="3" customWidth="1"/>
    <col min="11033" max="11033" width="7.5703125" style="3" customWidth="1"/>
    <col min="11034" max="11034" width="5.7109375" style="3" customWidth="1"/>
    <col min="11035" max="11035" width="6.28515625" style="3" customWidth="1"/>
    <col min="11036" max="11036" width="11.7109375" style="3" customWidth="1"/>
    <col min="11037" max="11266" width="9.140625" style="3"/>
    <col min="11267" max="11267" width="29.5703125" style="3" bestFit="1" customWidth="1"/>
    <col min="11268" max="11271" width="5.140625" style="3" customWidth="1"/>
    <col min="11272" max="11278" width="4.7109375" style="3" customWidth="1"/>
    <col min="11279" max="11279" width="7.140625" style="3" customWidth="1"/>
    <col min="11280" max="11280" width="13.140625" style="3" customWidth="1"/>
    <col min="11281" max="11281" width="14.5703125" style="3" customWidth="1"/>
    <col min="11282" max="11282" width="24.7109375" style="3" customWidth="1"/>
    <col min="11283" max="11284" width="7.7109375" style="3" customWidth="1"/>
    <col min="11285" max="11285" width="6.5703125" style="3" customWidth="1"/>
    <col min="11286" max="11286" width="5.85546875" style="3" customWidth="1"/>
    <col min="11287" max="11287" width="5.7109375" style="3" customWidth="1"/>
    <col min="11288" max="11288" width="5.28515625" style="3" customWidth="1"/>
    <col min="11289" max="11289" width="7.5703125" style="3" customWidth="1"/>
    <col min="11290" max="11290" width="5.7109375" style="3" customWidth="1"/>
    <col min="11291" max="11291" width="6.28515625" style="3" customWidth="1"/>
    <col min="11292" max="11292" width="11.7109375" style="3" customWidth="1"/>
    <col min="11293" max="11522" width="9.140625" style="3"/>
    <col min="11523" max="11523" width="29.5703125" style="3" bestFit="1" customWidth="1"/>
    <col min="11524" max="11527" width="5.140625" style="3" customWidth="1"/>
    <col min="11528" max="11534" width="4.7109375" style="3" customWidth="1"/>
    <col min="11535" max="11535" width="7.140625" style="3" customWidth="1"/>
    <col min="11536" max="11536" width="13.140625" style="3" customWidth="1"/>
    <col min="11537" max="11537" width="14.5703125" style="3" customWidth="1"/>
    <col min="11538" max="11538" width="24.7109375" style="3" customWidth="1"/>
    <col min="11539" max="11540" width="7.7109375" style="3" customWidth="1"/>
    <col min="11541" max="11541" width="6.5703125" style="3" customWidth="1"/>
    <col min="11542" max="11542" width="5.85546875" style="3" customWidth="1"/>
    <col min="11543" max="11543" width="5.7109375" style="3" customWidth="1"/>
    <col min="11544" max="11544" width="5.28515625" style="3" customWidth="1"/>
    <col min="11545" max="11545" width="7.5703125" style="3" customWidth="1"/>
    <col min="11546" max="11546" width="5.7109375" style="3" customWidth="1"/>
    <col min="11547" max="11547" width="6.28515625" style="3" customWidth="1"/>
    <col min="11548" max="11548" width="11.7109375" style="3" customWidth="1"/>
    <col min="11549" max="11778" width="9.140625" style="3"/>
    <col min="11779" max="11779" width="29.5703125" style="3" bestFit="1" customWidth="1"/>
    <col min="11780" max="11783" width="5.140625" style="3" customWidth="1"/>
    <col min="11784" max="11790" width="4.7109375" style="3" customWidth="1"/>
    <col min="11791" max="11791" width="7.140625" style="3" customWidth="1"/>
    <col min="11792" max="11792" width="13.140625" style="3" customWidth="1"/>
    <col min="11793" max="11793" width="14.5703125" style="3" customWidth="1"/>
    <col min="11794" max="11794" width="24.7109375" style="3" customWidth="1"/>
    <col min="11795" max="11796" width="7.7109375" style="3" customWidth="1"/>
    <col min="11797" max="11797" width="6.5703125" style="3" customWidth="1"/>
    <col min="11798" max="11798" width="5.85546875" style="3" customWidth="1"/>
    <col min="11799" max="11799" width="5.7109375" style="3" customWidth="1"/>
    <col min="11800" max="11800" width="5.28515625" style="3" customWidth="1"/>
    <col min="11801" max="11801" width="7.5703125" style="3" customWidth="1"/>
    <col min="11802" max="11802" width="5.7109375" style="3" customWidth="1"/>
    <col min="11803" max="11803" width="6.28515625" style="3" customWidth="1"/>
    <col min="11804" max="11804" width="11.7109375" style="3" customWidth="1"/>
    <col min="11805" max="12034" width="9.140625" style="3"/>
    <col min="12035" max="12035" width="29.5703125" style="3" bestFit="1" customWidth="1"/>
    <col min="12036" max="12039" width="5.140625" style="3" customWidth="1"/>
    <col min="12040" max="12046" width="4.7109375" style="3" customWidth="1"/>
    <col min="12047" max="12047" width="7.140625" style="3" customWidth="1"/>
    <col min="12048" max="12048" width="13.140625" style="3" customWidth="1"/>
    <col min="12049" max="12049" width="14.5703125" style="3" customWidth="1"/>
    <col min="12050" max="12050" width="24.7109375" style="3" customWidth="1"/>
    <col min="12051" max="12052" width="7.7109375" style="3" customWidth="1"/>
    <col min="12053" max="12053" width="6.5703125" style="3" customWidth="1"/>
    <col min="12054" max="12054" width="5.85546875" style="3" customWidth="1"/>
    <col min="12055" max="12055" width="5.7109375" style="3" customWidth="1"/>
    <col min="12056" max="12056" width="5.28515625" style="3" customWidth="1"/>
    <col min="12057" max="12057" width="7.5703125" style="3" customWidth="1"/>
    <col min="12058" max="12058" width="5.7109375" style="3" customWidth="1"/>
    <col min="12059" max="12059" width="6.28515625" style="3" customWidth="1"/>
    <col min="12060" max="12060" width="11.7109375" style="3" customWidth="1"/>
    <col min="12061" max="12290" width="9.140625" style="3"/>
    <col min="12291" max="12291" width="29.5703125" style="3" bestFit="1" customWidth="1"/>
    <col min="12292" max="12295" width="5.140625" style="3" customWidth="1"/>
    <col min="12296" max="12302" width="4.7109375" style="3" customWidth="1"/>
    <col min="12303" max="12303" width="7.140625" style="3" customWidth="1"/>
    <col min="12304" max="12304" width="13.140625" style="3" customWidth="1"/>
    <col min="12305" max="12305" width="14.5703125" style="3" customWidth="1"/>
    <col min="12306" max="12306" width="24.7109375" style="3" customWidth="1"/>
    <col min="12307" max="12308" width="7.7109375" style="3" customWidth="1"/>
    <col min="12309" max="12309" width="6.5703125" style="3" customWidth="1"/>
    <col min="12310" max="12310" width="5.85546875" style="3" customWidth="1"/>
    <col min="12311" max="12311" width="5.7109375" style="3" customWidth="1"/>
    <col min="12312" max="12312" width="5.28515625" style="3" customWidth="1"/>
    <col min="12313" max="12313" width="7.5703125" style="3" customWidth="1"/>
    <col min="12314" max="12314" width="5.7109375" style="3" customWidth="1"/>
    <col min="12315" max="12315" width="6.28515625" style="3" customWidth="1"/>
    <col min="12316" max="12316" width="11.7109375" style="3" customWidth="1"/>
    <col min="12317" max="12546" width="9.140625" style="3"/>
    <col min="12547" max="12547" width="29.5703125" style="3" bestFit="1" customWidth="1"/>
    <col min="12548" max="12551" width="5.140625" style="3" customWidth="1"/>
    <col min="12552" max="12558" width="4.7109375" style="3" customWidth="1"/>
    <col min="12559" max="12559" width="7.140625" style="3" customWidth="1"/>
    <col min="12560" max="12560" width="13.140625" style="3" customWidth="1"/>
    <col min="12561" max="12561" width="14.5703125" style="3" customWidth="1"/>
    <col min="12562" max="12562" width="24.7109375" style="3" customWidth="1"/>
    <col min="12563" max="12564" width="7.7109375" style="3" customWidth="1"/>
    <col min="12565" max="12565" width="6.5703125" style="3" customWidth="1"/>
    <col min="12566" max="12566" width="5.85546875" style="3" customWidth="1"/>
    <col min="12567" max="12567" width="5.7109375" style="3" customWidth="1"/>
    <col min="12568" max="12568" width="5.28515625" style="3" customWidth="1"/>
    <col min="12569" max="12569" width="7.5703125" style="3" customWidth="1"/>
    <col min="12570" max="12570" width="5.7109375" style="3" customWidth="1"/>
    <col min="12571" max="12571" width="6.28515625" style="3" customWidth="1"/>
    <col min="12572" max="12572" width="11.7109375" style="3" customWidth="1"/>
    <col min="12573" max="12802" width="9.140625" style="3"/>
    <col min="12803" max="12803" width="29.5703125" style="3" bestFit="1" customWidth="1"/>
    <col min="12804" max="12807" width="5.140625" style="3" customWidth="1"/>
    <col min="12808" max="12814" width="4.7109375" style="3" customWidth="1"/>
    <col min="12815" max="12815" width="7.140625" style="3" customWidth="1"/>
    <col min="12816" max="12816" width="13.140625" style="3" customWidth="1"/>
    <col min="12817" max="12817" width="14.5703125" style="3" customWidth="1"/>
    <col min="12818" max="12818" width="24.7109375" style="3" customWidth="1"/>
    <col min="12819" max="12820" width="7.7109375" style="3" customWidth="1"/>
    <col min="12821" max="12821" width="6.5703125" style="3" customWidth="1"/>
    <col min="12822" max="12822" width="5.85546875" style="3" customWidth="1"/>
    <col min="12823" max="12823" width="5.7109375" style="3" customWidth="1"/>
    <col min="12824" max="12824" width="5.28515625" style="3" customWidth="1"/>
    <col min="12825" max="12825" width="7.5703125" style="3" customWidth="1"/>
    <col min="12826" max="12826" width="5.7109375" style="3" customWidth="1"/>
    <col min="12827" max="12827" width="6.28515625" style="3" customWidth="1"/>
    <col min="12828" max="12828" width="11.7109375" style="3" customWidth="1"/>
    <col min="12829" max="13058" width="9.140625" style="3"/>
    <col min="13059" max="13059" width="29.5703125" style="3" bestFit="1" customWidth="1"/>
    <col min="13060" max="13063" width="5.140625" style="3" customWidth="1"/>
    <col min="13064" max="13070" width="4.7109375" style="3" customWidth="1"/>
    <col min="13071" max="13071" width="7.140625" style="3" customWidth="1"/>
    <col min="13072" max="13072" width="13.140625" style="3" customWidth="1"/>
    <col min="13073" max="13073" width="14.5703125" style="3" customWidth="1"/>
    <col min="13074" max="13074" width="24.7109375" style="3" customWidth="1"/>
    <col min="13075" max="13076" width="7.7109375" style="3" customWidth="1"/>
    <col min="13077" max="13077" width="6.5703125" style="3" customWidth="1"/>
    <col min="13078" max="13078" width="5.85546875" style="3" customWidth="1"/>
    <col min="13079" max="13079" width="5.7109375" style="3" customWidth="1"/>
    <col min="13080" max="13080" width="5.28515625" style="3" customWidth="1"/>
    <col min="13081" max="13081" width="7.5703125" style="3" customWidth="1"/>
    <col min="13082" max="13082" width="5.7109375" style="3" customWidth="1"/>
    <col min="13083" max="13083" width="6.28515625" style="3" customWidth="1"/>
    <col min="13084" max="13084" width="11.7109375" style="3" customWidth="1"/>
    <col min="13085" max="13314" width="9.140625" style="3"/>
    <col min="13315" max="13315" width="29.5703125" style="3" bestFit="1" customWidth="1"/>
    <col min="13316" max="13319" width="5.140625" style="3" customWidth="1"/>
    <col min="13320" max="13326" width="4.7109375" style="3" customWidth="1"/>
    <col min="13327" max="13327" width="7.140625" style="3" customWidth="1"/>
    <col min="13328" max="13328" width="13.140625" style="3" customWidth="1"/>
    <col min="13329" max="13329" width="14.5703125" style="3" customWidth="1"/>
    <col min="13330" max="13330" width="24.7109375" style="3" customWidth="1"/>
    <col min="13331" max="13332" width="7.7109375" style="3" customWidth="1"/>
    <col min="13333" max="13333" width="6.5703125" style="3" customWidth="1"/>
    <col min="13334" max="13334" width="5.85546875" style="3" customWidth="1"/>
    <col min="13335" max="13335" width="5.7109375" style="3" customWidth="1"/>
    <col min="13336" max="13336" width="5.28515625" style="3" customWidth="1"/>
    <col min="13337" max="13337" width="7.5703125" style="3" customWidth="1"/>
    <col min="13338" max="13338" width="5.7109375" style="3" customWidth="1"/>
    <col min="13339" max="13339" width="6.28515625" style="3" customWidth="1"/>
    <col min="13340" max="13340" width="11.7109375" style="3" customWidth="1"/>
    <col min="13341" max="13570" width="9.140625" style="3"/>
    <col min="13571" max="13571" width="29.5703125" style="3" bestFit="1" customWidth="1"/>
    <col min="13572" max="13575" width="5.140625" style="3" customWidth="1"/>
    <col min="13576" max="13582" width="4.7109375" style="3" customWidth="1"/>
    <col min="13583" max="13583" width="7.140625" style="3" customWidth="1"/>
    <col min="13584" max="13584" width="13.140625" style="3" customWidth="1"/>
    <col min="13585" max="13585" width="14.5703125" style="3" customWidth="1"/>
    <col min="13586" max="13586" width="24.7109375" style="3" customWidth="1"/>
    <col min="13587" max="13588" width="7.7109375" style="3" customWidth="1"/>
    <col min="13589" max="13589" width="6.5703125" style="3" customWidth="1"/>
    <col min="13590" max="13590" width="5.85546875" style="3" customWidth="1"/>
    <col min="13591" max="13591" width="5.7109375" style="3" customWidth="1"/>
    <col min="13592" max="13592" width="5.28515625" style="3" customWidth="1"/>
    <col min="13593" max="13593" width="7.5703125" style="3" customWidth="1"/>
    <col min="13594" max="13594" width="5.7109375" style="3" customWidth="1"/>
    <col min="13595" max="13595" width="6.28515625" style="3" customWidth="1"/>
    <col min="13596" max="13596" width="11.7109375" style="3" customWidth="1"/>
    <col min="13597" max="13826" width="9.140625" style="3"/>
    <col min="13827" max="13827" width="29.5703125" style="3" bestFit="1" customWidth="1"/>
    <col min="13828" max="13831" width="5.140625" style="3" customWidth="1"/>
    <col min="13832" max="13838" width="4.7109375" style="3" customWidth="1"/>
    <col min="13839" max="13839" width="7.140625" style="3" customWidth="1"/>
    <col min="13840" max="13840" width="13.140625" style="3" customWidth="1"/>
    <col min="13841" max="13841" width="14.5703125" style="3" customWidth="1"/>
    <col min="13842" max="13842" width="24.7109375" style="3" customWidth="1"/>
    <col min="13843" max="13844" width="7.7109375" style="3" customWidth="1"/>
    <col min="13845" max="13845" width="6.5703125" style="3" customWidth="1"/>
    <col min="13846" max="13846" width="5.85546875" style="3" customWidth="1"/>
    <col min="13847" max="13847" width="5.7109375" style="3" customWidth="1"/>
    <col min="13848" max="13848" width="5.28515625" style="3" customWidth="1"/>
    <col min="13849" max="13849" width="7.5703125" style="3" customWidth="1"/>
    <col min="13850" max="13850" width="5.7109375" style="3" customWidth="1"/>
    <col min="13851" max="13851" width="6.28515625" style="3" customWidth="1"/>
    <col min="13852" max="13852" width="11.7109375" style="3" customWidth="1"/>
    <col min="13853" max="14082" width="9.140625" style="3"/>
    <col min="14083" max="14083" width="29.5703125" style="3" bestFit="1" customWidth="1"/>
    <col min="14084" max="14087" width="5.140625" style="3" customWidth="1"/>
    <col min="14088" max="14094" width="4.7109375" style="3" customWidth="1"/>
    <col min="14095" max="14095" width="7.140625" style="3" customWidth="1"/>
    <col min="14096" max="14096" width="13.140625" style="3" customWidth="1"/>
    <col min="14097" max="14097" width="14.5703125" style="3" customWidth="1"/>
    <col min="14098" max="14098" width="24.7109375" style="3" customWidth="1"/>
    <col min="14099" max="14100" width="7.7109375" style="3" customWidth="1"/>
    <col min="14101" max="14101" width="6.5703125" style="3" customWidth="1"/>
    <col min="14102" max="14102" width="5.85546875" style="3" customWidth="1"/>
    <col min="14103" max="14103" width="5.7109375" style="3" customWidth="1"/>
    <col min="14104" max="14104" width="5.28515625" style="3" customWidth="1"/>
    <col min="14105" max="14105" width="7.5703125" style="3" customWidth="1"/>
    <col min="14106" max="14106" width="5.7109375" style="3" customWidth="1"/>
    <col min="14107" max="14107" width="6.28515625" style="3" customWidth="1"/>
    <col min="14108" max="14108" width="11.7109375" style="3" customWidth="1"/>
    <col min="14109" max="14338" width="9.140625" style="3"/>
    <col min="14339" max="14339" width="29.5703125" style="3" bestFit="1" customWidth="1"/>
    <col min="14340" max="14343" width="5.140625" style="3" customWidth="1"/>
    <col min="14344" max="14350" width="4.7109375" style="3" customWidth="1"/>
    <col min="14351" max="14351" width="7.140625" style="3" customWidth="1"/>
    <col min="14352" max="14352" width="13.140625" style="3" customWidth="1"/>
    <col min="14353" max="14353" width="14.5703125" style="3" customWidth="1"/>
    <col min="14354" max="14354" width="24.7109375" style="3" customWidth="1"/>
    <col min="14355" max="14356" width="7.7109375" style="3" customWidth="1"/>
    <col min="14357" max="14357" width="6.5703125" style="3" customWidth="1"/>
    <col min="14358" max="14358" width="5.85546875" style="3" customWidth="1"/>
    <col min="14359" max="14359" width="5.7109375" style="3" customWidth="1"/>
    <col min="14360" max="14360" width="5.28515625" style="3" customWidth="1"/>
    <col min="14361" max="14361" width="7.5703125" style="3" customWidth="1"/>
    <col min="14362" max="14362" width="5.7109375" style="3" customWidth="1"/>
    <col min="14363" max="14363" width="6.28515625" style="3" customWidth="1"/>
    <col min="14364" max="14364" width="11.7109375" style="3" customWidth="1"/>
    <col min="14365" max="14594" width="9.140625" style="3"/>
    <col min="14595" max="14595" width="29.5703125" style="3" bestFit="1" customWidth="1"/>
    <col min="14596" max="14599" width="5.140625" style="3" customWidth="1"/>
    <col min="14600" max="14606" width="4.7109375" style="3" customWidth="1"/>
    <col min="14607" max="14607" width="7.140625" style="3" customWidth="1"/>
    <col min="14608" max="14608" width="13.140625" style="3" customWidth="1"/>
    <col min="14609" max="14609" width="14.5703125" style="3" customWidth="1"/>
    <col min="14610" max="14610" width="24.7109375" style="3" customWidth="1"/>
    <col min="14611" max="14612" width="7.7109375" style="3" customWidth="1"/>
    <col min="14613" max="14613" width="6.5703125" style="3" customWidth="1"/>
    <col min="14614" max="14614" width="5.85546875" style="3" customWidth="1"/>
    <col min="14615" max="14615" width="5.7109375" style="3" customWidth="1"/>
    <col min="14616" max="14616" width="5.28515625" style="3" customWidth="1"/>
    <col min="14617" max="14617" width="7.5703125" style="3" customWidth="1"/>
    <col min="14618" max="14618" width="5.7109375" style="3" customWidth="1"/>
    <col min="14619" max="14619" width="6.28515625" style="3" customWidth="1"/>
    <col min="14620" max="14620" width="11.7109375" style="3" customWidth="1"/>
    <col min="14621" max="14850" width="9.140625" style="3"/>
    <col min="14851" max="14851" width="29.5703125" style="3" bestFit="1" customWidth="1"/>
    <col min="14852" max="14855" width="5.140625" style="3" customWidth="1"/>
    <col min="14856" max="14862" width="4.7109375" style="3" customWidth="1"/>
    <col min="14863" max="14863" width="7.140625" style="3" customWidth="1"/>
    <col min="14864" max="14864" width="13.140625" style="3" customWidth="1"/>
    <col min="14865" max="14865" width="14.5703125" style="3" customWidth="1"/>
    <col min="14866" max="14866" width="24.7109375" style="3" customWidth="1"/>
    <col min="14867" max="14868" width="7.7109375" style="3" customWidth="1"/>
    <col min="14869" max="14869" width="6.5703125" style="3" customWidth="1"/>
    <col min="14870" max="14870" width="5.85546875" style="3" customWidth="1"/>
    <col min="14871" max="14871" width="5.7109375" style="3" customWidth="1"/>
    <col min="14872" max="14872" width="5.28515625" style="3" customWidth="1"/>
    <col min="14873" max="14873" width="7.5703125" style="3" customWidth="1"/>
    <col min="14874" max="14874" width="5.7109375" style="3" customWidth="1"/>
    <col min="14875" max="14875" width="6.28515625" style="3" customWidth="1"/>
    <col min="14876" max="14876" width="11.7109375" style="3" customWidth="1"/>
    <col min="14877" max="15106" width="9.140625" style="3"/>
    <col min="15107" max="15107" width="29.5703125" style="3" bestFit="1" customWidth="1"/>
    <col min="15108" max="15111" width="5.140625" style="3" customWidth="1"/>
    <col min="15112" max="15118" width="4.7109375" style="3" customWidth="1"/>
    <col min="15119" max="15119" width="7.140625" style="3" customWidth="1"/>
    <col min="15120" max="15120" width="13.140625" style="3" customWidth="1"/>
    <col min="15121" max="15121" width="14.5703125" style="3" customWidth="1"/>
    <col min="15122" max="15122" width="24.7109375" style="3" customWidth="1"/>
    <col min="15123" max="15124" width="7.7109375" style="3" customWidth="1"/>
    <col min="15125" max="15125" width="6.5703125" style="3" customWidth="1"/>
    <col min="15126" max="15126" width="5.85546875" style="3" customWidth="1"/>
    <col min="15127" max="15127" width="5.7109375" style="3" customWidth="1"/>
    <col min="15128" max="15128" width="5.28515625" style="3" customWidth="1"/>
    <col min="15129" max="15129" width="7.5703125" style="3" customWidth="1"/>
    <col min="15130" max="15130" width="5.7109375" style="3" customWidth="1"/>
    <col min="15131" max="15131" width="6.28515625" style="3" customWidth="1"/>
    <col min="15132" max="15132" width="11.7109375" style="3" customWidth="1"/>
    <col min="15133" max="15362" width="9.140625" style="3"/>
    <col min="15363" max="15363" width="29.5703125" style="3" bestFit="1" customWidth="1"/>
    <col min="15364" max="15367" width="5.140625" style="3" customWidth="1"/>
    <col min="15368" max="15374" width="4.7109375" style="3" customWidth="1"/>
    <col min="15375" max="15375" width="7.140625" style="3" customWidth="1"/>
    <col min="15376" max="15376" width="13.140625" style="3" customWidth="1"/>
    <col min="15377" max="15377" width="14.5703125" style="3" customWidth="1"/>
    <col min="15378" max="15378" width="24.7109375" style="3" customWidth="1"/>
    <col min="15379" max="15380" width="7.7109375" style="3" customWidth="1"/>
    <col min="15381" max="15381" width="6.5703125" style="3" customWidth="1"/>
    <col min="15382" max="15382" width="5.85546875" style="3" customWidth="1"/>
    <col min="15383" max="15383" width="5.7109375" style="3" customWidth="1"/>
    <col min="15384" max="15384" width="5.28515625" style="3" customWidth="1"/>
    <col min="15385" max="15385" width="7.5703125" style="3" customWidth="1"/>
    <col min="15386" max="15386" width="5.7109375" style="3" customWidth="1"/>
    <col min="15387" max="15387" width="6.28515625" style="3" customWidth="1"/>
    <col min="15388" max="15388" width="11.7109375" style="3" customWidth="1"/>
    <col min="15389" max="15618" width="9.140625" style="3"/>
    <col min="15619" max="15619" width="29.5703125" style="3" bestFit="1" customWidth="1"/>
    <col min="15620" max="15623" width="5.140625" style="3" customWidth="1"/>
    <col min="15624" max="15630" width="4.7109375" style="3" customWidth="1"/>
    <col min="15631" max="15631" width="7.140625" style="3" customWidth="1"/>
    <col min="15632" max="15632" width="13.140625" style="3" customWidth="1"/>
    <col min="15633" max="15633" width="14.5703125" style="3" customWidth="1"/>
    <col min="15634" max="15634" width="24.7109375" style="3" customWidth="1"/>
    <col min="15635" max="15636" width="7.7109375" style="3" customWidth="1"/>
    <col min="15637" max="15637" width="6.5703125" style="3" customWidth="1"/>
    <col min="15638" max="15638" width="5.85546875" style="3" customWidth="1"/>
    <col min="15639" max="15639" width="5.7109375" style="3" customWidth="1"/>
    <col min="15640" max="15640" width="5.28515625" style="3" customWidth="1"/>
    <col min="15641" max="15641" width="7.5703125" style="3" customWidth="1"/>
    <col min="15642" max="15642" width="5.7109375" style="3" customWidth="1"/>
    <col min="15643" max="15643" width="6.28515625" style="3" customWidth="1"/>
    <col min="15644" max="15644" width="11.7109375" style="3" customWidth="1"/>
    <col min="15645" max="15874" width="9.140625" style="3"/>
    <col min="15875" max="15875" width="29.5703125" style="3" bestFit="1" customWidth="1"/>
    <col min="15876" max="15879" width="5.140625" style="3" customWidth="1"/>
    <col min="15880" max="15886" width="4.7109375" style="3" customWidth="1"/>
    <col min="15887" max="15887" width="7.140625" style="3" customWidth="1"/>
    <col min="15888" max="15888" width="13.140625" style="3" customWidth="1"/>
    <col min="15889" max="15889" width="14.5703125" style="3" customWidth="1"/>
    <col min="15890" max="15890" width="24.7109375" style="3" customWidth="1"/>
    <col min="15891" max="15892" width="7.7109375" style="3" customWidth="1"/>
    <col min="15893" max="15893" width="6.5703125" style="3" customWidth="1"/>
    <col min="15894" max="15894" width="5.85546875" style="3" customWidth="1"/>
    <col min="15895" max="15895" width="5.7109375" style="3" customWidth="1"/>
    <col min="15896" max="15896" width="5.28515625" style="3" customWidth="1"/>
    <col min="15897" max="15897" width="7.5703125" style="3" customWidth="1"/>
    <col min="15898" max="15898" width="5.7109375" style="3" customWidth="1"/>
    <col min="15899" max="15899" width="6.28515625" style="3" customWidth="1"/>
    <col min="15900" max="15900" width="11.7109375" style="3" customWidth="1"/>
    <col min="15901" max="16130" width="9.140625" style="3"/>
    <col min="16131" max="16131" width="29.5703125" style="3" bestFit="1" customWidth="1"/>
    <col min="16132" max="16135" width="5.140625" style="3" customWidth="1"/>
    <col min="16136" max="16142" width="4.7109375" style="3" customWidth="1"/>
    <col min="16143" max="16143" width="7.140625" style="3" customWidth="1"/>
    <col min="16144" max="16144" width="13.140625" style="3" customWidth="1"/>
    <col min="16145" max="16145" width="14.5703125" style="3" customWidth="1"/>
    <col min="16146" max="16146" width="24.7109375" style="3" customWidth="1"/>
    <col min="16147" max="16148" width="7.7109375" style="3" customWidth="1"/>
    <col min="16149" max="16149" width="6.5703125" style="3" customWidth="1"/>
    <col min="16150" max="16150" width="5.85546875" style="3" customWidth="1"/>
    <col min="16151" max="16151" width="5.7109375" style="3" customWidth="1"/>
    <col min="16152" max="16152" width="5.28515625" style="3" customWidth="1"/>
    <col min="16153" max="16153" width="7.5703125" style="3" customWidth="1"/>
    <col min="16154" max="16154" width="5.7109375" style="3" customWidth="1"/>
    <col min="16155" max="16155" width="6.28515625" style="3" customWidth="1"/>
    <col min="16156" max="16156" width="11.7109375" style="3" customWidth="1"/>
    <col min="16157" max="16384" width="9.140625" style="3"/>
  </cols>
  <sheetData>
    <row r="1" spans="1:29" ht="36.75" customHeight="1" thickTop="1" thickBot="1" x14ac:dyDescent="0.3">
      <c r="A1" s="918"/>
      <c r="B1" s="918"/>
      <c r="C1" s="1953" t="s">
        <v>0</v>
      </c>
      <c r="D1" s="1956" t="s">
        <v>1</v>
      </c>
      <c r="E1" s="1957"/>
      <c r="F1" s="1957"/>
      <c r="G1" s="1958"/>
      <c r="H1" s="1959" t="s">
        <v>2</v>
      </c>
      <c r="I1" s="1960"/>
      <c r="J1" s="1961" t="s">
        <v>3</v>
      </c>
      <c r="K1" s="1962"/>
      <c r="L1" s="1962"/>
      <c r="M1" s="1962"/>
      <c r="N1" s="1963"/>
      <c r="O1" s="1964" t="s">
        <v>4</v>
      </c>
      <c r="P1" s="1965"/>
      <c r="Q1" s="1" t="s">
        <v>5</v>
      </c>
      <c r="R1" s="1980" t="s">
        <v>6</v>
      </c>
      <c r="S1" s="1966" t="s">
        <v>7</v>
      </c>
      <c r="T1" s="1967"/>
      <c r="U1" s="1967"/>
      <c r="V1" s="1967"/>
      <c r="W1" s="1967"/>
      <c r="X1" s="1968"/>
      <c r="Y1" s="1969" t="s">
        <v>8</v>
      </c>
      <c r="Z1" s="1970"/>
      <c r="AA1" s="1970"/>
      <c r="AB1" s="1971"/>
      <c r="AC1" s="2"/>
    </row>
    <row r="2" spans="1:29" ht="45.75" customHeight="1" thickTop="1" thickBot="1" x14ac:dyDescent="0.3">
      <c r="A2" s="918"/>
      <c r="B2" s="918"/>
      <c r="C2" s="1954"/>
      <c r="D2" s="544"/>
      <c r="E2" s="545"/>
      <c r="F2" s="546"/>
      <c r="G2" s="546"/>
      <c r="H2" s="1972" t="s">
        <v>9</v>
      </c>
      <c r="I2" s="1973"/>
      <c r="J2" s="1974" t="s">
        <v>10</v>
      </c>
      <c r="K2" s="1975"/>
      <c r="L2" s="547"/>
      <c r="M2" s="548"/>
      <c r="N2" s="549"/>
      <c r="O2" s="10"/>
      <c r="P2" s="11"/>
      <c r="Q2" s="12"/>
      <c r="R2" s="1981"/>
      <c r="S2" s="1976" t="s">
        <v>11</v>
      </c>
      <c r="T2" s="1977"/>
      <c r="U2" s="1978"/>
      <c r="V2" s="1979" t="s">
        <v>12</v>
      </c>
      <c r="W2" s="1977"/>
      <c r="X2" s="1978"/>
      <c r="Y2" s="13"/>
      <c r="Z2" s="14"/>
      <c r="AA2" s="14"/>
      <c r="AB2" s="15"/>
      <c r="AC2" s="2"/>
    </row>
    <row r="3" spans="1:29" ht="240" thickTop="1" thickBot="1" x14ac:dyDescent="0.3">
      <c r="A3" s="918"/>
      <c r="B3" s="918"/>
      <c r="C3" s="1955"/>
      <c r="D3" s="16" t="s">
        <v>13</v>
      </c>
      <c r="E3" s="17" t="s">
        <v>14</v>
      </c>
      <c r="F3" s="18" t="s">
        <v>15</v>
      </c>
      <c r="G3" s="18" t="s">
        <v>16</v>
      </c>
      <c r="H3" s="19" t="s">
        <v>17</v>
      </c>
      <c r="I3" s="20" t="s">
        <v>18</v>
      </c>
      <c r="J3" s="21" t="s">
        <v>19</v>
      </c>
      <c r="K3" s="22" t="s">
        <v>20</v>
      </c>
      <c r="L3" s="23" t="s">
        <v>21</v>
      </c>
      <c r="M3" s="24" t="s">
        <v>22</v>
      </c>
      <c r="N3" s="25" t="s">
        <v>23</v>
      </c>
      <c r="O3" s="26" t="s">
        <v>24</v>
      </c>
      <c r="P3" s="27" t="s">
        <v>25</v>
      </c>
      <c r="Q3" s="28" t="s">
        <v>26</v>
      </c>
      <c r="R3" s="1982"/>
      <c r="S3" s="29" t="s">
        <v>27</v>
      </c>
      <c r="T3" s="30" t="s">
        <v>28</v>
      </c>
      <c r="U3" s="31" t="s">
        <v>29</v>
      </c>
      <c r="V3" s="32" t="s">
        <v>30</v>
      </c>
      <c r="W3" s="33" t="s">
        <v>31</v>
      </c>
      <c r="X3" s="31" t="s">
        <v>32</v>
      </c>
      <c r="Y3" s="34" t="s">
        <v>33</v>
      </c>
      <c r="Z3" s="35" t="s">
        <v>34</v>
      </c>
      <c r="AA3" s="35" t="s">
        <v>35</v>
      </c>
      <c r="AB3" s="36" t="s">
        <v>36</v>
      </c>
      <c r="AC3" s="2"/>
    </row>
    <row r="4" spans="1:29" ht="15.75" thickTop="1" x14ac:dyDescent="0.25">
      <c r="A4" s="919" t="s">
        <v>643</v>
      </c>
      <c r="B4" s="919" t="e">
        <f>VLOOKUP(A4, 'Country names'!$A$5:$C$53,3,FALSE)</f>
        <v>#N/A</v>
      </c>
      <c r="C4" s="1988" t="s">
        <v>37</v>
      </c>
      <c r="D4" s="119"/>
      <c r="E4" s="120"/>
      <c r="F4" s="121"/>
      <c r="G4" s="121"/>
      <c r="H4" s="122"/>
      <c r="I4" s="123"/>
      <c r="J4" s="124"/>
      <c r="K4" s="124"/>
      <c r="L4" s="124"/>
      <c r="M4" s="124"/>
      <c r="N4" s="125"/>
      <c r="O4" s="44"/>
      <c r="P4" s="45"/>
      <c r="Q4" s="46"/>
      <c r="R4" s="47" t="s">
        <v>39</v>
      </c>
      <c r="S4" s="48"/>
      <c r="T4" s="49"/>
      <c r="U4" s="50"/>
      <c r="V4" s="51"/>
      <c r="W4" s="49"/>
      <c r="X4" s="50"/>
      <c r="Y4" s="52"/>
      <c r="Z4" s="53"/>
      <c r="AA4" s="53"/>
      <c r="AB4" s="54"/>
      <c r="AC4" s="2"/>
    </row>
    <row r="5" spans="1:29" s="75" customFormat="1" ht="15.75" thickBot="1" x14ac:dyDescent="0.3">
      <c r="A5" s="919" t="s">
        <v>643</v>
      </c>
      <c r="B5" s="919" t="e">
        <f>VLOOKUP(A5, 'Country names'!$A$5:$C$53,3,FALSE)</f>
        <v>#N/A</v>
      </c>
      <c r="C5" s="1984"/>
      <c r="D5" s="136"/>
      <c r="E5" s="137"/>
      <c r="F5" s="138"/>
      <c r="G5" s="138"/>
      <c r="H5" s="139"/>
      <c r="I5" s="140"/>
      <c r="J5" s="141"/>
      <c r="K5" s="141"/>
      <c r="L5" s="141"/>
      <c r="M5" s="141"/>
      <c r="N5" s="142"/>
      <c r="O5" s="63"/>
      <c r="P5" s="64"/>
      <c r="Q5" s="65"/>
      <c r="R5" s="66"/>
      <c r="S5" s="67"/>
      <c r="T5" s="68"/>
      <c r="U5" s="69"/>
      <c r="V5" s="70"/>
      <c r="W5" s="68"/>
      <c r="X5" s="69"/>
      <c r="Y5" s="71"/>
      <c r="Z5" s="72"/>
      <c r="AA5" s="72"/>
      <c r="AB5" s="73"/>
      <c r="AC5" s="74"/>
    </row>
    <row r="6" spans="1:29" s="78" customFormat="1" ht="15.75" thickTop="1" x14ac:dyDescent="0.25">
      <c r="A6" s="919" t="s">
        <v>643</v>
      </c>
      <c r="B6" s="919" t="e">
        <f>VLOOKUP(A6, 'Country names'!$A$5:$C$53,3,FALSE)</f>
        <v>#N/A</v>
      </c>
      <c r="C6" s="1985" t="s">
        <v>40</v>
      </c>
      <c r="D6" s="119"/>
      <c r="E6" s="120"/>
      <c r="F6" s="121"/>
      <c r="G6" s="121"/>
      <c r="H6" s="122"/>
      <c r="I6" s="123"/>
      <c r="J6" s="124"/>
      <c r="K6" s="124"/>
      <c r="L6" s="124"/>
      <c r="M6" s="124"/>
      <c r="N6" s="125"/>
      <c r="O6" s="44"/>
      <c r="P6" s="45"/>
      <c r="Q6" s="46"/>
      <c r="R6" s="47" t="s">
        <v>41</v>
      </c>
      <c r="S6" s="48"/>
      <c r="T6" s="49"/>
      <c r="U6" s="50"/>
      <c r="V6" s="51"/>
      <c r="W6" s="49"/>
      <c r="X6" s="50"/>
      <c r="Y6" s="52"/>
      <c r="Z6" s="53"/>
      <c r="AA6" s="53"/>
      <c r="AB6" s="54"/>
      <c r="AC6" s="77"/>
    </row>
    <row r="7" spans="1:29" s="75" customFormat="1" ht="15.75" thickBot="1" x14ac:dyDescent="0.3">
      <c r="A7" s="919" t="s">
        <v>643</v>
      </c>
      <c r="B7" s="919" t="e">
        <f>VLOOKUP(A7, 'Country names'!$A$5:$C$53,3,FALSE)</f>
        <v>#N/A</v>
      </c>
      <c r="C7" s="1984"/>
      <c r="D7" s="136"/>
      <c r="E7" s="137"/>
      <c r="F7" s="138"/>
      <c r="G7" s="138"/>
      <c r="H7" s="139"/>
      <c r="I7" s="140"/>
      <c r="J7" s="141"/>
      <c r="K7" s="141"/>
      <c r="L7" s="141"/>
      <c r="M7" s="141"/>
      <c r="N7" s="142"/>
      <c r="O7" s="63"/>
      <c r="P7" s="64"/>
      <c r="Q7" s="65"/>
      <c r="R7" s="66"/>
      <c r="S7" s="67"/>
      <c r="T7" s="68"/>
      <c r="U7" s="69"/>
      <c r="V7" s="70"/>
      <c r="W7" s="68"/>
      <c r="X7" s="69"/>
      <c r="Y7" s="71"/>
      <c r="Z7" s="72"/>
      <c r="AA7" s="72"/>
      <c r="AB7" s="73"/>
      <c r="AC7" s="74"/>
    </row>
    <row r="8" spans="1:29" s="78" customFormat="1" ht="15.75" thickTop="1" x14ac:dyDescent="0.25">
      <c r="A8" s="919" t="s">
        <v>643</v>
      </c>
      <c r="B8" s="919" t="e">
        <f>VLOOKUP(A8, 'Country names'!$A$5:$C$53,3,FALSE)</f>
        <v>#N/A</v>
      </c>
      <c r="C8" s="1985" t="s">
        <v>42</v>
      </c>
      <c r="D8" s="185"/>
      <c r="E8" s="154"/>
      <c r="F8" s="155"/>
      <c r="G8" s="121"/>
      <c r="H8" s="122"/>
      <c r="I8" s="123"/>
      <c r="J8" s="124"/>
      <c r="K8" s="124"/>
      <c r="L8" s="124"/>
      <c r="M8" s="124"/>
      <c r="N8" s="125"/>
      <c r="O8" s="44"/>
      <c r="P8" s="45"/>
      <c r="Q8" s="46"/>
      <c r="R8" s="47" t="s">
        <v>43</v>
      </c>
      <c r="S8" s="48"/>
      <c r="T8" s="49"/>
      <c r="U8" s="50"/>
      <c r="V8" s="51"/>
      <c r="W8" s="49"/>
      <c r="X8" s="50"/>
      <c r="Y8" s="52"/>
      <c r="Z8" s="53"/>
      <c r="AA8" s="53"/>
      <c r="AB8" s="54"/>
      <c r="AC8" s="77"/>
    </row>
    <row r="9" spans="1:29" s="75" customFormat="1" ht="15.75" thickBot="1" x14ac:dyDescent="0.3">
      <c r="A9" s="919" t="s">
        <v>643</v>
      </c>
      <c r="B9" s="919" t="e">
        <f>VLOOKUP(A9, 'Country names'!$A$5:$C$53,3,FALSE)</f>
        <v>#N/A</v>
      </c>
      <c r="C9" s="1984"/>
      <c r="D9" s="136"/>
      <c r="E9" s="137"/>
      <c r="F9" s="138"/>
      <c r="G9" s="138"/>
      <c r="H9" s="139"/>
      <c r="I9" s="140"/>
      <c r="J9" s="141"/>
      <c r="K9" s="141"/>
      <c r="L9" s="141"/>
      <c r="M9" s="141"/>
      <c r="N9" s="142"/>
      <c r="O9" s="63"/>
      <c r="P9" s="64"/>
      <c r="Q9" s="65"/>
      <c r="R9" s="66"/>
      <c r="S9" s="67"/>
      <c r="T9" s="68"/>
      <c r="U9" s="69"/>
      <c r="V9" s="70"/>
      <c r="W9" s="68"/>
      <c r="X9" s="69"/>
      <c r="Y9" s="71"/>
      <c r="Z9" s="72"/>
      <c r="AA9" s="72"/>
      <c r="AB9" s="73"/>
      <c r="AC9" s="74"/>
    </row>
    <row r="10" spans="1:29" s="78" customFormat="1" ht="15.75" thickTop="1" x14ac:dyDescent="0.25">
      <c r="A10" s="919" t="s">
        <v>643</v>
      </c>
      <c r="B10" s="919" t="e">
        <f>VLOOKUP(A10, 'Country names'!$A$5:$C$53,3,FALSE)</f>
        <v>#N/A</v>
      </c>
      <c r="C10" s="1985" t="s">
        <v>44</v>
      </c>
      <c r="D10" s="185"/>
      <c r="E10" s="154"/>
      <c r="F10" s="155"/>
      <c r="G10" s="121"/>
      <c r="H10" s="122"/>
      <c r="I10" s="123"/>
      <c r="J10" s="124"/>
      <c r="K10" s="124"/>
      <c r="L10" s="124"/>
      <c r="M10" s="124"/>
      <c r="N10" s="125"/>
      <c r="O10" s="44"/>
      <c r="P10" s="45"/>
      <c r="Q10" s="46"/>
      <c r="R10" s="47" t="s">
        <v>45</v>
      </c>
      <c r="S10" s="48"/>
      <c r="T10" s="49"/>
      <c r="U10" s="50"/>
      <c r="V10" s="51"/>
      <c r="W10" s="49"/>
      <c r="X10" s="50"/>
      <c r="Y10" s="52"/>
      <c r="Z10" s="53"/>
      <c r="AA10" s="53"/>
      <c r="AB10" s="54"/>
      <c r="AC10" s="77"/>
    </row>
    <row r="11" spans="1:29" s="75" customFormat="1" ht="15.75" thickBot="1" x14ac:dyDescent="0.3">
      <c r="A11" s="919" t="s">
        <v>643</v>
      </c>
      <c r="B11" s="919" t="e">
        <f>VLOOKUP(A11, 'Country names'!$A$5:$C$53,3,FALSE)</f>
        <v>#N/A</v>
      </c>
      <c r="C11" s="1984"/>
      <c r="D11" s="136"/>
      <c r="E11" s="137"/>
      <c r="F11" s="138"/>
      <c r="G11" s="138"/>
      <c r="H11" s="139"/>
      <c r="I11" s="140"/>
      <c r="J11" s="141"/>
      <c r="K11" s="141"/>
      <c r="L11" s="141"/>
      <c r="M11" s="141"/>
      <c r="N11" s="142"/>
      <c r="O11" s="63"/>
      <c r="P11" s="64"/>
      <c r="Q11" s="65"/>
      <c r="R11" s="66"/>
      <c r="S11" s="67"/>
      <c r="T11" s="68"/>
      <c r="U11" s="69"/>
      <c r="V11" s="70"/>
      <c r="W11" s="68"/>
      <c r="X11" s="69"/>
      <c r="Y11" s="71"/>
      <c r="Z11" s="72"/>
      <c r="AA11" s="72"/>
      <c r="AB11" s="73"/>
      <c r="AC11" s="74"/>
    </row>
    <row r="12" spans="1:29" s="78" customFormat="1" ht="15.75" thickTop="1" x14ac:dyDescent="0.25">
      <c r="A12" s="919" t="s">
        <v>643</v>
      </c>
      <c r="B12" s="919" t="e">
        <f>VLOOKUP(A12, 'Country names'!$A$5:$C$53,3,FALSE)</f>
        <v>#N/A</v>
      </c>
      <c r="C12" s="1985" t="s">
        <v>46</v>
      </c>
      <c r="D12" s="185"/>
      <c r="E12" s="154"/>
      <c r="F12" s="155"/>
      <c r="G12" s="121"/>
      <c r="H12" s="122"/>
      <c r="I12" s="123"/>
      <c r="J12" s="124"/>
      <c r="K12" s="124"/>
      <c r="L12" s="124"/>
      <c r="M12" s="124"/>
      <c r="N12" s="125"/>
      <c r="O12" s="44"/>
      <c r="P12" s="45"/>
      <c r="Q12" s="46"/>
      <c r="R12" s="47" t="s">
        <v>47</v>
      </c>
      <c r="S12" s="48"/>
      <c r="T12" s="49"/>
      <c r="U12" s="50"/>
      <c r="V12" s="51"/>
      <c r="W12" s="49"/>
      <c r="X12" s="50"/>
      <c r="Y12" s="52"/>
      <c r="Z12" s="53"/>
      <c r="AA12" s="53"/>
      <c r="AB12" s="54"/>
      <c r="AC12" s="77"/>
    </row>
    <row r="13" spans="1:29" s="75" customFormat="1" ht="15.75" thickBot="1" x14ac:dyDescent="0.3">
      <c r="A13" s="919" t="s">
        <v>643</v>
      </c>
      <c r="B13" s="919" t="e">
        <f>VLOOKUP(A13, 'Country names'!$A$5:$C$53,3,FALSE)</f>
        <v>#N/A</v>
      </c>
      <c r="C13" s="1984"/>
      <c r="D13" s="136"/>
      <c r="E13" s="137"/>
      <c r="F13" s="138"/>
      <c r="G13" s="138"/>
      <c r="H13" s="139"/>
      <c r="I13" s="140"/>
      <c r="J13" s="141"/>
      <c r="K13" s="141"/>
      <c r="L13" s="141"/>
      <c r="M13" s="141"/>
      <c r="N13" s="142"/>
      <c r="O13" s="63"/>
      <c r="P13" s="64"/>
      <c r="Q13" s="65"/>
      <c r="R13" s="66"/>
      <c r="S13" s="67"/>
      <c r="T13" s="68"/>
      <c r="U13" s="69"/>
      <c r="V13" s="70"/>
      <c r="W13" s="68"/>
      <c r="X13" s="69"/>
      <c r="Y13" s="71"/>
      <c r="Z13" s="72"/>
      <c r="AA13" s="72"/>
      <c r="AB13" s="73"/>
      <c r="AC13" s="74"/>
    </row>
    <row r="14" spans="1:29" s="78" customFormat="1" ht="15.75" thickTop="1" x14ac:dyDescent="0.25">
      <c r="A14" s="919" t="s">
        <v>643</v>
      </c>
      <c r="B14" s="919" t="e">
        <f>VLOOKUP(A14, 'Country names'!$A$5:$C$53,3,FALSE)</f>
        <v>#N/A</v>
      </c>
      <c r="C14" s="1985" t="s">
        <v>48</v>
      </c>
      <c r="D14" s="185"/>
      <c r="E14" s="154"/>
      <c r="F14" s="155"/>
      <c r="G14" s="121"/>
      <c r="H14" s="122"/>
      <c r="I14" s="123"/>
      <c r="J14" s="124"/>
      <c r="K14" s="124"/>
      <c r="L14" s="124"/>
      <c r="M14" s="124"/>
      <c r="N14" s="125"/>
      <c r="O14" s="44"/>
      <c r="P14" s="45"/>
      <c r="Q14" s="46"/>
      <c r="R14" s="47"/>
      <c r="S14" s="48"/>
      <c r="T14" s="49"/>
      <c r="U14" s="50"/>
      <c r="V14" s="51"/>
      <c r="W14" s="49"/>
      <c r="X14" s="50"/>
      <c r="Y14" s="52"/>
      <c r="Z14" s="53"/>
      <c r="AA14" s="53"/>
      <c r="AB14" s="54"/>
      <c r="AC14" s="77"/>
    </row>
    <row r="15" spans="1:29" s="75" customFormat="1" ht="15.75" thickBot="1" x14ac:dyDescent="0.3">
      <c r="A15" s="919" t="s">
        <v>643</v>
      </c>
      <c r="B15" s="919" t="e">
        <f>VLOOKUP(A15, 'Country names'!$A$5:$C$53,3,FALSE)</f>
        <v>#N/A</v>
      </c>
      <c r="C15" s="1984"/>
      <c r="D15" s="136"/>
      <c r="E15" s="137"/>
      <c r="F15" s="138"/>
      <c r="G15" s="138"/>
      <c r="H15" s="139"/>
      <c r="I15" s="140"/>
      <c r="J15" s="141"/>
      <c r="K15" s="141"/>
      <c r="L15" s="141"/>
      <c r="M15" s="141"/>
      <c r="N15" s="142"/>
      <c r="O15" s="63"/>
      <c r="P15" s="64"/>
      <c r="Q15" s="65"/>
      <c r="R15" s="66"/>
      <c r="S15" s="67"/>
      <c r="T15" s="68"/>
      <c r="U15" s="69"/>
      <c r="V15" s="70"/>
      <c r="W15" s="68"/>
      <c r="X15" s="69"/>
      <c r="Y15" s="71"/>
      <c r="Z15" s="72"/>
      <c r="AA15" s="72"/>
      <c r="AB15" s="73"/>
      <c r="AC15" s="74"/>
    </row>
    <row r="16" spans="1:29" s="78" customFormat="1" ht="15.75" thickTop="1" x14ac:dyDescent="0.25">
      <c r="A16" s="919" t="s">
        <v>643</v>
      </c>
      <c r="B16" s="919" t="e">
        <f>VLOOKUP(A16, 'Country names'!$A$5:$C$53,3,FALSE)</f>
        <v>#N/A</v>
      </c>
      <c r="C16" s="1985" t="s">
        <v>49</v>
      </c>
      <c r="D16" s="185"/>
      <c r="E16" s="154"/>
      <c r="F16" s="155"/>
      <c r="G16" s="121"/>
      <c r="H16" s="122"/>
      <c r="I16" s="123"/>
      <c r="J16" s="124"/>
      <c r="K16" s="124"/>
      <c r="L16" s="124"/>
      <c r="M16" s="124"/>
      <c r="N16" s="125"/>
      <c r="O16" s="44"/>
      <c r="P16" s="45"/>
      <c r="Q16" s="46"/>
      <c r="R16" s="47"/>
      <c r="S16" s="48"/>
      <c r="T16" s="49"/>
      <c r="U16" s="50"/>
      <c r="V16" s="51"/>
      <c r="W16" s="49"/>
      <c r="X16" s="50"/>
      <c r="Y16" s="52"/>
      <c r="Z16" s="53"/>
      <c r="AA16" s="53"/>
      <c r="AB16" s="54"/>
      <c r="AC16" s="77"/>
    </row>
    <row r="17" spans="1:29" s="75" customFormat="1" ht="15.75" thickBot="1" x14ac:dyDescent="0.3">
      <c r="A17" s="919" t="s">
        <v>643</v>
      </c>
      <c r="B17" s="919" t="e">
        <f>VLOOKUP(A17, 'Country names'!$A$5:$C$53,3,FALSE)</f>
        <v>#N/A</v>
      </c>
      <c r="C17" s="1984"/>
      <c r="D17" s="136"/>
      <c r="E17" s="137"/>
      <c r="F17" s="138"/>
      <c r="G17" s="138"/>
      <c r="H17" s="139"/>
      <c r="I17" s="140"/>
      <c r="J17" s="141"/>
      <c r="K17" s="141"/>
      <c r="L17" s="141"/>
      <c r="M17" s="141"/>
      <c r="N17" s="142"/>
      <c r="O17" s="63"/>
      <c r="P17" s="64"/>
      <c r="Q17" s="65"/>
      <c r="R17" s="66"/>
      <c r="S17" s="67"/>
      <c r="T17" s="68"/>
      <c r="U17" s="69"/>
      <c r="V17" s="70"/>
      <c r="W17" s="68"/>
      <c r="X17" s="69"/>
      <c r="Y17" s="71"/>
      <c r="Z17" s="72"/>
      <c r="AA17" s="72"/>
      <c r="AB17" s="73"/>
      <c r="AC17" s="74"/>
    </row>
    <row r="18" spans="1:29" s="78" customFormat="1" ht="45.75" thickTop="1" x14ac:dyDescent="0.25">
      <c r="A18" s="919" t="s">
        <v>643</v>
      </c>
      <c r="B18" s="919" t="e">
        <f>VLOOKUP(A18, 'Country names'!$A$5:$C$53,3,FALSE)</f>
        <v>#N/A</v>
      </c>
      <c r="C18" s="1985" t="s">
        <v>50</v>
      </c>
      <c r="D18" s="185" t="s">
        <v>38</v>
      </c>
      <c r="E18" s="154"/>
      <c r="F18" s="155"/>
      <c r="G18" s="121"/>
      <c r="H18" s="122" t="s">
        <v>38</v>
      </c>
      <c r="I18" s="123"/>
      <c r="J18" s="124" t="s">
        <v>38</v>
      </c>
      <c r="K18" s="124"/>
      <c r="L18" s="124"/>
      <c r="M18" s="124"/>
      <c r="N18" s="125"/>
      <c r="O18" s="44"/>
      <c r="P18" s="45">
        <v>96</v>
      </c>
      <c r="Q18" s="46"/>
      <c r="R18" s="82" t="s">
        <v>51</v>
      </c>
      <c r="S18" s="48"/>
      <c r="T18" s="49"/>
      <c r="U18" s="50" t="s">
        <v>38</v>
      </c>
      <c r="V18" s="51">
        <v>15.01</v>
      </c>
      <c r="W18" s="49">
        <v>25.75</v>
      </c>
      <c r="X18" s="50">
        <v>54.03</v>
      </c>
      <c r="Y18" s="52">
        <v>10</v>
      </c>
      <c r="Z18" s="53"/>
      <c r="AA18" s="53"/>
      <c r="AB18" s="54"/>
      <c r="AC18" s="77"/>
    </row>
    <row r="19" spans="1:29" s="75" customFormat="1" ht="15.75" thickBot="1" x14ac:dyDescent="0.3">
      <c r="A19" s="919" t="s">
        <v>643</v>
      </c>
      <c r="B19" s="919" t="e">
        <f>VLOOKUP(A19, 'Country names'!$A$5:$C$53,3,FALSE)</f>
        <v>#N/A</v>
      </c>
      <c r="C19" s="1984"/>
      <c r="D19" s="136"/>
      <c r="E19" s="137"/>
      <c r="F19" s="138"/>
      <c r="G19" s="138"/>
      <c r="H19" s="139"/>
      <c r="I19" s="140"/>
      <c r="J19" s="141"/>
      <c r="K19" s="141"/>
      <c r="L19" s="141"/>
      <c r="M19" s="141"/>
      <c r="N19" s="142"/>
      <c r="O19" s="63"/>
      <c r="P19" s="64"/>
      <c r="Q19" s="65"/>
      <c r="R19" s="66"/>
      <c r="S19" s="67"/>
      <c r="T19" s="68"/>
      <c r="U19" s="69"/>
      <c r="V19" s="70"/>
      <c r="W19" s="68"/>
      <c r="X19" s="69"/>
      <c r="Y19" s="71"/>
      <c r="Z19" s="72"/>
      <c r="AA19" s="72"/>
      <c r="AB19" s="73"/>
      <c r="AC19" s="74"/>
    </row>
    <row r="20" spans="1:29" s="78" customFormat="1" ht="15.75" thickTop="1" x14ac:dyDescent="0.25">
      <c r="A20" s="919" t="s">
        <v>643</v>
      </c>
      <c r="B20" s="919" t="e">
        <f>VLOOKUP(A20, 'Country names'!$A$5:$C$53,3,FALSE)</f>
        <v>#N/A</v>
      </c>
      <c r="C20" s="1985" t="s">
        <v>52</v>
      </c>
      <c r="D20" s="185"/>
      <c r="E20" s="154"/>
      <c r="F20" s="155"/>
      <c r="G20" s="121"/>
      <c r="H20" s="122"/>
      <c r="I20" s="123"/>
      <c r="J20" s="124"/>
      <c r="K20" s="124"/>
      <c r="L20" s="124"/>
      <c r="M20" s="124"/>
      <c r="N20" s="125"/>
      <c r="O20" s="44"/>
      <c r="P20" s="45"/>
      <c r="Q20" s="46"/>
      <c r="R20" s="47" t="s">
        <v>56</v>
      </c>
      <c r="S20" s="48"/>
      <c r="T20" s="49"/>
      <c r="U20" s="50"/>
      <c r="V20" s="51"/>
      <c r="W20" s="49"/>
      <c r="X20" s="50"/>
      <c r="Y20" s="52"/>
      <c r="Z20" s="53"/>
      <c r="AA20" s="53"/>
      <c r="AB20" s="54"/>
      <c r="AC20" s="77"/>
    </row>
    <row r="21" spans="1:29" s="75" customFormat="1" ht="15.75" thickBot="1" x14ac:dyDescent="0.3">
      <c r="A21" s="919" t="s">
        <v>643</v>
      </c>
      <c r="B21" s="919" t="e">
        <f>VLOOKUP(A21, 'Country names'!$A$5:$C$53,3,FALSE)</f>
        <v>#N/A</v>
      </c>
      <c r="C21" s="1984"/>
      <c r="D21" s="136"/>
      <c r="E21" s="137"/>
      <c r="F21" s="138"/>
      <c r="G21" s="138"/>
      <c r="H21" s="139"/>
      <c r="I21" s="140"/>
      <c r="J21" s="141"/>
      <c r="K21" s="141"/>
      <c r="L21" s="141"/>
      <c r="M21" s="141"/>
      <c r="N21" s="142"/>
      <c r="O21" s="63"/>
      <c r="P21" s="64"/>
      <c r="Q21" s="65"/>
      <c r="R21" s="66"/>
      <c r="S21" s="67"/>
      <c r="T21" s="68"/>
      <c r="U21" s="69"/>
      <c r="V21" s="70"/>
      <c r="W21" s="68"/>
      <c r="X21" s="69"/>
      <c r="Y21" s="71"/>
      <c r="Z21" s="72"/>
      <c r="AA21" s="72"/>
      <c r="AB21" s="73"/>
      <c r="AC21" s="74"/>
    </row>
    <row r="22" spans="1:29" s="78" customFormat="1" ht="15.75" thickTop="1" x14ac:dyDescent="0.25">
      <c r="A22" s="919" t="s">
        <v>643</v>
      </c>
      <c r="B22" s="919" t="e">
        <f>VLOOKUP(A22, 'Country names'!$A$5:$C$53,3,FALSE)</f>
        <v>#N/A</v>
      </c>
      <c r="C22" s="1985" t="s">
        <v>54</v>
      </c>
      <c r="D22" s="185"/>
      <c r="E22" s="154"/>
      <c r="F22" s="155"/>
      <c r="G22" s="121"/>
      <c r="H22" s="122"/>
      <c r="I22" s="123"/>
      <c r="J22" s="124"/>
      <c r="K22" s="124"/>
      <c r="L22" s="124"/>
      <c r="M22" s="124"/>
      <c r="N22" s="125"/>
      <c r="O22" s="44"/>
      <c r="P22" s="45"/>
      <c r="Q22" s="46"/>
      <c r="R22" s="47"/>
      <c r="S22" s="48"/>
      <c r="T22" s="49"/>
      <c r="U22" s="50"/>
      <c r="V22" s="51"/>
      <c r="W22" s="49"/>
      <c r="X22" s="50"/>
      <c r="Y22" s="52"/>
      <c r="Z22" s="53"/>
      <c r="AA22" s="53"/>
      <c r="AB22" s="54"/>
      <c r="AC22" s="77"/>
    </row>
    <row r="23" spans="1:29" s="75" customFormat="1" ht="15.75" thickBot="1" x14ac:dyDescent="0.3">
      <c r="A23" s="919" t="s">
        <v>643</v>
      </c>
      <c r="B23" s="919" t="e">
        <f>VLOOKUP(A23, 'Country names'!$A$5:$C$53,3,FALSE)</f>
        <v>#N/A</v>
      </c>
      <c r="C23" s="1984"/>
      <c r="D23" s="136"/>
      <c r="E23" s="137"/>
      <c r="F23" s="138"/>
      <c r="G23" s="138"/>
      <c r="H23" s="139"/>
      <c r="I23" s="140"/>
      <c r="J23" s="141"/>
      <c r="K23" s="141"/>
      <c r="L23" s="141"/>
      <c r="M23" s="141"/>
      <c r="N23" s="142"/>
      <c r="O23" s="63"/>
      <c r="P23" s="64"/>
      <c r="Q23" s="65"/>
      <c r="R23" s="66"/>
      <c r="S23" s="67"/>
      <c r="T23" s="68"/>
      <c r="U23" s="69"/>
      <c r="V23" s="70"/>
      <c r="W23" s="68"/>
      <c r="X23" s="69"/>
      <c r="Y23" s="71"/>
      <c r="Z23" s="72"/>
      <c r="AA23" s="72"/>
      <c r="AB23" s="73"/>
      <c r="AC23" s="74"/>
    </row>
    <row r="24" spans="1:29" s="78" customFormat="1" ht="15.75" thickTop="1" x14ac:dyDescent="0.25">
      <c r="A24" s="919" t="s">
        <v>643</v>
      </c>
      <c r="B24" s="919" t="e">
        <f>VLOOKUP(A24, 'Country names'!$A$5:$C$53,3,FALSE)</f>
        <v>#N/A</v>
      </c>
      <c r="C24" s="1985" t="s">
        <v>55</v>
      </c>
      <c r="D24" s="185"/>
      <c r="E24" s="154"/>
      <c r="F24" s="155"/>
      <c r="G24" s="121"/>
      <c r="H24" s="122"/>
      <c r="I24" s="123"/>
      <c r="J24" s="124"/>
      <c r="K24" s="124"/>
      <c r="L24" s="124"/>
      <c r="M24" s="124"/>
      <c r="N24" s="125"/>
      <c r="O24" s="44"/>
      <c r="P24" s="45"/>
      <c r="Q24" s="46"/>
      <c r="R24" s="47" t="s">
        <v>56</v>
      </c>
      <c r="S24" s="48"/>
      <c r="T24" s="49"/>
      <c r="U24" s="50"/>
      <c r="V24" s="51"/>
      <c r="W24" s="49"/>
      <c r="X24" s="50"/>
      <c r="Y24" s="52"/>
      <c r="Z24" s="53"/>
      <c r="AA24" s="53"/>
      <c r="AB24" s="54"/>
      <c r="AC24" s="77"/>
    </row>
    <row r="25" spans="1:29" s="75" customFormat="1" ht="15.75" thickBot="1" x14ac:dyDescent="0.3">
      <c r="A25" s="919" t="s">
        <v>643</v>
      </c>
      <c r="B25" s="919" t="e">
        <f>VLOOKUP(A25, 'Country names'!$A$5:$C$53,3,FALSE)</f>
        <v>#N/A</v>
      </c>
      <c r="C25" s="1984"/>
      <c r="D25" s="136" t="s">
        <v>38</v>
      </c>
      <c r="E25" s="137"/>
      <c r="F25" s="138"/>
      <c r="G25" s="138"/>
      <c r="H25" s="139" t="s">
        <v>38</v>
      </c>
      <c r="I25" s="140"/>
      <c r="J25" s="141" t="s">
        <v>38</v>
      </c>
      <c r="K25" s="141"/>
      <c r="L25" s="141"/>
      <c r="M25" s="141"/>
      <c r="N25" s="142"/>
      <c r="O25" s="63"/>
      <c r="P25" s="64">
        <v>442</v>
      </c>
      <c r="Q25" s="65"/>
      <c r="R25" s="66"/>
      <c r="S25" s="67"/>
      <c r="T25" s="68" t="s">
        <v>38</v>
      </c>
      <c r="U25" s="69"/>
      <c r="V25" s="70">
        <v>15.02</v>
      </c>
      <c r="W25" s="68">
        <v>21.77</v>
      </c>
      <c r="X25" s="69">
        <v>54.37</v>
      </c>
      <c r="Y25" s="71">
        <v>10</v>
      </c>
      <c r="Z25" s="72"/>
      <c r="AA25" s="72"/>
      <c r="AB25" s="73"/>
      <c r="AC25" s="74"/>
    </row>
    <row r="26" spans="1:29" s="78" customFormat="1" ht="15.75" thickTop="1" x14ac:dyDescent="0.25">
      <c r="A26" s="919" t="s">
        <v>643</v>
      </c>
      <c r="B26" s="919" t="e">
        <f>VLOOKUP(A26, 'Country names'!$A$5:$C$53,3,FALSE)</f>
        <v>#N/A</v>
      </c>
      <c r="C26" s="1985" t="s">
        <v>57</v>
      </c>
      <c r="D26" s="185"/>
      <c r="E26" s="154"/>
      <c r="F26" s="155"/>
      <c r="G26" s="121"/>
      <c r="H26" s="122"/>
      <c r="I26" s="123"/>
      <c r="J26" s="124"/>
      <c r="K26" s="124"/>
      <c r="L26" s="124"/>
      <c r="M26" s="124"/>
      <c r="N26" s="125"/>
      <c r="O26" s="44"/>
      <c r="P26" s="45"/>
      <c r="Q26" s="46"/>
      <c r="R26" s="47" t="s">
        <v>145</v>
      </c>
      <c r="S26" s="48"/>
      <c r="T26" s="49"/>
      <c r="U26" s="50"/>
      <c r="V26" s="51"/>
      <c r="W26" s="49"/>
      <c r="X26" s="50"/>
      <c r="Y26" s="52"/>
      <c r="Z26" s="53"/>
      <c r="AA26" s="53"/>
      <c r="AB26" s="54"/>
      <c r="AC26" s="77"/>
    </row>
    <row r="27" spans="1:29" s="75" customFormat="1" ht="15.75" thickBot="1" x14ac:dyDescent="0.3">
      <c r="A27" s="919" t="s">
        <v>643</v>
      </c>
      <c r="B27" s="919" t="e">
        <f>VLOOKUP(A27, 'Country names'!$A$5:$C$53,3,FALSE)</f>
        <v>#N/A</v>
      </c>
      <c r="C27" s="1984"/>
      <c r="D27" s="258"/>
      <c r="E27" s="176"/>
      <c r="F27" s="177"/>
      <c r="G27" s="138"/>
      <c r="H27" s="139"/>
      <c r="I27" s="140"/>
      <c r="J27" s="141"/>
      <c r="K27" s="141"/>
      <c r="L27" s="141"/>
      <c r="M27" s="141"/>
      <c r="N27" s="142"/>
      <c r="O27" s="63"/>
      <c r="P27" s="64"/>
      <c r="Q27" s="65"/>
      <c r="R27" s="66"/>
      <c r="S27" s="67"/>
      <c r="T27" s="68"/>
      <c r="U27" s="69"/>
      <c r="V27" s="70"/>
      <c r="W27" s="68"/>
      <c r="X27" s="69"/>
      <c r="Y27" s="71"/>
      <c r="Z27" s="72"/>
      <c r="AA27" s="72"/>
      <c r="AB27" s="73"/>
      <c r="AC27" s="74"/>
    </row>
    <row r="28" spans="1:29" s="78" customFormat="1" ht="15.75" thickTop="1" x14ac:dyDescent="0.25">
      <c r="A28" s="919" t="s">
        <v>643</v>
      </c>
      <c r="B28" s="919" t="e">
        <f>VLOOKUP(A28, 'Country names'!$A$5:$C$53,3,FALSE)</f>
        <v>#N/A</v>
      </c>
      <c r="C28" s="1985" t="s">
        <v>58</v>
      </c>
      <c r="D28" s="119"/>
      <c r="E28" s="154"/>
      <c r="F28" s="155"/>
      <c r="G28" s="121"/>
      <c r="H28" s="122"/>
      <c r="I28" s="123"/>
      <c r="J28" s="124"/>
      <c r="K28" s="124"/>
      <c r="L28" s="124"/>
      <c r="M28" s="124"/>
      <c r="N28" s="125"/>
      <c r="O28" s="44"/>
      <c r="P28" s="45"/>
      <c r="Q28" s="46"/>
      <c r="R28" s="47" t="s">
        <v>59</v>
      </c>
      <c r="S28" s="48"/>
      <c r="T28" s="49"/>
      <c r="U28" s="50"/>
      <c r="V28" s="51"/>
      <c r="W28" s="49"/>
      <c r="X28" s="50"/>
      <c r="Y28" s="52"/>
      <c r="Z28" s="53"/>
      <c r="AA28" s="53"/>
      <c r="AB28" s="54"/>
      <c r="AC28" s="77"/>
    </row>
    <row r="29" spans="1:29" s="75" customFormat="1" ht="15.75" thickBot="1" x14ac:dyDescent="0.3">
      <c r="A29" s="919" t="s">
        <v>643</v>
      </c>
      <c r="B29" s="919" t="e">
        <f>VLOOKUP(A29, 'Country names'!$A$5:$C$53,3,FALSE)</f>
        <v>#N/A</v>
      </c>
      <c r="C29" s="1984"/>
      <c r="D29" s="136"/>
      <c r="E29" s="137"/>
      <c r="F29" s="138"/>
      <c r="G29" s="138"/>
      <c r="H29" s="139"/>
      <c r="I29" s="140"/>
      <c r="J29" s="141"/>
      <c r="K29" s="141"/>
      <c r="L29" s="141"/>
      <c r="M29" s="141"/>
      <c r="N29" s="142"/>
      <c r="O29" s="63"/>
      <c r="P29" s="64"/>
      <c r="Q29" s="65"/>
      <c r="R29" s="66"/>
      <c r="S29" s="67"/>
      <c r="T29" s="68"/>
      <c r="U29" s="69"/>
      <c r="V29" s="70"/>
      <c r="W29" s="68"/>
      <c r="X29" s="69"/>
      <c r="Y29" s="71"/>
      <c r="Z29" s="72"/>
      <c r="AA29" s="72"/>
      <c r="AB29" s="73"/>
      <c r="AC29" s="74"/>
    </row>
    <row r="30" spans="1:29" s="78" customFormat="1" ht="15.75" thickTop="1" x14ac:dyDescent="0.25">
      <c r="A30" s="919" t="s">
        <v>643</v>
      </c>
      <c r="B30" s="919" t="e">
        <f>VLOOKUP(A30, 'Country names'!$A$5:$C$53,3,FALSE)</f>
        <v>#N/A</v>
      </c>
      <c r="C30" s="1985" t="s">
        <v>60</v>
      </c>
      <c r="D30" s="119"/>
      <c r="E30" s="120"/>
      <c r="F30" s="121"/>
      <c r="G30" s="121"/>
      <c r="H30" s="122"/>
      <c r="I30" s="123"/>
      <c r="J30" s="124"/>
      <c r="K30" s="124"/>
      <c r="L30" s="124"/>
      <c r="M30" s="124"/>
      <c r="N30" s="125"/>
      <c r="O30" s="44"/>
      <c r="P30" s="45"/>
      <c r="Q30" s="46"/>
      <c r="R30" s="47"/>
      <c r="S30" s="48"/>
      <c r="T30" s="49"/>
      <c r="U30" s="50"/>
      <c r="V30" s="51"/>
      <c r="W30" s="49"/>
      <c r="X30" s="50"/>
      <c r="Y30" s="52"/>
      <c r="Z30" s="53"/>
      <c r="AA30" s="53"/>
      <c r="AB30" s="54"/>
      <c r="AC30" s="77"/>
    </row>
    <row r="31" spans="1:29" s="75" customFormat="1" ht="15.75" thickBot="1" x14ac:dyDescent="0.3">
      <c r="A31" s="919" t="s">
        <v>643</v>
      </c>
      <c r="B31" s="919" t="e">
        <f>VLOOKUP(A31, 'Country names'!$A$5:$C$53,3,FALSE)</f>
        <v>#N/A</v>
      </c>
      <c r="C31" s="1984"/>
      <c r="D31" s="136"/>
      <c r="E31" s="137"/>
      <c r="F31" s="138"/>
      <c r="G31" s="138"/>
      <c r="H31" s="139"/>
      <c r="I31" s="140"/>
      <c r="J31" s="141"/>
      <c r="K31" s="141"/>
      <c r="L31" s="141"/>
      <c r="M31" s="141"/>
      <c r="N31" s="142"/>
      <c r="O31" s="63"/>
      <c r="P31" s="64"/>
      <c r="Q31" s="65"/>
      <c r="R31" s="66"/>
      <c r="S31" s="67"/>
      <c r="T31" s="68"/>
      <c r="U31" s="69"/>
      <c r="V31" s="70"/>
      <c r="W31" s="68"/>
      <c r="X31" s="69"/>
      <c r="Y31" s="71"/>
      <c r="Z31" s="72"/>
      <c r="AA31" s="72"/>
      <c r="AB31" s="73"/>
      <c r="AC31" s="74"/>
    </row>
    <row r="32" spans="1:29" s="78" customFormat="1" ht="15.75" thickTop="1" x14ac:dyDescent="0.25">
      <c r="A32" s="919" t="s">
        <v>643</v>
      </c>
      <c r="B32" s="919" t="e">
        <f>VLOOKUP(A32, 'Country names'!$A$5:$C$53,3,FALSE)</f>
        <v>#N/A</v>
      </c>
      <c r="C32" s="1985" t="s">
        <v>61</v>
      </c>
      <c r="D32" s="119"/>
      <c r="E32" s="154"/>
      <c r="F32" s="155"/>
      <c r="G32" s="121"/>
      <c r="H32" s="122"/>
      <c r="I32" s="123"/>
      <c r="J32" s="124"/>
      <c r="K32" s="124"/>
      <c r="L32" s="124"/>
      <c r="M32" s="124"/>
      <c r="N32" s="125"/>
      <c r="O32" s="44"/>
      <c r="P32" s="45"/>
      <c r="Q32" s="46"/>
      <c r="S32" s="48"/>
      <c r="T32" s="49"/>
      <c r="U32" s="50"/>
      <c r="V32" s="51"/>
      <c r="W32" s="49"/>
      <c r="X32" s="50"/>
      <c r="Y32" s="52"/>
      <c r="Z32" s="53"/>
      <c r="AA32" s="53"/>
      <c r="AB32" s="54"/>
      <c r="AC32" s="77"/>
    </row>
    <row r="33" spans="1:29" s="75" customFormat="1" ht="15.75" thickBot="1" x14ac:dyDescent="0.3">
      <c r="A33" s="919" t="s">
        <v>643</v>
      </c>
      <c r="B33" s="919" t="e">
        <f>VLOOKUP(A33, 'Country names'!$A$5:$C$53,3,FALSE)</f>
        <v>#N/A</v>
      </c>
      <c r="C33" s="1984"/>
      <c r="D33" s="258" t="s">
        <v>38</v>
      </c>
      <c r="E33" s="176"/>
      <c r="F33" s="177"/>
      <c r="G33" s="138"/>
      <c r="H33" s="139" t="s">
        <v>38</v>
      </c>
      <c r="I33" s="140"/>
      <c r="J33" s="141" t="s">
        <v>38</v>
      </c>
      <c r="K33" s="141"/>
      <c r="L33" s="141"/>
      <c r="M33" s="141"/>
      <c r="N33" s="142"/>
      <c r="O33" s="63"/>
      <c r="P33" s="64">
        <v>267</v>
      </c>
      <c r="Q33" s="65"/>
      <c r="R33" s="47" t="s">
        <v>62</v>
      </c>
      <c r="S33" s="67"/>
      <c r="T33" s="68" t="s">
        <v>38</v>
      </c>
      <c r="U33" s="69"/>
      <c r="V33" s="70">
        <v>6.27</v>
      </c>
      <c r="W33" s="68">
        <v>12.62</v>
      </c>
      <c r="X33" s="69">
        <v>30.75</v>
      </c>
      <c r="Y33" s="71">
        <v>20</v>
      </c>
      <c r="Z33" s="72"/>
      <c r="AA33" s="72"/>
      <c r="AB33" s="73"/>
      <c r="AC33" s="74"/>
    </row>
    <row r="34" spans="1:29" s="78" customFormat="1" ht="15.75" thickTop="1" x14ac:dyDescent="0.25">
      <c r="A34" s="919" t="s">
        <v>643</v>
      </c>
      <c r="B34" s="919" t="e">
        <f>VLOOKUP(A34, 'Country names'!$A$5:$C$53,3,FALSE)</f>
        <v>#N/A</v>
      </c>
      <c r="C34" s="1986" t="s">
        <v>64</v>
      </c>
      <c r="D34" s="185"/>
      <c r="E34" s="154"/>
      <c r="F34" s="155"/>
      <c r="G34" s="121"/>
      <c r="H34" s="122"/>
      <c r="I34" s="123"/>
      <c r="J34" s="124"/>
      <c r="K34" s="124"/>
      <c r="L34" s="124"/>
      <c r="M34" s="124"/>
      <c r="N34" s="125"/>
      <c r="O34" s="44"/>
      <c r="P34" s="45"/>
      <c r="Q34" s="46"/>
      <c r="R34" s="47"/>
      <c r="S34" s="48"/>
      <c r="T34" s="49"/>
      <c r="U34" s="50"/>
      <c r="V34" s="51"/>
      <c r="W34" s="49"/>
      <c r="X34" s="50"/>
      <c r="Y34" s="52"/>
      <c r="Z34" s="53"/>
      <c r="AA34" s="53"/>
      <c r="AB34" s="54"/>
      <c r="AC34" s="77"/>
    </row>
    <row r="35" spans="1:29" s="75" customFormat="1" ht="15.75" thickBot="1" x14ac:dyDescent="0.3">
      <c r="A35" s="919" t="s">
        <v>643</v>
      </c>
      <c r="B35" s="919" t="e">
        <f>VLOOKUP(A35, 'Country names'!$A$5:$C$53,3,FALSE)</f>
        <v>#N/A</v>
      </c>
      <c r="C35" s="1987"/>
      <c r="D35" s="258"/>
      <c r="E35" s="176"/>
      <c r="F35" s="177"/>
      <c r="G35" s="138"/>
      <c r="H35" s="139"/>
      <c r="I35" s="140"/>
      <c r="J35" s="141"/>
      <c r="K35" s="141"/>
      <c r="L35" s="141"/>
      <c r="M35" s="141"/>
      <c r="N35" s="142"/>
      <c r="O35" s="63"/>
      <c r="P35" s="64"/>
      <c r="Q35" s="65"/>
      <c r="R35" s="66"/>
      <c r="S35" s="67"/>
      <c r="T35" s="68"/>
      <c r="U35" s="69"/>
      <c r="V35" s="70"/>
      <c r="W35" s="68"/>
      <c r="X35" s="69"/>
      <c r="Y35" s="71"/>
      <c r="Z35" s="72"/>
      <c r="AA35" s="72"/>
      <c r="AB35" s="73"/>
      <c r="AC35" s="74"/>
    </row>
    <row r="36" spans="1:29" s="78" customFormat="1" ht="15.75" thickTop="1" x14ac:dyDescent="0.25">
      <c r="A36" s="919" t="s">
        <v>643</v>
      </c>
      <c r="B36" s="919" t="e">
        <f>VLOOKUP(A36, 'Country names'!$A$5:$C$53,3,FALSE)</f>
        <v>#N/A</v>
      </c>
      <c r="C36" s="1985" t="s">
        <v>65</v>
      </c>
      <c r="D36" s="185"/>
      <c r="E36" s="154"/>
      <c r="F36" s="155"/>
      <c r="G36" s="121"/>
      <c r="H36" s="122"/>
      <c r="I36" s="123"/>
      <c r="J36" s="124"/>
      <c r="K36" s="124"/>
      <c r="L36" s="124"/>
      <c r="M36" s="124"/>
      <c r="N36" s="125"/>
      <c r="O36" s="44"/>
      <c r="P36" s="45"/>
      <c r="Q36" s="46"/>
      <c r="R36" s="47" t="s">
        <v>66</v>
      </c>
      <c r="S36" s="48"/>
      <c r="T36" s="49"/>
      <c r="U36" s="50"/>
      <c r="V36" s="51"/>
      <c r="W36" s="49"/>
      <c r="X36" s="50"/>
      <c r="Y36" s="52"/>
      <c r="Z36" s="53"/>
      <c r="AA36" s="53"/>
      <c r="AB36" s="54"/>
      <c r="AC36" s="77"/>
    </row>
    <row r="37" spans="1:29" s="75" customFormat="1" ht="15.75" thickBot="1" x14ac:dyDescent="0.3">
      <c r="A37" s="919" t="s">
        <v>643</v>
      </c>
      <c r="B37" s="919" t="e">
        <f>VLOOKUP(A37, 'Country names'!$A$5:$C$53,3,FALSE)</f>
        <v>#N/A</v>
      </c>
      <c r="C37" s="1984"/>
      <c r="D37" s="136"/>
      <c r="E37" s="137"/>
      <c r="F37" s="138"/>
      <c r="G37" s="138"/>
      <c r="H37" s="139"/>
      <c r="I37" s="140"/>
      <c r="J37" s="141"/>
      <c r="K37" s="141"/>
      <c r="L37" s="141"/>
      <c r="M37" s="141"/>
      <c r="N37" s="142"/>
      <c r="O37" s="63"/>
      <c r="P37" s="64"/>
      <c r="Q37" s="65"/>
      <c r="R37" s="66"/>
      <c r="S37" s="67"/>
      <c r="T37" s="68"/>
      <c r="U37" s="69"/>
      <c r="V37" s="70"/>
      <c r="W37" s="68"/>
      <c r="X37" s="69"/>
      <c r="Y37" s="71"/>
      <c r="Z37" s="72"/>
      <c r="AA37" s="72"/>
      <c r="AB37" s="73"/>
      <c r="AC37" s="74"/>
    </row>
    <row r="38" spans="1:29" s="78" customFormat="1" ht="15.75" thickTop="1" x14ac:dyDescent="0.25">
      <c r="A38" s="919" t="s">
        <v>643</v>
      </c>
      <c r="B38" s="919" t="e">
        <f>VLOOKUP(A38, 'Country names'!$A$5:$C$53,3,FALSE)</f>
        <v>#N/A</v>
      </c>
      <c r="C38" s="1985" t="s">
        <v>67</v>
      </c>
      <c r="D38" s="185"/>
      <c r="E38" s="154"/>
      <c r="F38" s="155"/>
      <c r="G38" s="121"/>
      <c r="H38" s="122"/>
      <c r="I38" s="123"/>
      <c r="J38" s="124"/>
      <c r="K38" s="124"/>
      <c r="L38" s="124"/>
      <c r="M38" s="124"/>
      <c r="N38" s="125"/>
      <c r="O38" s="44"/>
      <c r="P38" s="45"/>
      <c r="Q38" s="46"/>
      <c r="R38" s="47"/>
      <c r="S38" s="48"/>
      <c r="T38" s="49"/>
      <c r="U38" s="50"/>
      <c r="V38" s="51"/>
      <c r="W38" s="49"/>
      <c r="X38" s="50"/>
      <c r="Y38" s="52"/>
      <c r="Z38" s="53"/>
      <c r="AA38" s="53"/>
      <c r="AB38" s="54"/>
      <c r="AC38" s="77"/>
    </row>
    <row r="39" spans="1:29" s="75" customFormat="1" ht="15.75" thickBot="1" x14ac:dyDescent="0.3">
      <c r="A39" s="919" t="s">
        <v>643</v>
      </c>
      <c r="B39" s="919" t="e">
        <f>VLOOKUP(A39, 'Country names'!$A$5:$C$53,3,FALSE)</f>
        <v>#N/A</v>
      </c>
      <c r="C39" s="1984"/>
      <c r="D39" s="258"/>
      <c r="E39" s="176"/>
      <c r="F39" s="177"/>
      <c r="G39" s="138"/>
      <c r="H39" s="139"/>
      <c r="I39" s="140"/>
      <c r="J39" s="141"/>
      <c r="K39" s="141"/>
      <c r="L39" s="141"/>
      <c r="M39" s="141"/>
      <c r="N39" s="142"/>
      <c r="O39" s="63"/>
      <c r="P39" s="64"/>
      <c r="Q39" s="65"/>
      <c r="R39" s="66"/>
      <c r="S39" s="67"/>
      <c r="T39" s="68"/>
      <c r="U39" s="69"/>
      <c r="V39" s="70"/>
      <c r="W39" s="68"/>
      <c r="X39" s="69"/>
      <c r="Y39" s="71"/>
      <c r="Z39" s="72"/>
      <c r="AA39" s="72"/>
      <c r="AB39" s="73"/>
      <c r="AC39" s="74"/>
    </row>
    <row r="40" spans="1:29" s="78" customFormat="1" ht="15.75" thickTop="1" x14ac:dyDescent="0.25">
      <c r="A40" s="919" t="s">
        <v>643</v>
      </c>
      <c r="B40" s="919" t="e">
        <f>VLOOKUP(A40, 'Country names'!$A$5:$C$53,3,FALSE)</f>
        <v>#N/A</v>
      </c>
      <c r="C40" s="1985" t="s">
        <v>68</v>
      </c>
      <c r="D40" s="185"/>
      <c r="E40" s="154"/>
      <c r="F40" s="155"/>
      <c r="G40" s="121"/>
      <c r="H40" s="122"/>
      <c r="I40" s="123"/>
      <c r="J40" s="124"/>
      <c r="K40" s="124"/>
      <c r="L40" s="124"/>
      <c r="M40" s="124"/>
      <c r="N40" s="125"/>
      <c r="O40" s="44"/>
      <c r="P40" s="45"/>
      <c r="Q40" s="46"/>
      <c r="S40" s="48"/>
      <c r="T40" s="49"/>
      <c r="U40" s="50"/>
      <c r="V40" s="51"/>
      <c r="W40" s="49"/>
      <c r="X40" s="50"/>
      <c r="Y40" s="52"/>
      <c r="Z40" s="53"/>
      <c r="AA40" s="53"/>
      <c r="AB40" s="54"/>
      <c r="AC40" s="77"/>
    </row>
    <row r="41" spans="1:29" s="75" customFormat="1" ht="15.75" thickBot="1" x14ac:dyDescent="0.3">
      <c r="A41" s="919" t="s">
        <v>643</v>
      </c>
      <c r="B41" s="919" t="e">
        <f>VLOOKUP(A41, 'Country names'!$A$5:$C$53,3,FALSE)</f>
        <v>#N/A</v>
      </c>
      <c r="C41" s="1984"/>
      <c r="D41" s="258" t="s">
        <v>38</v>
      </c>
      <c r="E41" s="176"/>
      <c r="F41" s="177"/>
      <c r="G41" s="138"/>
      <c r="H41" s="139" t="s">
        <v>38</v>
      </c>
      <c r="I41" s="140"/>
      <c r="J41" s="141" t="s">
        <v>38</v>
      </c>
      <c r="K41" s="141"/>
      <c r="L41" s="141"/>
      <c r="M41" s="141"/>
      <c r="N41" s="142"/>
      <c r="O41" s="63"/>
      <c r="P41" s="64">
        <v>666</v>
      </c>
      <c r="Q41" s="65"/>
      <c r="R41" s="47" t="s">
        <v>69</v>
      </c>
      <c r="S41" s="67"/>
      <c r="T41" s="68" t="s">
        <v>38</v>
      </c>
      <c r="U41" s="69"/>
      <c r="V41" s="70">
        <v>2.97</v>
      </c>
      <c r="W41" s="68">
        <v>8.23</v>
      </c>
      <c r="X41" s="69">
        <v>21.01</v>
      </c>
      <c r="Y41" s="71">
        <v>10</v>
      </c>
      <c r="Z41" s="72"/>
      <c r="AA41" s="72"/>
      <c r="AB41" s="73"/>
      <c r="AC41" s="74"/>
    </row>
    <row r="42" spans="1:29" s="78" customFormat="1" ht="15.75" thickTop="1" x14ac:dyDescent="0.25">
      <c r="A42" s="919" t="s">
        <v>643</v>
      </c>
      <c r="B42" s="919" t="e">
        <f>VLOOKUP(A42, 'Country names'!$A$5:$C$53,3,FALSE)</f>
        <v>#N/A</v>
      </c>
      <c r="C42" s="1985" t="s">
        <v>70</v>
      </c>
      <c r="D42" s="185"/>
      <c r="E42" s="154"/>
      <c r="F42" s="155"/>
      <c r="G42" s="121"/>
      <c r="H42" s="122"/>
      <c r="I42" s="123"/>
      <c r="J42" s="124"/>
      <c r="K42" s="124"/>
      <c r="L42" s="124"/>
      <c r="M42" s="124"/>
      <c r="N42" s="125"/>
      <c r="O42" s="44"/>
      <c r="P42" s="45"/>
      <c r="Q42" s="46"/>
      <c r="R42" s="47"/>
      <c r="S42" s="48"/>
      <c r="T42" s="49"/>
      <c r="U42" s="50"/>
      <c r="V42" s="51"/>
      <c r="W42" s="49"/>
      <c r="X42" s="50"/>
      <c r="Y42" s="52"/>
      <c r="Z42" s="53"/>
      <c r="AA42" s="53"/>
      <c r="AB42" s="54"/>
      <c r="AC42" s="77"/>
    </row>
    <row r="43" spans="1:29" s="75" customFormat="1" ht="15.75" thickBot="1" x14ac:dyDescent="0.3">
      <c r="A43" s="919" t="s">
        <v>643</v>
      </c>
      <c r="B43" s="919" t="e">
        <f>VLOOKUP(A43, 'Country names'!$A$5:$C$53,3,FALSE)</f>
        <v>#N/A</v>
      </c>
      <c r="C43" s="1984"/>
      <c r="D43" s="136"/>
      <c r="E43" s="137"/>
      <c r="F43" s="138"/>
      <c r="G43" s="138"/>
      <c r="H43" s="139"/>
      <c r="I43" s="140"/>
      <c r="J43" s="141"/>
      <c r="K43" s="141"/>
      <c r="L43" s="141"/>
      <c r="M43" s="141"/>
      <c r="N43" s="142"/>
      <c r="O43" s="63"/>
      <c r="P43" s="64"/>
      <c r="Q43" s="65"/>
      <c r="R43" s="66"/>
      <c r="S43" s="67"/>
      <c r="T43" s="68"/>
      <c r="U43" s="69"/>
      <c r="V43" s="70"/>
      <c r="W43" s="68"/>
      <c r="X43" s="69"/>
      <c r="Y43" s="71"/>
      <c r="Z43" s="72"/>
      <c r="AA43" s="72"/>
      <c r="AB43" s="73"/>
      <c r="AC43" s="74"/>
    </row>
    <row r="44" spans="1:29" s="78" customFormat="1" ht="30.75" thickTop="1" x14ac:dyDescent="0.25">
      <c r="A44" s="919" t="s">
        <v>643</v>
      </c>
      <c r="B44" s="919" t="e">
        <f>VLOOKUP(A44, 'Country names'!$A$5:$C$53,3,FALSE)</f>
        <v>#N/A</v>
      </c>
      <c r="C44" s="1985" t="s">
        <v>71</v>
      </c>
      <c r="D44" s="185"/>
      <c r="E44" s="154"/>
      <c r="F44" s="155"/>
      <c r="G44" s="121"/>
      <c r="H44" s="122"/>
      <c r="I44" s="123"/>
      <c r="J44" s="124"/>
      <c r="K44" s="124"/>
      <c r="L44" s="124"/>
      <c r="M44" s="124"/>
      <c r="N44" s="125"/>
      <c r="O44" s="44"/>
      <c r="P44" s="45"/>
      <c r="Q44" s="46"/>
      <c r="R44" s="82" t="s">
        <v>72</v>
      </c>
      <c r="S44" s="48"/>
      <c r="T44" s="49"/>
      <c r="U44" s="50"/>
      <c r="V44" s="51"/>
      <c r="W44" s="49"/>
      <c r="X44" s="50"/>
      <c r="Y44" s="52"/>
      <c r="Z44" s="53"/>
      <c r="AA44" s="53"/>
      <c r="AB44" s="54"/>
      <c r="AC44" s="77"/>
    </row>
    <row r="45" spans="1:29" s="75" customFormat="1" ht="15.75" thickBot="1" x14ac:dyDescent="0.3">
      <c r="A45" s="919" t="s">
        <v>643</v>
      </c>
      <c r="B45" s="919" t="e">
        <f>VLOOKUP(A45, 'Country names'!$A$5:$C$53,3,FALSE)</f>
        <v>#N/A</v>
      </c>
      <c r="C45" s="1984"/>
      <c r="D45" s="136"/>
      <c r="E45" s="137"/>
      <c r="F45" s="138"/>
      <c r="G45" s="138"/>
      <c r="H45" s="139"/>
      <c r="I45" s="140"/>
      <c r="J45" s="141"/>
      <c r="K45" s="141"/>
      <c r="L45" s="141"/>
      <c r="M45" s="141"/>
      <c r="N45" s="142"/>
      <c r="O45" s="63"/>
      <c r="P45" s="64"/>
      <c r="Q45" s="65"/>
      <c r="R45" s="66"/>
      <c r="S45" s="67"/>
      <c r="T45" s="68"/>
      <c r="U45" s="69"/>
      <c r="V45" s="70"/>
      <c r="W45" s="68"/>
      <c r="X45" s="69"/>
      <c r="Y45" s="71"/>
      <c r="Z45" s="72"/>
      <c r="AA45" s="72"/>
      <c r="AB45" s="73"/>
      <c r="AC45" s="74"/>
    </row>
    <row r="46" spans="1:29" s="78" customFormat="1" ht="15.75" thickTop="1" x14ac:dyDescent="0.25">
      <c r="A46" s="919" t="s">
        <v>643</v>
      </c>
      <c r="B46" s="919" t="e">
        <f>VLOOKUP(A46, 'Country names'!$A$5:$C$53,3,FALSE)</f>
        <v>#N/A</v>
      </c>
      <c r="C46" s="1985" t="s">
        <v>73</v>
      </c>
      <c r="D46" s="185"/>
      <c r="E46" s="154"/>
      <c r="F46" s="155"/>
      <c r="G46" s="121"/>
      <c r="H46" s="122"/>
      <c r="I46" s="123"/>
      <c r="J46" s="124"/>
      <c r="K46" s="124"/>
      <c r="L46" s="124"/>
      <c r="M46" s="124"/>
      <c r="N46" s="125"/>
      <c r="O46" s="44"/>
      <c r="P46" s="45"/>
      <c r="Q46" s="46"/>
      <c r="R46" s="47"/>
      <c r="S46" s="48"/>
      <c r="T46" s="49"/>
      <c r="U46" s="50"/>
      <c r="V46" s="51"/>
      <c r="W46" s="49"/>
      <c r="X46" s="50"/>
      <c r="Y46" s="52"/>
      <c r="Z46" s="53"/>
      <c r="AA46" s="53"/>
      <c r="AB46" s="54"/>
      <c r="AC46" s="77"/>
    </row>
    <row r="47" spans="1:29" s="75" customFormat="1" ht="15.75" thickBot="1" x14ac:dyDescent="0.3">
      <c r="A47" s="919" t="s">
        <v>643</v>
      </c>
      <c r="B47" s="919" t="e">
        <f>VLOOKUP(A47, 'Country names'!$A$5:$C$53,3,FALSE)</f>
        <v>#N/A</v>
      </c>
      <c r="C47" s="1984"/>
      <c r="D47" s="136"/>
      <c r="E47" s="137"/>
      <c r="F47" s="138"/>
      <c r="G47" s="138"/>
      <c r="H47" s="139"/>
      <c r="I47" s="140"/>
      <c r="J47" s="141"/>
      <c r="K47" s="141"/>
      <c r="L47" s="141"/>
      <c r="M47" s="141"/>
      <c r="N47" s="142"/>
      <c r="O47" s="63"/>
      <c r="P47" s="64"/>
      <c r="Q47" s="65"/>
      <c r="R47" s="66"/>
      <c r="S47" s="67"/>
      <c r="T47" s="68"/>
      <c r="U47" s="69"/>
      <c r="V47" s="70"/>
      <c r="W47" s="68"/>
      <c r="X47" s="69"/>
      <c r="Y47" s="71"/>
      <c r="Z47" s="72"/>
      <c r="AA47" s="72"/>
      <c r="AB47" s="73"/>
      <c r="AC47" s="74"/>
    </row>
    <row r="48" spans="1:29" s="78" customFormat="1" ht="15.75" thickTop="1" x14ac:dyDescent="0.25">
      <c r="A48" s="919" t="s">
        <v>643</v>
      </c>
      <c r="B48" s="919" t="e">
        <f>VLOOKUP(A48, 'Country names'!$A$5:$C$53,3,FALSE)</f>
        <v>#N/A</v>
      </c>
      <c r="C48" s="1985" t="s">
        <v>74</v>
      </c>
      <c r="D48" s="185"/>
      <c r="E48" s="154"/>
      <c r="F48" s="155"/>
      <c r="G48" s="121"/>
      <c r="H48" s="122"/>
      <c r="I48" s="123"/>
      <c r="J48" s="124"/>
      <c r="K48" s="124"/>
      <c r="L48" s="124"/>
      <c r="M48" s="124"/>
      <c r="N48" s="125"/>
      <c r="O48" s="44"/>
      <c r="P48" s="45"/>
      <c r="Q48" s="46"/>
      <c r="R48" s="47"/>
      <c r="S48" s="48"/>
      <c r="T48" s="49"/>
      <c r="U48" s="50"/>
      <c r="V48" s="51"/>
      <c r="W48" s="49"/>
      <c r="X48" s="50"/>
      <c r="Y48" s="52"/>
      <c r="Z48" s="53"/>
      <c r="AA48" s="53"/>
      <c r="AB48" s="54"/>
      <c r="AC48" s="77"/>
    </row>
    <row r="49" spans="1:29" s="75" customFormat="1" ht="15.75" thickBot="1" x14ac:dyDescent="0.3">
      <c r="A49" s="919" t="s">
        <v>643</v>
      </c>
      <c r="B49" s="919" t="e">
        <f>VLOOKUP(A49, 'Country names'!$A$5:$C$53,3,FALSE)</f>
        <v>#N/A</v>
      </c>
      <c r="C49" s="1984"/>
      <c r="D49" s="136"/>
      <c r="E49" s="137"/>
      <c r="F49" s="138"/>
      <c r="G49" s="138"/>
      <c r="H49" s="139"/>
      <c r="I49" s="140"/>
      <c r="J49" s="141"/>
      <c r="K49" s="141"/>
      <c r="L49" s="141"/>
      <c r="M49" s="141"/>
      <c r="N49" s="142"/>
      <c r="O49" s="63"/>
      <c r="P49" s="64"/>
      <c r="Q49" s="65"/>
      <c r="R49" s="66"/>
      <c r="S49" s="67"/>
      <c r="T49" s="68"/>
      <c r="U49" s="69"/>
      <c r="V49" s="70"/>
      <c r="W49" s="68"/>
      <c r="X49" s="69"/>
      <c r="Y49" s="71"/>
      <c r="Z49" s="72"/>
      <c r="AA49" s="72"/>
      <c r="AB49" s="73"/>
      <c r="AC49" s="74"/>
    </row>
    <row r="50" spans="1:29" s="78" customFormat="1" ht="15.75" thickTop="1" x14ac:dyDescent="0.25">
      <c r="A50" s="919" t="s">
        <v>643</v>
      </c>
      <c r="B50" s="919" t="e">
        <f>VLOOKUP(A50, 'Country names'!$A$5:$C$53,3,FALSE)</f>
        <v>#N/A</v>
      </c>
      <c r="C50" s="1985" t="s">
        <v>75</v>
      </c>
      <c r="D50" s="185"/>
      <c r="E50" s="154"/>
      <c r="F50" s="155"/>
      <c r="G50" s="121"/>
      <c r="H50" s="122"/>
      <c r="I50" s="123"/>
      <c r="J50" s="124"/>
      <c r="K50" s="124"/>
      <c r="L50" s="124"/>
      <c r="M50" s="124"/>
      <c r="N50" s="125"/>
      <c r="O50" s="44"/>
      <c r="P50" s="45"/>
      <c r="Q50" s="46"/>
      <c r="S50" s="48"/>
      <c r="T50" s="49"/>
      <c r="U50" s="50"/>
      <c r="V50" s="51"/>
      <c r="W50" s="49"/>
      <c r="X50" s="50"/>
      <c r="Y50" s="52"/>
      <c r="Z50" s="53"/>
      <c r="AA50" s="53"/>
      <c r="AB50" s="54"/>
      <c r="AC50" s="77"/>
    </row>
    <row r="51" spans="1:29" s="75" customFormat="1" ht="15.75" thickBot="1" x14ac:dyDescent="0.3">
      <c r="A51" s="919" t="s">
        <v>643</v>
      </c>
      <c r="B51" s="919" t="e">
        <f>VLOOKUP(A51, 'Country names'!$A$5:$C$53,3,FALSE)</f>
        <v>#N/A</v>
      </c>
      <c r="C51" s="1984"/>
      <c r="D51" s="136" t="s">
        <v>38</v>
      </c>
      <c r="E51" s="137"/>
      <c r="F51" s="138"/>
      <c r="G51" s="138"/>
      <c r="H51" s="139" t="s">
        <v>38</v>
      </c>
      <c r="I51" s="140"/>
      <c r="J51" s="141" t="s">
        <v>38</v>
      </c>
      <c r="K51" s="141"/>
      <c r="L51" s="141"/>
      <c r="M51" s="141"/>
      <c r="N51" s="142"/>
      <c r="O51" s="63"/>
      <c r="P51" s="64">
        <v>474</v>
      </c>
      <c r="Q51" s="65"/>
      <c r="R51" s="47" t="s">
        <v>76</v>
      </c>
      <c r="S51" s="67"/>
      <c r="T51" s="68" t="s">
        <v>38</v>
      </c>
      <c r="U51" s="69"/>
      <c r="V51" s="70">
        <v>1.98</v>
      </c>
      <c r="W51" s="68">
        <v>3.69</v>
      </c>
      <c r="X51" s="69">
        <v>15.18</v>
      </c>
      <c r="Y51" s="71">
        <v>20</v>
      </c>
      <c r="Z51" s="72"/>
      <c r="AA51" s="72"/>
      <c r="AB51" s="73"/>
      <c r="AC51" s="74"/>
    </row>
    <row r="52" spans="1:29" s="78" customFormat="1" ht="15.75" thickTop="1" x14ac:dyDescent="0.25">
      <c r="A52" s="919" t="s">
        <v>643</v>
      </c>
      <c r="B52" s="919" t="e">
        <f>VLOOKUP(A52, 'Country names'!$A$5:$C$53,3,FALSE)</f>
        <v>#N/A</v>
      </c>
      <c r="C52" s="1985" t="s">
        <v>77</v>
      </c>
      <c r="D52" s="185"/>
      <c r="E52" s="154"/>
      <c r="F52" s="155"/>
      <c r="G52" s="121"/>
      <c r="H52" s="122"/>
      <c r="I52" s="123"/>
      <c r="J52" s="124"/>
      <c r="K52" s="124"/>
      <c r="L52" s="124"/>
      <c r="M52" s="124"/>
      <c r="N52" s="125"/>
      <c r="O52" s="44"/>
      <c r="P52" s="45"/>
      <c r="Q52" s="46"/>
      <c r="R52" s="47"/>
      <c r="S52" s="48"/>
      <c r="T52" s="49"/>
      <c r="U52" s="50"/>
      <c r="V52" s="51"/>
      <c r="W52" s="49"/>
      <c r="X52" s="50"/>
      <c r="Y52" s="52"/>
      <c r="Z52" s="53"/>
      <c r="AA52" s="53"/>
      <c r="AB52" s="54"/>
      <c r="AC52" s="77"/>
    </row>
    <row r="53" spans="1:29" s="75" customFormat="1" ht="15.75" thickBot="1" x14ac:dyDescent="0.3">
      <c r="A53" s="919" t="s">
        <v>643</v>
      </c>
      <c r="B53" s="919" t="e">
        <f>VLOOKUP(A53, 'Country names'!$A$5:$C$53,3,FALSE)</f>
        <v>#N/A</v>
      </c>
      <c r="C53" s="1984"/>
      <c r="D53" s="136"/>
      <c r="E53" s="137"/>
      <c r="F53" s="138"/>
      <c r="G53" s="138"/>
      <c r="H53" s="139"/>
      <c r="I53" s="140"/>
      <c r="J53" s="141"/>
      <c r="K53" s="141"/>
      <c r="L53" s="141"/>
      <c r="M53" s="141"/>
      <c r="N53" s="142"/>
      <c r="O53" s="63"/>
      <c r="P53" s="64"/>
      <c r="Q53" s="65"/>
      <c r="R53" s="66"/>
      <c r="S53" s="67"/>
      <c r="T53" s="68"/>
      <c r="U53" s="69"/>
      <c r="V53" s="70"/>
      <c r="W53" s="68"/>
      <c r="X53" s="69"/>
      <c r="Y53" s="71"/>
      <c r="Z53" s="72"/>
      <c r="AA53" s="72"/>
      <c r="AB53" s="73"/>
      <c r="AC53" s="74"/>
    </row>
    <row r="54" spans="1:29" s="78" customFormat="1" ht="15.75" thickTop="1" x14ac:dyDescent="0.25">
      <c r="A54" s="919" t="s">
        <v>643</v>
      </c>
      <c r="B54" s="919" t="e">
        <f>VLOOKUP(A54, 'Country names'!$A$5:$C$53,3,FALSE)</f>
        <v>#N/A</v>
      </c>
      <c r="C54" s="1985" t="s">
        <v>78</v>
      </c>
      <c r="D54" s="185"/>
      <c r="E54" s="154"/>
      <c r="F54" s="155"/>
      <c r="G54" s="121"/>
      <c r="H54" s="122"/>
      <c r="I54" s="123"/>
      <c r="J54" s="124"/>
      <c r="K54" s="124"/>
      <c r="L54" s="124"/>
      <c r="M54" s="124"/>
      <c r="N54" s="125"/>
      <c r="O54" s="44"/>
      <c r="P54" s="45"/>
      <c r="Q54" s="46"/>
      <c r="S54" s="48"/>
      <c r="T54" s="49"/>
      <c r="U54" s="50"/>
      <c r="V54" s="51"/>
      <c r="W54" s="49"/>
      <c r="X54" s="50"/>
      <c r="Y54" s="52"/>
      <c r="Z54" s="53"/>
      <c r="AA54" s="53"/>
      <c r="AB54" s="54"/>
      <c r="AC54" s="77"/>
    </row>
    <row r="55" spans="1:29" s="75" customFormat="1" ht="15.75" thickBot="1" x14ac:dyDescent="0.3">
      <c r="A55" s="919" t="s">
        <v>643</v>
      </c>
      <c r="B55" s="919" t="e">
        <f>VLOOKUP(A55, 'Country names'!$A$5:$C$53,3,FALSE)</f>
        <v>#N/A</v>
      </c>
      <c r="C55" s="1984"/>
      <c r="D55" s="136" t="s">
        <v>38</v>
      </c>
      <c r="E55" s="137"/>
      <c r="F55" s="138"/>
      <c r="G55" s="138"/>
      <c r="H55" s="139" t="s">
        <v>38</v>
      </c>
      <c r="I55" s="140"/>
      <c r="J55" s="141" t="s">
        <v>38</v>
      </c>
      <c r="K55" s="141"/>
      <c r="L55" s="141"/>
      <c r="M55" s="141"/>
      <c r="N55" s="142"/>
      <c r="O55" s="63"/>
      <c r="P55" s="64">
        <v>440</v>
      </c>
      <c r="Q55" s="65"/>
      <c r="R55" s="47" t="s">
        <v>79</v>
      </c>
      <c r="S55" s="67"/>
      <c r="T55" s="68" t="s">
        <v>38</v>
      </c>
      <c r="U55" s="69"/>
      <c r="V55" s="70">
        <v>7.0000000000000007E-2</v>
      </c>
      <c r="W55" s="68">
        <v>1.9</v>
      </c>
      <c r="X55" s="69">
        <v>5.67</v>
      </c>
      <c r="Y55" s="71">
        <v>10</v>
      </c>
      <c r="Z55" s="72"/>
      <c r="AA55" s="72"/>
      <c r="AB55" s="73"/>
      <c r="AC55" s="74"/>
    </row>
    <row r="56" spans="1:29" s="78" customFormat="1" ht="15.75" thickTop="1" x14ac:dyDescent="0.25">
      <c r="A56" s="919" t="s">
        <v>643</v>
      </c>
      <c r="B56" s="919" t="e">
        <f>VLOOKUP(A56, 'Country names'!$A$5:$C$53,3,FALSE)</f>
        <v>#N/A</v>
      </c>
      <c r="C56" s="1985" t="s">
        <v>80</v>
      </c>
      <c r="D56" s="185"/>
      <c r="E56" s="154"/>
      <c r="F56" s="155"/>
      <c r="G56" s="121"/>
      <c r="H56" s="122"/>
      <c r="I56" s="123"/>
      <c r="J56" s="124"/>
      <c r="K56" s="124"/>
      <c r="L56" s="124"/>
      <c r="M56" s="124"/>
      <c r="N56" s="125"/>
      <c r="O56" s="44"/>
      <c r="P56" s="45"/>
      <c r="Q56" s="46"/>
      <c r="R56" s="47" t="s">
        <v>81</v>
      </c>
      <c r="S56" s="48"/>
      <c r="T56" s="49"/>
      <c r="U56" s="50"/>
      <c r="V56" s="51"/>
      <c r="W56" s="49"/>
      <c r="X56" s="50"/>
      <c r="Y56" s="52"/>
      <c r="Z56" s="53"/>
      <c r="AA56" s="53"/>
      <c r="AB56" s="54"/>
      <c r="AC56" s="77"/>
    </row>
    <row r="57" spans="1:29" s="75" customFormat="1" ht="15.75" thickBot="1" x14ac:dyDescent="0.3">
      <c r="A57" s="919" t="s">
        <v>643</v>
      </c>
      <c r="B57" s="919" t="e">
        <f>VLOOKUP(A57, 'Country names'!$A$5:$C$53,3,FALSE)</f>
        <v>#N/A</v>
      </c>
      <c r="C57" s="1984"/>
      <c r="D57" s="136"/>
      <c r="E57" s="137"/>
      <c r="F57" s="138"/>
      <c r="G57" s="138"/>
      <c r="H57" s="139"/>
      <c r="I57" s="140"/>
      <c r="J57" s="141"/>
      <c r="K57" s="141"/>
      <c r="L57" s="141"/>
      <c r="M57" s="141"/>
      <c r="N57" s="142"/>
      <c r="O57" s="63"/>
      <c r="P57" s="64"/>
      <c r="Q57" s="65"/>
      <c r="R57" s="66"/>
      <c r="S57" s="67"/>
      <c r="T57" s="68"/>
      <c r="U57" s="69"/>
      <c r="V57" s="70"/>
      <c r="W57" s="68"/>
      <c r="X57" s="69"/>
      <c r="Y57" s="71"/>
      <c r="Z57" s="72"/>
      <c r="AA57" s="72"/>
      <c r="AB57" s="73"/>
      <c r="AC57" s="74"/>
    </row>
    <row r="58" spans="1:29" s="78" customFormat="1" ht="15.75" thickTop="1" x14ac:dyDescent="0.25">
      <c r="A58" s="919" t="s">
        <v>643</v>
      </c>
      <c r="B58" s="919" t="e">
        <f>VLOOKUP(A58, 'Country names'!$A$5:$C$53,3,FALSE)</f>
        <v>#N/A</v>
      </c>
      <c r="C58" s="1985" t="s">
        <v>82</v>
      </c>
      <c r="D58" s="185"/>
      <c r="E58" s="154"/>
      <c r="F58" s="155"/>
      <c r="G58" s="121"/>
      <c r="H58" s="122"/>
      <c r="I58" s="123"/>
      <c r="J58" s="124"/>
      <c r="K58" s="124"/>
      <c r="L58" s="124"/>
      <c r="M58" s="124"/>
      <c r="N58" s="125"/>
      <c r="O58" s="44"/>
      <c r="P58" s="45"/>
      <c r="Q58" s="46"/>
      <c r="R58" s="47" t="s">
        <v>83</v>
      </c>
      <c r="S58" s="48"/>
      <c r="T58" s="49"/>
      <c r="U58" s="50"/>
      <c r="V58" s="51"/>
      <c r="W58" s="49"/>
      <c r="X58" s="50"/>
      <c r="Y58" s="52"/>
      <c r="Z58" s="53"/>
      <c r="AA58" s="53"/>
      <c r="AB58" s="54"/>
      <c r="AC58" s="77"/>
    </row>
    <row r="59" spans="1:29" s="75" customFormat="1" ht="15.75" thickBot="1" x14ac:dyDescent="0.3">
      <c r="A59" s="919" t="s">
        <v>643</v>
      </c>
      <c r="B59" s="919" t="e">
        <f>VLOOKUP(A59, 'Country names'!$A$5:$C$53,3,FALSE)</f>
        <v>#N/A</v>
      </c>
      <c r="C59" s="1984"/>
      <c r="D59" s="258"/>
      <c r="E59" s="176"/>
      <c r="F59" s="177"/>
      <c r="G59" s="138"/>
      <c r="H59" s="139"/>
      <c r="I59" s="140"/>
      <c r="J59" s="141"/>
      <c r="K59" s="141"/>
      <c r="L59" s="141"/>
      <c r="M59" s="141"/>
      <c r="N59" s="142"/>
      <c r="O59" s="63"/>
      <c r="P59" s="64"/>
      <c r="Q59" s="65"/>
      <c r="R59" s="66"/>
      <c r="S59" s="67"/>
      <c r="T59" s="68"/>
      <c r="U59" s="69"/>
      <c r="V59" s="70"/>
      <c r="W59" s="68"/>
      <c r="X59" s="69"/>
      <c r="Y59" s="71"/>
      <c r="Z59" s="72"/>
      <c r="AA59" s="72"/>
      <c r="AB59" s="73"/>
      <c r="AC59" s="74"/>
    </row>
    <row r="60" spans="1:29" s="78" customFormat="1" ht="15.75" thickTop="1" x14ac:dyDescent="0.25">
      <c r="A60" s="919" t="s">
        <v>643</v>
      </c>
      <c r="B60" s="919" t="e">
        <f>VLOOKUP(A60, 'Country names'!$A$5:$C$53,3,FALSE)</f>
        <v>#N/A</v>
      </c>
      <c r="C60" s="1985" t="s">
        <v>84</v>
      </c>
      <c r="D60" s="185"/>
      <c r="E60" s="154"/>
      <c r="F60" s="155"/>
      <c r="G60" s="121"/>
      <c r="H60" s="122"/>
      <c r="I60" s="123"/>
      <c r="J60" s="124"/>
      <c r="K60" s="124"/>
      <c r="L60" s="124"/>
      <c r="M60" s="124"/>
      <c r="N60" s="125"/>
      <c r="O60" s="44"/>
      <c r="P60" s="45"/>
      <c r="Q60" s="46"/>
      <c r="R60" s="47"/>
      <c r="S60" s="48"/>
      <c r="T60" s="49"/>
      <c r="U60" s="50"/>
      <c r="V60" s="51"/>
      <c r="W60" s="49"/>
      <c r="X60" s="50"/>
      <c r="Y60" s="52"/>
      <c r="Z60" s="53"/>
      <c r="AA60" s="53"/>
      <c r="AB60" s="54"/>
      <c r="AC60" s="77"/>
    </row>
    <row r="61" spans="1:29" s="75" customFormat="1" ht="15.75" thickBot="1" x14ac:dyDescent="0.3">
      <c r="A61" s="919" t="s">
        <v>643</v>
      </c>
      <c r="B61" s="919" t="e">
        <f>VLOOKUP(A61, 'Country names'!$A$5:$C$53,3,FALSE)</f>
        <v>#N/A</v>
      </c>
      <c r="C61" s="1984"/>
      <c r="D61" s="136"/>
      <c r="E61" s="137"/>
      <c r="F61" s="138"/>
      <c r="G61" s="138"/>
      <c r="H61" s="139"/>
      <c r="I61" s="140"/>
      <c r="J61" s="141"/>
      <c r="K61" s="141"/>
      <c r="L61" s="141"/>
      <c r="M61" s="141"/>
      <c r="N61" s="142"/>
      <c r="O61" s="63"/>
      <c r="P61" s="64"/>
      <c r="Q61" s="65"/>
      <c r="R61" s="66"/>
      <c r="S61" s="67"/>
      <c r="T61" s="68"/>
      <c r="U61" s="69"/>
      <c r="V61" s="70"/>
      <c r="W61" s="68"/>
      <c r="X61" s="69"/>
      <c r="Y61" s="71"/>
      <c r="Z61" s="72"/>
      <c r="AA61" s="72"/>
      <c r="AB61" s="73"/>
      <c r="AC61" s="74"/>
    </row>
    <row r="62" spans="1:29" s="78" customFormat="1" ht="15.75" thickTop="1" x14ac:dyDescent="0.25">
      <c r="A62" s="919" t="s">
        <v>643</v>
      </c>
      <c r="B62" s="919" t="e">
        <f>VLOOKUP(A62, 'Country names'!$A$5:$C$53,3,FALSE)</f>
        <v>#N/A</v>
      </c>
      <c r="C62" s="1985" t="s">
        <v>85</v>
      </c>
      <c r="D62" s="185"/>
      <c r="E62" s="154"/>
      <c r="F62" s="155"/>
      <c r="G62" s="121"/>
      <c r="H62" s="122"/>
      <c r="I62" s="123"/>
      <c r="J62" s="124"/>
      <c r="K62" s="124"/>
      <c r="L62" s="124"/>
      <c r="M62" s="124"/>
      <c r="N62" s="125"/>
      <c r="O62" s="44"/>
      <c r="P62" s="45"/>
      <c r="Q62" s="46"/>
      <c r="S62" s="48"/>
      <c r="T62" s="49"/>
      <c r="U62" s="50"/>
      <c r="V62" s="51"/>
      <c r="W62" s="49"/>
      <c r="X62" s="50"/>
      <c r="Y62" s="52"/>
      <c r="Z62" s="53"/>
      <c r="AA62" s="53"/>
      <c r="AB62" s="54"/>
      <c r="AC62" s="77"/>
    </row>
    <row r="63" spans="1:29" s="75" customFormat="1" ht="15.75" thickBot="1" x14ac:dyDescent="0.3">
      <c r="A63" s="919" t="s">
        <v>643</v>
      </c>
      <c r="B63" s="919" t="e">
        <f>VLOOKUP(A63, 'Country names'!$A$5:$C$53,3,FALSE)</f>
        <v>#N/A</v>
      </c>
      <c r="C63" s="1984"/>
      <c r="D63" s="136" t="s">
        <v>38</v>
      </c>
      <c r="E63" s="137"/>
      <c r="F63" s="138"/>
      <c r="G63" s="138"/>
      <c r="H63" s="139" t="s">
        <v>38</v>
      </c>
      <c r="I63" s="140"/>
      <c r="J63" s="141" t="s">
        <v>38</v>
      </c>
      <c r="K63" s="141"/>
      <c r="L63" s="141"/>
      <c r="M63" s="141"/>
      <c r="N63" s="142"/>
      <c r="O63" s="63"/>
      <c r="P63" s="64">
        <v>671</v>
      </c>
      <c r="Q63" s="65"/>
      <c r="R63" s="47" t="s">
        <v>86</v>
      </c>
      <c r="S63" s="67"/>
      <c r="T63" s="68" t="s">
        <v>38</v>
      </c>
      <c r="U63" s="69"/>
      <c r="V63" s="70">
        <v>0.04</v>
      </c>
      <c r="W63" s="68">
        <v>0.79</v>
      </c>
      <c r="X63" s="69">
        <v>2.61</v>
      </c>
      <c r="Y63" s="71">
        <v>-10</v>
      </c>
      <c r="Z63" s="72"/>
      <c r="AA63" s="72"/>
      <c r="AB63" s="73"/>
      <c r="AC63" s="74"/>
    </row>
    <row r="64" spans="1:29" s="78" customFormat="1" ht="15.75" thickTop="1" x14ac:dyDescent="0.25">
      <c r="A64" s="919" t="s">
        <v>643</v>
      </c>
      <c r="B64" s="919" t="e">
        <f>VLOOKUP(A64, 'Country names'!$A$5:$C$53,3,FALSE)</f>
        <v>#N/A</v>
      </c>
      <c r="C64" s="1985" t="s">
        <v>87</v>
      </c>
      <c r="D64" s="185"/>
      <c r="E64" s="154"/>
      <c r="F64" s="155"/>
      <c r="G64" s="121"/>
      <c r="H64" s="122"/>
      <c r="I64" s="123"/>
      <c r="J64" s="124"/>
      <c r="K64" s="124"/>
      <c r="L64" s="124"/>
      <c r="M64" s="124"/>
      <c r="N64" s="125"/>
      <c r="O64" s="44"/>
      <c r="P64" s="45"/>
      <c r="Q64" s="46"/>
      <c r="R64" s="47"/>
      <c r="S64" s="48"/>
      <c r="T64" s="49"/>
      <c r="U64" s="50"/>
      <c r="V64" s="51"/>
      <c r="W64" s="49"/>
      <c r="X64" s="50"/>
      <c r="Y64" s="52"/>
      <c r="Z64" s="53"/>
      <c r="AA64" s="53"/>
      <c r="AB64" s="54"/>
      <c r="AC64" s="77"/>
    </row>
    <row r="65" spans="1:29" s="75" customFormat="1" ht="15.75" thickBot="1" x14ac:dyDescent="0.3">
      <c r="A65" s="919" t="s">
        <v>643</v>
      </c>
      <c r="B65" s="919" t="e">
        <f>VLOOKUP(A65, 'Country names'!$A$5:$C$53,3,FALSE)</f>
        <v>#N/A</v>
      </c>
      <c r="C65" s="1984"/>
      <c r="D65" s="136"/>
      <c r="E65" s="137"/>
      <c r="F65" s="138"/>
      <c r="G65" s="138"/>
      <c r="H65" s="139"/>
      <c r="I65" s="140"/>
      <c r="J65" s="141"/>
      <c r="K65" s="141"/>
      <c r="L65" s="141"/>
      <c r="M65" s="141"/>
      <c r="N65" s="142"/>
      <c r="O65" s="63"/>
      <c r="P65" s="64"/>
      <c r="Q65" s="65"/>
      <c r="R65" s="66"/>
      <c r="S65" s="67"/>
      <c r="T65" s="68"/>
      <c r="U65" s="69"/>
      <c r="V65" s="70"/>
      <c r="W65" s="68"/>
      <c r="X65" s="69"/>
      <c r="Y65" s="71"/>
      <c r="Z65" s="72"/>
      <c r="AA65" s="72"/>
      <c r="AB65" s="73"/>
      <c r="AC65" s="74"/>
    </row>
    <row r="66" spans="1:29" s="78" customFormat="1" ht="15.75" thickTop="1" x14ac:dyDescent="0.25">
      <c r="A66" s="919" t="s">
        <v>643</v>
      </c>
      <c r="B66" s="919" t="e">
        <f>VLOOKUP(A66, 'Country names'!$A$5:$C$53,3,FALSE)</f>
        <v>#N/A</v>
      </c>
      <c r="C66" s="1985" t="s">
        <v>88</v>
      </c>
      <c r="D66" s="185"/>
      <c r="E66" s="154"/>
      <c r="F66" s="155"/>
      <c r="G66" s="121"/>
      <c r="H66" s="122"/>
      <c r="I66" s="123"/>
      <c r="J66" s="124"/>
      <c r="K66" s="124"/>
      <c r="L66" s="124"/>
      <c r="M66" s="124"/>
      <c r="N66" s="125"/>
      <c r="O66" s="44"/>
      <c r="P66" s="45"/>
      <c r="Q66" s="46"/>
      <c r="R66" s="47" t="s">
        <v>89</v>
      </c>
      <c r="S66" s="48"/>
      <c r="T66" s="49"/>
      <c r="U66" s="50"/>
      <c r="V66" s="51"/>
      <c r="W66" s="49"/>
      <c r="X66" s="50"/>
      <c r="Y66" s="52"/>
      <c r="Z66" s="53"/>
      <c r="AA66" s="53"/>
      <c r="AB66" s="54"/>
      <c r="AC66" s="77"/>
    </row>
    <row r="67" spans="1:29" s="75" customFormat="1" ht="15.75" thickBot="1" x14ac:dyDescent="0.3">
      <c r="A67" s="919" t="s">
        <v>643</v>
      </c>
      <c r="B67" s="919" t="e">
        <f>VLOOKUP(A67, 'Country names'!$A$5:$C$53,3,FALSE)</f>
        <v>#N/A</v>
      </c>
      <c r="C67" s="1984"/>
      <c r="D67" s="136"/>
      <c r="E67" s="137"/>
      <c r="F67" s="138"/>
      <c r="G67" s="138"/>
      <c r="H67" s="139"/>
      <c r="I67" s="140"/>
      <c r="J67" s="141"/>
      <c r="K67" s="141"/>
      <c r="L67" s="141"/>
      <c r="M67" s="141"/>
      <c r="N67" s="142"/>
      <c r="O67" s="63"/>
      <c r="P67" s="64"/>
      <c r="Q67" s="65"/>
      <c r="R67" s="66"/>
      <c r="S67" s="67"/>
      <c r="T67" s="68"/>
      <c r="U67" s="69"/>
      <c r="V67" s="70"/>
      <c r="W67" s="68"/>
      <c r="X67" s="69"/>
      <c r="Y67" s="71"/>
      <c r="Z67" s="72"/>
      <c r="AA67" s="72"/>
      <c r="AB67" s="73"/>
      <c r="AC67" s="74"/>
    </row>
    <row r="68" spans="1:29" s="78" customFormat="1" ht="15.75" thickTop="1" x14ac:dyDescent="0.25">
      <c r="A68" s="919" t="s">
        <v>643</v>
      </c>
      <c r="B68" s="919" t="e">
        <f>VLOOKUP(A68, 'Country names'!$A$5:$C$53,3,FALSE)</f>
        <v>#N/A</v>
      </c>
      <c r="C68" s="1985" t="s">
        <v>90</v>
      </c>
      <c r="D68" s="185"/>
      <c r="E68" s="154"/>
      <c r="F68" s="155"/>
      <c r="G68" s="121"/>
      <c r="H68" s="122"/>
      <c r="I68" s="123"/>
      <c r="J68" s="124"/>
      <c r="K68" s="124"/>
      <c r="L68" s="124"/>
      <c r="M68" s="124"/>
      <c r="N68" s="125"/>
      <c r="O68" s="44"/>
      <c r="P68" s="45"/>
      <c r="Q68" s="46"/>
      <c r="R68" s="47"/>
      <c r="S68" s="48"/>
      <c r="T68" s="49"/>
      <c r="U68" s="50"/>
      <c r="V68" s="51"/>
      <c r="W68" s="49"/>
      <c r="X68" s="50"/>
      <c r="Y68" s="52"/>
      <c r="Z68" s="53"/>
      <c r="AA68" s="53"/>
      <c r="AB68" s="54"/>
      <c r="AC68" s="77"/>
    </row>
    <row r="69" spans="1:29" s="75" customFormat="1" ht="15.75" thickBot="1" x14ac:dyDescent="0.3">
      <c r="A69" s="919" t="s">
        <v>643</v>
      </c>
      <c r="B69" s="919" t="e">
        <f>VLOOKUP(A69, 'Country names'!$A$5:$C$53,3,FALSE)</f>
        <v>#N/A</v>
      </c>
      <c r="C69" s="1984"/>
      <c r="D69" s="136"/>
      <c r="E69" s="137"/>
      <c r="F69" s="138"/>
      <c r="G69" s="138"/>
      <c r="H69" s="139"/>
      <c r="I69" s="140"/>
      <c r="J69" s="141"/>
      <c r="K69" s="141"/>
      <c r="L69" s="141"/>
      <c r="M69" s="141"/>
      <c r="N69" s="142"/>
      <c r="O69" s="63"/>
      <c r="P69" s="64"/>
      <c r="Q69" s="65"/>
      <c r="R69" s="66"/>
      <c r="S69" s="67"/>
      <c r="T69" s="68"/>
      <c r="U69" s="69"/>
      <c r="V69" s="70"/>
      <c r="W69" s="68"/>
      <c r="X69" s="69"/>
      <c r="Y69" s="71"/>
      <c r="Z69" s="72"/>
      <c r="AA69" s="72"/>
      <c r="AB69" s="73"/>
      <c r="AC69" s="74"/>
    </row>
    <row r="70" spans="1:29" s="78" customFormat="1" ht="15.75" thickTop="1" x14ac:dyDescent="0.25">
      <c r="A70" s="919" t="s">
        <v>643</v>
      </c>
      <c r="B70" s="919" t="e">
        <f>VLOOKUP(A70, 'Country names'!$A$5:$C$53,3,FALSE)</f>
        <v>#N/A</v>
      </c>
      <c r="C70" s="1985" t="s">
        <v>91</v>
      </c>
      <c r="D70" s="185"/>
      <c r="E70" s="154"/>
      <c r="F70" s="155"/>
      <c r="G70" s="121"/>
      <c r="H70" s="122"/>
      <c r="I70" s="123"/>
      <c r="J70" s="124"/>
      <c r="K70" s="124"/>
      <c r="L70" s="124"/>
      <c r="M70" s="124"/>
      <c r="N70" s="125"/>
      <c r="O70" s="44"/>
      <c r="P70" s="45"/>
      <c r="Q70" s="46"/>
      <c r="R70" s="47" t="s">
        <v>92</v>
      </c>
      <c r="S70" s="48"/>
      <c r="T70" s="49"/>
      <c r="U70" s="50"/>
      <c r="V70" s="51"/>
      <c r="W70" s="49"/>
      <c r="X70" s="50"/>
      <c r="Y70" s="52"/>
      <c r="Z70" s="53"/>
      <c r="AA70" s="53"/>
      <c r="AB70" s="54"/>
      <c r="AC70" s="77"/>
    </row>
    <row r="71" spans="1:29" s="75" customFormat="1" ht="15.75" thickBot="1" x14ac:dyDescent="0.3">
      <c r="A71" s="919" t="s">
        <v>643</v>
      </c>
      <c r="B71" s="919" t="e">
        <f>VLOOKUP(A71, 'Country names'!$A$5:$C$53,3,FALSE)</f>
        <v>#N/A</v>
      </c>
      <c r="C71" s="1984"/>
      <c r="D71" s="136"/>
      <c r="E71" s="137"/>
      <c r="F71" s="138"/>
      <c r="G71" s="138"/>
      <c r="H71" s="139"/>
      <c r="I71" s="140"/>
      <c r="J71" s="141"/>
      <c r="K71" s="141"/>
      <c r="L71" s="141"/>
      <c r="M71" s="141"/>
      <c r="N71" s="142"/>
      <c r="O71" s="63"/>
      <c r="P71" s="64"/>
      <c r="Q71" s="65"/>
      <c r="R71" s="66"/>
      <c r="S71" s="67"/>
      <c r="T71" s="68"/>
      <c r="U71" s="69"/>
      <c r="V71" s="70"/>
      <c r="W71" s="68"/>
      <c r="X71" s="69"/>
      <c r="Y71" s="71"/>
      <c r="Z71" s="72"/>
      <c r="AA71" s="72"/>
      <c r="AB71" s="73"/>
      <c r="AC71" s="74"/>
    </row>
    <row r="72" spans="1:29" s="78" customFormat="1" ht="15.75" thickTop="1" x14ac:dyDescent="0.25">
      <c r="A72" s="919" t="s">
        <v>643</v>
      </c>
      <c r="B72" s="919" t="e">
        <f>VLOOKUP(A72, 'Country names'!$A$5:$C$53,3,FALSE)</f>
        <v>#N/A</v>
      </c>
      <c r="C72" s="1985" t="s">
        <v>93</v>
      </c>
      <c r="D72" s="185"/>
      <c r="E72" s="154"/>
      <c r="F72" s="155"/>
      <c r="G72" s="121"/>
      <c r="H72" s="122"/>
      <c r="I72" s="123"/>
      <c r="J72" s="124"/>
      <c r="K72" s="124"/>
      <c r="L72" s="124"/>
      <c r="M72" s="124"/>
      <c r="N72" s="125"/>
      <c r="O72" s="44"/>
      <c r="P72" s="45"/>
      <c r="Q72" s="46"/>
      <c r="R72" s="47"/>
      <c r="S72" s="48"/>
      <c r="T72" s="49"/>
      <c r="U72" s="50"/>
      <c r="V72" s="51"/>
      <c r="W72" s="49"/>
      <c r="X72" s="50"/>
      <c r="Y72" s="52"/>
      <c r="Z72" s="53"/>
      <c r="AA72" s="53"/>
      <c r="AB72" s="54"/>
      <c r="AC72" s="77"/>
    </row>
    <row r="73" spans="1:29" s="75" customFormat="1" ht="15.75" thickBot="1" x14ac:dyDescent="0.3">
      <c r="A73" s="919" t="s">
        <v>643</v>
      </c>
      <c r="B73" s="919" t="e">
        <f>VLOOKUP(A73, 'Country names'!$A$5:$C$53,3,FALSE)</f>
        <v>#N/A</v>
      </c>
      <c r="C73" s="1984"/>
      <c r="D73" s="136"/>
      <c r="E73" s="137"/>
      <c r="F73" s="138"/>
      <c r="G73" s="138"/>
      <c r="H73" s="139"/>
      <c r="I73" s="140"/>
      <c r="J73" s="141"/>
      <c r="K73" s="141"/>
      <c r="L73" s="141"/>
      <c r="M73" s="141"/>
      <c r="N73" s="142"/>
      <c r="O73" s="63"/>
      <c r="P73" s="64"/>
      <c r="Q73" s="65"/>
      <c r="R73" s="66"/>
      <c r="S73" s="67"/>
      <c r="T73" s="68"/>
      <c r="U73" s="69"/>
      <c r="V73" s="70"/>
      <c r="W73" s="68"/>
      <c r="X73" s="69"/>
      <c r="Y73" s="71"/>
      <c r="Z73" s="72"/>
      <c r="AA73" s="72"/>
      <c r="AB73" s="73"/>
      <c r="AC73" s="74"/>
    </row>
    <row r="74" spans="1:29" s="78" customFormat="1" ht="15.75" thickTop="1" x14ac:dyDescent="0.25">
      <c r="A74" s="919" t="s">
        <v>643</v>
      </c>
      <c r="B74" s="919" t="e">
        <f>VLOOKUP(A74, 'Country names'!$A$5:$C$53,3,FALSE)</f>
        <v>#N/A</v>
      </c>
      <c r="C74" s="1985" t="s">
        <v>94</v>
      </c>
      <c r="D74" s="185"/>
      <c r="E74" s="154"/>
      <c r="F74" s="155"/>
      <c r="G74" s="121"/>
      <c r="H74" s="122"/>
      <c r="I74" s="123"/>
      <c r="J74" s="124"/>
      <c r="K74" s="124"/>
      <c r="L74" s="124"/>
      <c r="M74" s="124"/>
      <c r="N74" s="125"/>
      <c r="O74" s="44"/>
      <c r="P74" s="45"/>
      <c r="Q74" s="46"/>
      <c r="R74" s="47" t="s">
        <v>92</v>
      </c>
      <c r="S74" s="48"/>
      <c r="T74" s="49"/>
      <c r="U74" s="50"/>
      <c r="V74" s="51"/>
      <c r="W74" s="49"/>
      <c r="X74" s="50"/>
      <c r="Y74" s="52"/>
      <c r="Z74" s="53"/>
      <c r="AA74" s="53"/>
      <c r="AB74" s="54"/>
      <c r="AC74" s="77"/>
    </row>
    <row r="75" spans="1:29" s="75" customFormat="1" ht="15.75" thickBot="1" x14ac:dyDescent="0.3">
      <c r="A75" s="919" t="s">
        <v>643</v>
      </c>
      <c r="B75" s="919" t="e">
        <f>VLOOKUP(A75, 'Country names'!$A$5:$C$53,3,FALSE)</f>
        <v>#N/A</v>
      </c>
      <c r="C75" s="1984"/>
      <c r="D75" s="136"/>
      <c r="E75" s="137"/>
      <c r="F75" s="138"/>
      <c r="G75" s="138"/>
      <c r="H75" s="139"/>
      <c r="I75" s="140"/>
      <c r="J75" s="141"/>
      <c r="K75" s="141"/>
      <c r="L75" s="141"/>
      <c r="M75" s="141"/>
      <c r="N75" s="142"/>
      <c r="O75" s="63"/>
      <c r="P75" s="64"/>
      <c r="Q75" s="65"/>
      <c r="R75" s="66"/>
      <c r="S75" s="67"/>
      <c r="T75" s="68"/>
      <c r="U75" s="69"/>
      <c r="V75" s="70"/>
      <c r="W75" s="68"/>
      <c r="X75" s="69"/>
      <c r="Y75" s="71"/>
      <c r="Z75" s="72"/>
      <c r="AA75" s="72"/>
      <c r="AB75" s="73"/>
      <c r="AC75" s="74"/>
    </row>
    <row r="76" spans="1:29" s="78" customFormat="1" ht="15.75" thickTop="1" x14ac:dyDescent="0.25">
      <c r="A76" s="919" t="s">
        <v>643</v>
      </c>
      <c r="B76" s="919" t="e">
        <f>VLOOKUP(A76, 'Country names'!$A$5:$C$53,3,FALSE)</f>
        <v>#N/A</v>
      </c>
      <c r="C76" s="1985" t="s">
        <v>95</v>
      </c>
      <c r="D76" s="185"/>
      <c r="E76" s="154"/>
      <c r="F76" s="155"/>
      <c r="G76" s="121"/>
      <c r="H76" s="122"/>
      <c r="I76" s="123"/>
      <c r="J76" s="124"/>
      <c r="K76" s="124"/>
      <c r="L76" s="124"/>
      <c r="M76" s="124"/>
      <c r="N76" s="125"/>
      <c r="O76" s="44"/>
      <c r="P76" s="45"/>
      <c r="Q76" s="46"/>
      <c r="R76" s="47" t="s">
        <v>96</v>
      </c>
      <c r="S76" s="48"/>
      <c r="T76" s="49"/>
      <c r="U76" s="50"/>
      <c r="V76" s="51"/>
      <c r="W76" s="49"/>
      <c r="X76" s="50"/>
      <c r="Y76" s="52"/>
      <c r="Z76" s="53"/>
      <c r="AA76" s="53"/>
      <c r="AB76" s="54"/>
      <c r="AC76" s="77"/>
    </row>
    <row r="77" spans="1:29" s="75" customFormat="1" ht="15.75" thickBot="1" x14ac:dyDescent="0.3">
      <c r="A77" s="919" t="s">
        <v>643</v>
      </c>
      <c r="B77" s="919" t="e">
        <f>VLOOKUP(A77, 'Country names'!$A$5:$C$53,3,FALSE)</f>
        <v>#N/A</v>
      </c>
      <c r="C77" s="1984"/>
      <c r="D77" s="136"/>
      <c r="E77" s="137"/>
      <c r="F77" s="138"/>
      <c r="G77" s="138"/>
      <c r="H77" s="139"/>
      <c r="I77" s="140"/>
      <c r="J77" s="141"/>
      <c r="K77" s="141"/>
      <c r="L77" s="141"/>
      <c r="M77" s="141"/>
      <c r="N77" s="142"/>
      <c r="O77" s="63"/>
      <c r="P77" s="64"/>
      <c r="Q77" s="65"/>
      <c r="R77" s="66"/>
      <c r="S77" s="67"/>
      <c r="T77" s="68"/>
      <c r="U77" s="69"/>
      <c r="V77" s="70"/>
      <c r="W77" s="68"/>
      <c r="X77" s="69"/>
      <c r="Y77" s="71"/>
      <c r="Z77" s="72"/>
      <c r="AA77" s="72"/>
      <c r="AB77" s="73"/>
      <c r="AC77" s="74"/>
    </row>
    <row r="78" spans="1:29" s="78" customFormat="1" ht="15.75" thickTop="1" x14ac:dyDescent="0.25">
      <c r="A78" s="919" t="s">
        <v>643</v>
      </c>
      <c r="B78" s="919" t="e">
        <f>VLOOKUP(A78, 'Country names'!$A$5:$C$53,3,FALSE)</f>
        <v>#N/A</v>
      </c>
      <c r="C78" s="1985" t="s">
        <v>97</v>
      </c>
      <c r="D78" s="185"/>
      <c r="E78" s="154"/>
      <c r="F78" s="155"/>
      <c r="G78" s="121"/>
      <c r="H78" s="122"/>
      <c r="I78" s="123"/>
      <c r="J78" s="124"/>
      <c r="K78" s="124"/>
      <c r="L78" s="124"/>
      <c r="M78" s="124"/>
      <c r="N78" s="125"/>
      <c r="O78" s="44"/>
      <c r="P78" s="45"/>
      <c r="Q78" s="46"/>
      <c r="R78" s="47" t="s">
        <v>98</v>
      </c>
      <c r="S78" s="48"/>
      <c r="T78" s="49"/>
      <c r="U78" s="50"/>
      <c r="V78" s="51"/>
      <c r="W78" s="49"/>
      <c r="X78" s="50"/>
      <c r="Y78" s="52"/>
      <c r="Z78" s="53"/>
      <c r="AA78" s="53"/>
      <c r="AB78" s="54"/>
      <c r="AC78" s="77"/>
    </row>
    <row r="79" spans="1:29" s="75" customFormat="1" ht="15.75" thickBot="1" x14ac:dyDescent="0.3">
      <c r="A79" s="919" t="s">
        <v>643</v>
      </c>
      <c r="B79" s="919" t="e">
        <f>VLOOKUP(A79, 'Country names'!$A$5:$C$53,3,FALSE)</f>
        <v>#N/A</v>
      </c>
      <c r="C79" s="1984"/>
      <c r="D79" s="136"/>
      <c r="E79" s="137"/>
      <c r="F79" s="138"/>
      <c r="G79" s="138"/>
      <c r="H79" s="139"/>
      <c r="I79" s="140"/>
      <c r="J79" s="141"/>
      <c r="K79" s="141"/>
      <c r="L79" s="141"/>
      <c r="M79" s="141"/>
      <c r="N79" s="142"/>
      <c r="O79" s="63"/>
      <c r="P79" s="64"/>
      <c r="Q79" s="65"/>
      <c r="R79" s="66"/>
      <c r="S79" s="67"/>
      <c r="T79" s="68"/>
      <c r="U79" s="69"/>
      <c r="V79" s="70"/>
      <c r="W79" s="68"/>
      <c r="X79" s="69"/>
      <c r="Y79" s="71"/>
      <c r="Z79" s="72"/>
      <c r="AA79" s="72"/>
      <c r="AB79" s="73"/>
      <c r="AC79" s="74"/>
    </row>
    <row r="80" spans="1:29" s="78" customFormat="1" ht="15.75" thickTop="1" x14ac:dyDescent="0.25">
      <c r="A80" s="919" t="s">
        <v>643</v>
      </c>
      <c r="B80" s="919" t="e">
        <f>VLOOKUP(A80, 'Country names'!$A$5:$C$53,3,FALSE)</f>
        <v>#N/A</v>
      </c>
      <c r="C80" s="1985" t="s">
        <v>99</v>
      </c>
      <c r="D80" s="185"/>
      <c r="E80" s="154"/>
      <c r="F80" s="155"/>
      <c r="G80" s="121"/>
      <c r="H80" s="122"/>
      <c r="I80" s="123"/>
      <c r="J80" s="124"/>
      <c r="K80" s="124"/>
      <c r="L80" s="124"/>
      <c r="M80" s="124"/>
      <c r="N80" s="125"/>
      <c r="O80" s="44"/>
      <c r="P80" s="45"/>
      <c r="Q80" s="46"/>
      <c r="R80" s="47" t="s">
        <v>98</v>
      </c>
      <c r="S80" s="48"/>
      <c r="T80" s="49"/>
      <c r="U80" s="50"/>
      <c r="V80" s="51"/>
      <c r="W80" s="49"/>
      <c r="X80" s="50"/>
      <c r="Y80" s="52"/>
      <c r="Z80" s="53"/>
      <c r="AA80" s="53"/>
      <c r="AB80" s="54"/>
      <c r="AC80" s="77"/>
    </row>
    <row r="81" spans="1:29" s="75" customFormat="1" ht="15.75" thickBot="1" x14ac:dyDescent="0.3">
      <c r="A81" s="919" t="s">
        <v>643</v>
      </c>
      <c r="B81" s="919" t="e">
        <f>VLOOKUP(A81, 'Country names'!$A$5:$C$53,3,FALSE)</f>
        <v>#N/A</v>
      </c>
      <c r="C81" s="1984"/>
      <c r="D81" s="136"/>
      <c r="E81" s="137"/>
      <c r="F81" s="138"/>
      <c r="G81" s="138"/>
      <c r="H81" s="139"/>
      <c r="I81" s="140"/>
      <c r="J81" s="141"/>
      <c r="K81" s="141"/>
      <c r="L81" s="141"/>
      <c r="M81" s="141"/>
      <c r="N81" s="142"/>
      <c r="O81" s="63"/>
      <c r="P81" s="64"/>
      <c r="Q81" s="65"/>
      <c r="R81" s="66"/>
      <c r="S81" s="67"/>
      <c r="T81" s="68"/>
      <c r="U81" s="69"/>
      <c r="V81" s="70"/>
      <c r="W81" s="68"/>
      <c r="X81" s="69"/>
      <c r="Y81" s="71"/>
      <c r="Z81" s="72"/>
      <c r="AA81" s="72"/>
      <c r="AB81" s="73"/>
      <c r="AC81" s="74"/>
    </row>
    <row r="82" spans="1:29" s="78" customFormat="1" ht="15.75" thickTop="1" x14ac:dyDescent="0.25">
      <c r="A82" s="919" t="s">
        <v>643</v>
      </c>
      <c r="B82" s="919" t="e">
        <f>VLOOKUP(A82, 'Country names'!$A$5:$C$53,3,FALSE)</f>
        <v>#N/A</v>
      </c>
      <c r="C82" s="1985" t="s">
        <v>100</v>
      </c>
      <c r="D82" s="185"/>
      <c r="E82" s="154"/>
      <c r="F82" s="155"/>
      <c r="G82" s="121"/>
      <c r="H82" s="122"/>
      <c r="I82" s="123"/>
      <c r="J82" s="124"/>
      <c r="K82" s="124"/>
      <c r="L82" s="124"/>
      <c r="M82" s="124"/>
      <c r="N82" s="125"/>
      <c r="O82" s="44"/>
      <c r="P82" s="45"/>
      <c r="Q82" s="46"/>
      <c r="R82" s="47" t="s">
        <v>101</v>
      </c>
      <c r="S82" s="48"/>
      <c r="T82" s="49"/>
      <c r="U82" s="50"/>
      <c r="V82" s="51"/>
      <c r="W82" s="49"/>
      <c r="X82" s="50"/>
      <c r="Y82" s="52"/>
      <c r="Z82" s="53"/>
      <c r="AA82" s="53"/>
      <c r="AB82" s="54"/>
      <c r="AC82" s="77"/>
    </row>
    <row r="83" spans="1:29" s="75" customFormat="1" ht="15.75" thickBot="1" x14ac:dyDescent="0.3">
      <c r="A83" s="919" t="s">
        <v>643</v>
      </c>
      <c r="B83" s="919" t="e">
        <f>VLOOKUP(A83, 'Country names'!$A$5:$C$53,3,FALSE)</f>
        <v>#N/A</v>
      </c>
      <c r="C83" s="1984"/>
      <c r="D83" s="136"/>
      <c r="E83" s="137"/>
      <c r="F83" s="138"/>
      <c r="G83" s="138"/>
      <c r="H83" s="139"/>
      <c r="I83" s="140"/>
      <c r="J83" s="141"/>
      <c r="K83" s="141"/>
      <c r="L83" s="141"/>
      <c r="M83" s="141"/>
      <c r="N83" s="142"/>
      <c r="O83" s="63"/>
      <c r="P83" s="64"/>
      <c r="Q83" s="65"/>
      <c r="R83" s="66"/>
      <c r="S83" s="67"/>
      <c r="T83" s="68"/>
      <c r="U83" s="69"/>
      <c r="V83" s="70"/>
      <c r="W83" s="68"/>
      <c r="X83" s="69"/>
      <c r="Y83" s="71"/>
      <c r="Z83" s="72"/>
      <c r="AA83" s="72"/>
      <c r="AB83" s="73"/>
      <c r="AC83" s="74"/>
    </row>
    <row r="84" spans="1:29" s="78" customFormat="1" ht="15.75" thickTop="1" x14ac:dyDescent="0.25">
      <c r="A84" s="919" t="s">
        <v>643</v>
      </c>
      <c r="B84" s="919" t="e">
        <f>VLOOKUP(A84, 'Country names'!$A$5:$C$53,3,FALSE)</f>
        <v>#N/A</v>
      </c>
      <c r="C84" s="1985" t="s">
        <v>102</v>
      </c>
      <c r="D84" s="185"/>
      <c r="E84" s="154"/>
      <c r="F84" s="155"/>
      <c r="G84" s="121"/>
      <c r="H84" s="122"/>
      <c r="I84" s="123"/>
      <c r="J84" s="124"/>
      <c r="K84" s="124"/>
      <c r="L84" s="124"/>
      <c r="M84" s="124"/>
      <c r="N84" s="125"/>
      <c r="O84" s="44"/>
      <c r="P84" s="45"/>
      <c r="Q84" s="46"/>
      <c r="R84" s="47" t="s">
        <v>103</v>
      </c>
      <c r="S84" s="48"/>
      <c r="T84" s="49"/>
      <c r="U84" s="50"/>
      <c r="V84" s="51"/>
      <c r="W84" s="49"/>
      <c r="X84" s="50"/>
      <c r="Y84" s="52"/>
      <c r="Z84" s="53"/>
      <c r="AA84" s="53"/>
      <c r="AB84" s="54"/>
      <c r="AC84" s="77"/>
    </row>
    <row r="85" spans="1:29" s="75" customFormat="1" ht="15.75" thickBot="1" x14ac:dyDescent="0.3">
      <c r="A85" s="919" t="s">
        <v>643</v>
      </c>
      <c r="B85" s="919" t="e">
        <f>VLOOKUP(A85, 'Country names'!$A$5:$C$53,3,FALSE)</f>
        <v>#N/A</v>
      </c>
      <c r="C85" s="1984"/>
      <c r="D85" s="136"/>
      <c r="E85" s="137"/>
      <c r="F85" s="138"/>
      <c r="G85" s="138"/>
      <c r="H85" s="139"/>
      <c r="I85" s="140"/>
      <c r="J85" s="141"/>
      <c r="K85" s="141"/>
      <c r="L85" s="141"/>
      <c r="M85" s="141"/>
      <c r="N85" s="142"/>
      <c r="O85" s="63"/>
      <c r="P85" s="64"/>
      <c r="Q85" s="65"/>
      <c r="R85" s="66"/>
      <c r="S85" s="67"/>
      <c r="T85" s="68"/>
      <c r="U85" s="69"/>
      <c r="V85" s="70"/>
      <c r="W85" s="68"/>
      <c r="X85" s="69"/>
      <c r="Y85" s="71"/>
      <c r="Z85" s="72"/>
      <c r="AA85" s="72"/>
      <c r="AB85" s="73"/>
      <c r="AC85" s="74"/>
    </row>
    <row r="86" spans="1:29" s="78" customFormat="1" ht="15.75" thickTop="1" x14ac:dyDescent="0.25">
      <c r="A86" s="919" t="s">
        <v>643</v>
      </c>
      <c r="B86" s="919" t="e">
        <f>VLOOKUP(A86, 'Country names'!$A$5:$C$53,3,FALSE)</f>
        <v>#N/A</v>
      </c>
      <c r="C86" s="1985" t="s">
        <v>104</v>
      </c>
      <c r="D86" s="185"/>
      <c r="E86" s="154"/>
      <c r="F86" s="155"/>
      <c r="G86" s="121"/>
      <c r="H86" s="122"/>
      <c r="I86" s="123"/>
      <c r="J86" s="124"/>
      <c r="K86" s="124"/>
      <c r="L86" s="124"/>
      <c r="M86" s="124"/>
      <c r="N86" s="125"/>
      <c r="O86" s="44"/>
      <c r="P86" s="45"/>
      <c r="Q86" s="46"/>
      <c r="R86" s="47" t="s">
        <v>105</v>
      </c>
      <c r="S86" s="48"/>
      <c r="T86" s="49"/>
      <c r="U86" s="50"/>
      <c r="V86" s="51"/>
      <c r="W86" s="49"/>
      <c r="X86" s="50"/>
      <c r="Y86" s="52"/>
      <c r="Z86" s="53"/>
      <c r="AA86" s="53"/>
      <c r="AB86" s="54"/>
      <c r="AC86" s="77"/>
    </row>
    <row r="87" spans="1:29" s="75" customFormat="1" ht="15.75" thickBot="1" x14ac:dyDescent="0.3">
      <c r="A87" s="919"/>
      <c r="B87" s="919"/>
      <c r="C87" s="1984"/>
      <c r="D87" s="136"/>
      <c r="E87" s="137"/>
      <c r="F87" s="138"/>
      <c r="G87" s="138"/>
      <c r="H87" s="139"/>
      <c r="I87" s="140"/>
      <c r="J87" s="141"/>
      <c r="K87" s="141"/>
      <c r="L87" s="141"/>
      <c r="M87" s="141"/>
      <c r="N87" s="142"/>
      <c r="O87" s="63"/>
      <c r="P87" s="64"/>
      <c r="Q87" s="65"/>
      <c r="R87" s="66"/>
      <c r="S87" s="67"/>
      <c r="T87" s="68"/>
      <c r="U87" s="69"/>
      <c r="V87" s="70"/>
      <c r="W87" s="68"/>
      <c r="X87" s="69"/>
      <c r="Y87" s="71"/>
      <c r="Z87" s="72"/>
      <c r="AA87" s="72"/>
      <c r="AB87" s="73"/>
      <c r="AC87" s="74"/>
    </row>
    <row r="88" spans="1:29" s="78" customFormat="1" x14ac:dyDescent="0.25">
      <c r="A88" s="919"/>
      <c r="B88" s="919"/>
      <c r="C88" s="87"/>
      <c r="D88" s="119"/>
      <c r="E88" s="120"/>
      <c r="F88" s="121"/>
      <c r="G88" s="121"/>
      <c r="H88" s="122"/>
      <c r="I88" s="123"/>
      <c r="J88" s="124"/>
      <c r="K88" s="124"/>
      <c r="L88" s="124"/>
      <c r="M88" s="124"/>
      <c r="N88" s="125"/>
      <c r="O88" s="44"/>
      <c r="P88" s="45"/>
      <c r="Q88" s="46"/>
      <c r="R88" s="47"/>
      <c r="S88" s="48"/>
      <c r="T88" s="49"/>
      <c r="U88" s="50"/>
      <c r="V88" s="51"/>
      <c r="W88" s="49"/>
      <c r="X88" s="50"/>
      <c r="Y88" s="52"/>
      <c r="Z88" s="53"/>
      <c r="AA88" s="53"/>
      <c r="AB88" s="54"/>
      <c r="AC88" s="77"/>
    </row>
    <row r="89" spans="1:29" x14ac:dyDescent="0.25">
      <c r="A89" s="919"/>
      <c r="B89" s="919"/>
      <c r="C89" s="88"/>
      <c r="D89" s="261"/>
      <c r="E89" s="262"/>
      <c r="F89" s="263"/>
      <c r="G89" s="264"/>
      <c r="H89" s="265"/>
      <c r="N89" s="241"/>
      <c r="O89" s="97"/>
      <c r="P89" s="98"/>
      <c r="Q89" s="99"/>
      <c r="R89" s="100"/>
      <c r="S89" s="101"/>
      <c r="U89" s="103"/>
      <c r="V89" s="104"/>
      <c r="X89" s="103"/>
      <c r="Y89" s="105"/>
      <c r="AB89" s="107"/>
      <c r="AC89" s="2"/>
    </row>
    <row r="90" spans="1:29" x14ac:dyDescent="0.25">
      <c r="A90" s="919"/>
      <c r="B90" s="919"/>
      <c r="C90" s="88"/>
      <c r="D90" s="174"/>
      <c r="F90" s="264"/>
      <c r="G90" s="264"/>
      <c r="H90" s="265"/>
      <c r="N90" s="241"/>
      <c r="O90" s="110"/>
      <c r="P90" s="111"/>
      <c r="Q90" s="112"/>
      <c r="R90" s="100"/>
      <c r="S90" s="113"/>
      <c r="T90" s="114"/>
      <c r="U90" s="115"/>
      <c r="V90" s="104"/>
      <c r="X90" s="103"/>
      <c r="Y90" s="105"/>
      <c r="AB90" s="107"/>
      <c r="AC90" s="2"/>
    </row>
    <row r="91" spans="1:29" x14ac:dyDescent="0.25">
      <c r="A91" s="919"/>
      <c r="B91" s="919"/>
      <c r="C91" s="88"/>
      <c r="D91" s="174"/>
      <c r="F91" s="264"/>
      <c r="G91" s="264"/>
      <c r="H91" s="265"/>
      <c r="N91" s="241"/>
      <c r="O91" s="97"/>
      <c r="P91" s="98"/>
      <c r="Q91" s="99"/>
      <c r="R91" s="100"/>
      <c r="S91" s="101"/>
      <c r="U91" s="103"/>
      <c r="V91" s="104"/>
      <c r="X91" s="103"/>
      <c r="Y91" s="105"/>
      <c r="AB91" s="107"/>
      <c r="AC91" s="2"/>
    </row>
    <row r="92" spans="1:29" x14ac:dyDescent="0.25">
      <c r="A92" s="919"/>
      <c r="B92" s="919"/>
      <c r="C92" s="88"/>
      <c r="D92" s="174"/>
      <c r="F92" s="264"/>
      <c r="G92" s="264"/>
      <c r="H92" s="265"/>
      <c r="N92" s="241"/>
      <c r="O92" s="97"/>
      <c r="P92" s="98"/>
      <c r="Q92" s="99"/>
      <c r="R92" s="100"/>
      <c r="S92" s="101"/>
      <c r="U92" s="103"/>
      <c r="V92" s="104"/>
      <c r="X92" s="103"/>
      <c r="Y92" s="105"/>
      <c r="AB92" s="107"/>
      <c r="AC92" s="2"/>
    </row>
    <row r="93" spans="1:29" x14ac:dyDescent="0.25">
      <c r="A93" s="919"/>
      <c r="B93" s="919"/>
      <c r="C93" s="88"/>
      <c r="D93" s="174"/>
      <c r="F93" s="264"/>
      <c r="G93" s="264"/>
      <c r="H93" s="265"/>
      <c r="N93" s="241"/>
      <c r="O93" s="97"/>
      <c r="P93" s="98"/>
      <c r="Q93" s="99"/>
      <c r="R93" s="100"/>
      <c r="S93" s="101"/>
      <c r="U93" s="103"/>
      <c r="V93" s="104"/>
      <c r="X93" s="103"/>
      <c r="Y93" s="105"/>
      <c r="AB93" s="107"/>
      <c r="AC93" s="2"/>
    </row>
    <row r="94" spans="1:29" x14ac:dyDescent="0.25">
      <c r="A94" s="919"/>
      <c r="B94" s="919"/>
      <c r="C94" s="88"/>
      <c r="D94" s="174"/>
      <c r="F94" s="264"/>
      <c r="G94" s="264"/>
      <c r="H94" s="265"/>
      <c r="N94" s="241"/>
      <c r="O94" s="97"/>
      <c r="P94" s="98"/>
      <c r="Q94" s="99"/>
      <c r="R94" s="100"/>
      <c r="S94" s="101"/>
      <c r="U94" s="103"/>
      <c r="V94" s="104"/>
      <c r="X94" s="103"/>
      <c r="Y94" s="105"/>
      <c r="AB94" s="107"/>
      <c r="AC94" s="2"/>
    </row>
    <row r="95" spans="1:29" x14ac:dyDescent="0.25">
      <c r="A95" s="919"/>
      <c r="B95" s="919"/>
      <c r="C95" s="88"/>
      <c r="D95" s="174"/>
      <c r="F95" s="264"/>
      <c r="G95" s="264"/>
      <c r="H95" s="265"/>
      <c r="N95" s="241"/>
      <c r="O95" s="97"/>
      <c r="P95" s="98"/>
      <c r="Q95" s="99"/>
      <c r="R95" s="100"/>
      <c r="S95" s="101"/>
      <c r="U95" s="103"/>
      <c r="V95" s="104"/>
      <c r="X95" s="103"/>
      <c r="Y95" s="105"/>
      <c r="AB95" s="107"/>
      <c r="AC95" s="2"/>
    </row>
    <row r="96" spans="1:29" x14ac:dyDescent="0.25">
      <c r="A96" s="919"/>
      <c r="B96" s="919"/>
      <c r="C96" s="88"/>
      <c r="D96" s="174"/>
      <c r="F96" s="264"/>
      <c r="G96" s="264"/>
      <c r="H96" s="265"/>
      <c r="N96" s="241"/>
      <c r="O96" s="97"/>
      <c r="P96" s="98"/>
      <c r="Q96" s="99"/>
      <c r="R96" s="100"/>
      <c r="S96" s="101"/>
      <c r="U96" s="103"/>
      <c r="V96" s="104"/>
      <c r="X96" s="103"/>
      <c r="Y96" s="105"/>
      <c r="AB96" s="107"/>
      <c r="AC96" s="2"/>
    </row>
    <row r="97" spans="1:29" x14ac:dyDescent="0.25">
      <c r="A97" s="919"/>
      <c r="B97" s="919"/>
      <c r="C97" s="88"/>
      <c r="D97" s="174"/>
      <c r="F97" s="264"/>
      <c r="G97" s="264"/>
      <c r="H97" s="265"/>
      <c r="N97" s="241"/>
      <c r="O97" s="97"/>
      <c r="P97" s="98"/>
      <c r="Q97" s="99"/>
      <c r="R97" s="100"/>
      <c r="S97" s="101"/>
      <c r="U97" s="103"/>
      <c r="V97" s="104"/>
      <c r="X97" s="103"/>
      <c r="Y97" s="105"/>
      <c r="AB97" s="107"/>
      <c r="AC97" s="2"/>
    </row>
    <row r="98" spans="1:29" x14ac:dyDescent="0.25">
      <c r="A98" s="919"/>
      <c r="B98" s="919"/>
      <c r="C98" s="88"/>
      <c r="D98" s="174"/>
      <c r="F98" s="264"/>
      <c r="G98" s="264"/>
      <c r="H98" s="265"/>
      <c r="N98" s="241"/>
      <c r="O98" s="97"/>
      <c r="P98" s="98"/>
      <c r="Q98" s="99"/>
      <c r="R98" s="100"/>
      <c r="S98" s="101"/>
      <c r="U98" s="103"/>
      <c r="V98" s="104"/>
      <c r="X98" s="103"/>
      <c r="Y98" s="105"/>
      <c r="AB98" s="107"/>
      <c r="AC98" s="2"/>
    </row>
    <row r="99" spans="1:29" x14ac:dyDescent="0.25">
      <c r="A99" s="919"/>
      <c r="B99" s="919"/>
      <c r="C99" s="88"/>
      <c r="D99" s="174"/>
      <c r="F99" s="264"/>
      <c r="G99" s="264"/>
      <c r="H99" s="265"/>
      <c r="N99" s="241"/>
      <c r="O99" s="97"/>
      <c r="P99" s="98"/>
      <c r="Q99" s="99"/>
      <c r="R99" s="100"/>
      <c r="S99" s="101"/>
      <c r="U99" s="103"/>
      <c r="V99" s="104"/>
      <c r="X99" s="103"/>
      <c r="Y99" s="105"/>
      <c r="AB99" s="107"/>
      <c r="AC99" s="2"/>
    </row>
    <row r="100" spans="1:29" x14ac:dyDescent="0.25">
      <c r="A100" s="919"/>
      <c r="B100" s="919"/>
      <c r="C100" s="88"/>
      <c r="D100" s="174"/>
      <c r="F100" s="264"/>
      <c r="G100" s="264"/>
      <c r="H100" s="265"/>
      <c r="N100" s="241"/>
      <c r="O100" s="97"/>
      <c r="P100" s="98"/>
      <c r="Q100" s="99"/>
      <c r="R100" s="100"/>
      <c r="S100" s="101"/>
      <c r="U100" s="103"/>
      <c r="V100" s="104"/>
      <c r="X100" s="103"/>
      <c r="Y100" s="105"/>
      <c r="AB100" s="107"/>
      <c r="AC100" s="2"/>
    </row>
    <row r="101" spans="1:29" x14ac:dyDescent="0.25">
      <c r="A101" s="919"/>
      <c r="B101" s="919"/>
      <c r="C101" s="88"/>
      <c r="D101" s="174"/>
      <c r="F101" s="264"/>
      <c r="G101" s="264"/>
      <c r="H101" s="265"/>
      <c r="N101" s="241"/>
      <c r="O101" s="97"/>
      <c r="P101" s="98"/>
      <c r="Q101" s="99"/>
      <c r="R101" s="100"/>
      <c r="S101" s="101"/>
      <c r="U101" s="103"/>
      <c r="V101" s="104"/>
      <c r="X101" s="103"/>
      <c r="Y101" s="105"/>
      <c r="AB101" s="107"/>
      <c r="AC101" s="2"/>
    </row>
    <row r="102" spans="1:29" x14ac:dyDescent="0.25">
      <c r="A102" s="919"/>
      <c r="B102" s="919"/>
      <c r="C102" s="88"/>
      <c r="D102" s="174"/>
      <c r="F102" s="264"/>
      <c r="G102" s="264"/>
      <c r="H102" s="265"/>
      <c r="N102" s="241"/>
      <c r="O102" s="97"/>
      <c r="P102" s="98"/>
      <c r="Q102" s="99"/>
      <c r="R102" s="100"/>
      <c r="S102" s="101"/>
      <c r="U102" s="103"/>
      <c r="V102" s="104"/>
      <c r="X102" s="103"/>
      <c r="Y102" s="105"/>
      <c r="AB102" s="107"/>
      <c r="AC102" s="2"/>
    </row>
    <row r="103" spans="1:29" x14ac:dyDescent="0.25">
      <c r="A103" s="919"/>
      <c r="B103" s="919"/>
      <c r="C103" s="88"/>
      <c r="D103" s="174"/>
      <c r="F103" s="264"/>
      <c r="G103" s="264"/>
      <c r="H103" s="265"/>
      <c r="N103" s="241"/>
      <c r="O103" s="97"/>
      <c r="P103" s="98"/>
      <c r="Q103" s="99"/>
      <c r="R103" s="100"/>
      <c r="S103" s="101"/>
      <c r="U103" s="103"/>
      <c r="V103" s="104"/>
      <c r="X103" s="103"/>
      <c r="Y103" s="105"/>
      <c r="AB103" s="107"/>
      <c r="AC103" s="2"/>
    </row>
    <row r="104" spans="1:29" x14ac:dyDescent="0.25">
      <c r="A104" s="919"/>
      <c r="B104" s="919"/>
      <c r="C104" s="88"/>
      <c r="D104" s="174"/>
      <c r="F104" s="264"/>
      <c r="G104" s="264"/>
      <c r="H104" s="265"/>
      <c r="N104" s="241"/>
      <c r="O104" s="97"/>
      <c r="P104" s="98"/>
      <c r="Q104" s="99"/>
      <c r="R104" s="100"/>
      <c r="S104" s="101"/>
      <c r="U104" s="103"/>
      <c r="V104" s="104"/>
      <c r="X104" s="103"/>
      <c r="Y104" s="105"/>
      <c r="AB104" s="107"/>
      <c r="AC104" s="2"/>
    </row>
    <row r="105" spans="1:29" x14ac:dyDescent="0.25">
      <c r="A105" s="919"/>
      <c r="B105" s="919"/>
      <c r="C105" s="88"/>
      <c r="D105" s="174"/>
      <c r="F105" s="264"/>
      <c r="G105" s="264"/>
      <c r="H105" s="265"/>
      <c r="N105" s="241"/>
      <c r="O105" s="97"/>
      <c r="P105" s="98"/>
      <c r="Q105" s="99"/>
      <c r="R105" s="100"/>
      <c r="S105" s="101"/>
      <c r="U105" s="103"/>
      <c r="V105" s="104"/>
      <c r="X105" s="103"/>
      <c r="Y105" s="105"/>
      <c r="AB105" s="107"/>
      <c r="AC105" s="2"/>
    </row>
    <row r="106" spans="1:29" x14ac:dyDescent="0.25">
      <c r="A106" s="919"/>
      <c r="B106" s="919"/>
      <c r="C106" s="88"/>
      <c r="D106" s="174"/>
      <c r="F106" s="264"/>
      <c r="G106" s="264"/>
      <c r="H106" s="265"/>
      <c r="N106" s="241"/>
      <c r="O106" s="97"/>
      <c r="P106" s="98"/>
      <c r="Q106" s="99"/>
      <c r="R106" s="100"/>
      <c r="S106" s="101"/>
      <c r="U106" s="103"/>
      <c r="V106" s="104"/>
      <c r="X106" s="103"/>
      <c r="Y106" s="105"/>
      <c r="AB106" s="107"/>
      <c r="AC106" s="2"/>
    </row>
    <row r="107" spans="1:29" x14ac:dyDescent="0.25">
      <c r="A107" s="919"/>
      <c r="B107" s="919"/>
      <c r="C107" s="88"/>
      <c r="D107" s="174"/>
      <c r="F107" s="264"/>
      <c r="G107" s="264"/>
      <c r="H107" s="265"/>
      <c r="N107" s="241"/>
      <c r="O107" s="97"/>
      <c r="P107" s="98"/>
      <c r="Q107" s="99"/>
      <c r="R107" s="100"/>
      <c r="S107" s="101"/>
      <c r="U107" s="103"/>
      <c r="V107" s="104"/>
      <c r="X107" s="103"/>
      <c r="Y107" s="105"/>
      <c r="AB107" s="107"/>
      <c r="AC107" s="2"/>
    </row>
    <row r="108" spans="1:29" x14ac:dyDescent="0.25">
      <c r="A108" s="919"/>
      <c r="B108" s="919"/>
      <c r="C108" s="88"/>
      <c r="D108" s="174"/>
      <c r="F108" s="264"/>
      <c r="G108" s="264"/>
      <c r="H108" s="265"/>
      <c r="N108" s="241"/>
      <c r="O108" s="97"/>
      <c r="P108" s="98"/>
      <c r="Q108" s="99"/>
      <c r="R108" s="100"/>
      <c r="S108" s="101"/>
      <c r="U108" s="103"/>
      <c r="V108" s="104"/>
      <c r="X108" s="103"/>
      <c r="Y108" s="105"/>
      <c r="AB108" s="107"/>
      <c r="AC108" s="2"/>
    </row>
    <row r="109" spans="1:29" x14ac:dyDescent="0.25">
      <c r="A109" s="919"/>
      <c r="B109" s="919"/>
      <c r="C109" s="88"/>
      <c r="D109" s="174"/>
      <c r="F109" s="264"/>
      <c r="G109" s="264"/>
      <c r="H109" s="265"/>
      <c r="N109" s="241"/>
      <c r="O109" s="97"/>
      <c r="P109" s="98"/>
      <c r="Q109" s="99"/>
      <c r="R109" s="100"/>
      <c r="S109" s="101"/>
      <c r="U109" s="103"/>
      <c r="V109" s="104"/>
      <c r="X109" s="103"/>
      <c r="Y109" s="105"/>
      <c r="AB109" s="107"/>
      <c r="AC109" s="2"/>
    </row>
    <row r="110" spans="1:29" x14ac:dyDescent="0.25">
      <c r="A110" s="919"/>
      <c r="B110" s="919"/>
      <c r="H110" s="123"/>
      <c r="I110" s="123"/>
      <c r="J110" s="124"/>
      <c r="K110" s="124"/>
      <c r="L110" s="124"/>
      <c r="M110" s="124"/>
      <c r="N110" s="124"/>
      <c r="Q110" s="117"/>
      <c r="S110" s="49"/>
      <c r="T110" s="49"/>
      <c r="U110" s="49"/>
      <c r="V110" s="49"/>
      <c r="W110" s="49"/>
      <c r="X110" s="49"/>
    </row>
    <row r="111" spans="1:29" x14ac:dyDescent="0.25">
      <c r="A111" s="919"/>
      <c r="B111" s="919"/>
    </row>
    <row r="112" spans="1:29" x14ac:dyDescent="0.25">
      <c r="A112" s="919"/>
      <c r="B112" s="919"/>
    </row>
    <row r="113" spans="1:2" x14ac:dyDescent="0.25">
      <c r="A113" s="919"/>
      <c r="B113" s="919"/>
    </row>
    <row r="114" spans="1:2" x14ac:dyDescent="0.25">
      <c r="A114" s="919"/>
      <c r="B114" s="919"/>
    </row>
    <row r="115" spans="1:2" x14ac:dyDescent="0.25">
      <c r="A115" s="919"/>
      <c r="B115" s="919"/>
    </row>
    <row r="116" spans="1:2" x14ac:dyDescent="0.25">
      <c r="A116" s="919"/>
      <c r="B116" s="919"/>
    </row>
    <row r="117" spans="1:2" x14ac:dyDescent="0.25">
      <c r="A117" s="919"/>
      <c r="B117" s="919"/>
    </row>
    <row r="118" spans="1:2" x14ac:dyDescent="0.25">
      <c r="A118" s="919"/>
      <c r="B118" s="919"/>
    </row>
    <row r="119" spans="1:2" x14ac:dyDescent="0.25">
      <c r="A119" s="919"/>
      <c r="B119" s="919"/>
    </row>
    <row r="120" spans="1:2" x14ac:dyDescent="0.25">
      <c r="A120" s="919"/>
      <c r="B120" s="919"/>
    </row>
    <row r="121" spans="1:2" x14ac:dyDescent="0.25">
      <c r="A121" s="919"/>
      <c r="B121" s="919"/>
    </row>
    <row r="122" spans="1:2" x14ac:dyDescent="0.25">
      <c r="A122" s="919"/>
      <c r="B122" s="919"/>
    </row>
    <row r="123" spans="1:2" x14ac:dyDescent="0.25">
      <c r="A123" s="919"/>
      <c r="B123" s="919"/>
    </row>
    <row r="124" spans="1:2" x14ac:dyDescent="0.25">
      <c r="A124" s="919"/>
      <c r="B124" s="919"/>
    </row>
    <row r="125" spans="1:2" x14ac:dyDescent="0.25">
      <c r="A125" s="919"/>
      <c r="B125" s="919"/>
    </row>
    <row r="126" spans="1:2" x14ac:dyDescent="0.25">
      <c r="A126" s="919"/>
      <c r="B126" s="919"/>
    </row>
    <row r="127" spans="1:2" x14ac:dyDescent="0.25">
      <c r="A127" s="919"/>
      <c r="B127" s="919"/>
    </row>
    <row r="128" spans="1:2" x14ac:dyDescent="0.25">
      <c r="A128" s="919"/>
      <c r="B128" s="919"/>
    </row>
    <row r="129" spans="1:2" x14ac:dyDescent="0.25">
      <c r="A129" s="919"/>
      <c r="B129" s="919"/>
    </row>
    <row r="130" spans="1:2" x14ac:dyDescent="0.25">
      <c r="A130" s="919"/>
      <c r="B130" s="919"/>
    </row>
    <row r="131" spans="1:2" x14ac:dyDescent="0.25">
      <c r="A131" s="919"/>
      <c r="B131" s="919"/>
    </row>
    <row r="132" spans="1:2" x14ac:dyDescent="0.25">
      <c r="A132" s="919"/>
      <c r="B132" s="919"/>
    </row>
    <row r="133" spans="1:2" x14ac:dyDescent="0.25">
      <c r="A133" s="919"/>
      <c r="B133" s="919"/>
    </row>
    <row r="134" spans="1:2" x14ac:dyDescent="0.25">
      <c r="A134" s="919"/>
      <c r="B134" s="919"/>
    </row>
    <row r="135" spans="1:2" x14ac:dyDescent="0.25">
      <c r="A135" s="919"/>
      <c r="B135" s="919"/>
    </row>
    <row r="136" spans="1:2" x14ac:dyDescent="0.25">
      <c r="A136" s="919"/>
      <c r="B136" s="919"/>
    </row>
    <row r="137" spans="1:2" x14ac:dyDescent="0.25">
      <c r="A137" s="919"/>
      <c r="B137" s="919"/>
    </row>
    <row r="138" spans="1:2" x14ac:dyDescent="0.25">
      <c r="A138" s="919"/>
      <c r="B138" s="919"/>
    </row>
    <row r="139" spans="1:2" x14ac:dyDescent="0.25">
      <c r="A139" s="919"/>
      <c r="B139" s="919"/>
    </row>
    <row r="140" spans="1:2" x14ac:dyDescent="0.25">
      <c r="A140" s="919"/>
      <c r="B140" s="919"/>
    </row>
    <row r="141" spans="1:2" x14ac:dyDescent="0.25">
      <c r="A141" s="919"/>
      <c r="B141" s="919"/>
    </row>
    <row r="142" spans="1:2" x14ac:dyDescent="0.25">
      <c r="A142" s="919"/>
      <c r="B142" s="919"/>
    </row>
    <row r="143" spans="1:2" x14ac:dyDescent="0.25">
      <c r="A143" s="919"/>
      <c r="B143" s="919"/>
    </row>
    <row r="144" spans="1:2" x14ac:dyDescent="0.25">
      <c r="A144" s="919"/>
      <c r="B144" s="919"/>
    </row>
    <row r="145" spans="1:2" x14ac:dyDescent="0.25">
      <c r="A145" s="919"/>
      <c r="B145" s="919"/>
    </row>
    <row r="146" spans="1:2" x14ac:dyDescent="0.25">
      <c r="A146" s="919"/>
      <c r="B146" s="919"/>
    </row>
    <row r="147" spans="1:2" x14ac:dyDescent="0.25">
      <c r="A147" s="919"/>
      <c r="B147" s="919"/>
    </row>
    <row r="148" spans="1:2" x14ac:dyDescent="0.25">
      <c r="A148" s="919"/>
      <c r="B148" s="919"/>
    </row>
    <row r="149" spans="1:2" x14ac:dyDescent="0.25">
      <c r="A149" s="919"/>
      <c r="B149" s="919"/>
    </row>
  </sheetData>
  <mergeCells count="54">
    <mergeCell ref="C86:C87"/>
    <mergeCell ref="C64:C65"/>
    <mergeCell ref="C66:C67"/>
    <mergeCell ref="C68:C69"/>
    <mergeCell ref="C70:C71"/>
    <mergeCell ref="C72:C73"/>
    <mergeCell ref="C74:C75"/>
    <mergeCell ref="C76:C77"/>
    <mergeCell ref="C78:C79"/>
    <mergeCell ref="C80:C81"/>
    <mergeCell ref="C82:C83"/>
    <mergeCell ref="C84:C85"/>
    <mergeCell ref="C62:C63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10:C11"/>
    <mergeCell ref="C12:C13"/>
    <mergeCell ref="C38:C39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14:C15"/>
    <mergeCell ref="Y1:AB1"/>
    <mergeCell ref="C4:C5"/>
    <mergeCell ref="C6:C7"/>
    <mergeCell ref="C8:C9"/>
    <mergeCell ref="C1:C3"/>
    <mergeCell ref="D1:G1"/>
    <mergeCell ref="H2:I2"/>
    <mergeCell ref="J2:K2"/>
    <mergeCell ref="S2:U2"/>
    <mergeCell ref="V2:X2"/>
    <mergeCell ref="R1:R3"/>
    <mergeCell ref="H1:I1"/>
    <mergeCell ref="J1:N1"/>
    <mergeCell ref="O1:P1"/>
    <mergeCell ref="S1:X1"/>
  </mergeCells>
  <pageMargins left="0.7" right="0.7" top="0.75" bottom="0.75" header="0.3" footer="0.3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AC149"/>
  <sheetViews>
    <sheetView zoomScale="85" zoomScaleNormal="85" workbookViewId="0">
      <selection activeCell="A4" sqref="A4:B92"/>
    </sheetView>
  </sheetViews>
  <sheetFormatPr defaultRowHeight="15" x14ac:dyDescent="0.25"/>
  <cols>
    <col min="1" max="2" width="9.140625" style="3"/>
    <col min="3" max="3" width="29.5703125" style="3" bestFit="1" customWidth="1"/>
    <col min="4" max="4" width="5.140625" style="542" customWidth="1"/>
    <col min="5" max="7" width="5.140625" style="109" customWidth="1"/>
    <col min="8" max="9" width="4.7109375" style="94" customWidth="1"/>
    <col min="10" max="14" width="4.7109375" style="95" customWidth="1"/>
    <col min="15" max="15" width="7.140625" style="116" customWidth="1"/>
    <col min="16" max="16" width="13.140625" style="116" customWidth="1"/>
    <col min="17" max="17" width="14" style="116" customWidth="1"/>
    <col min="18" max="18" width="24.7109375" style="118" customWidth="1"/>
    <col min="19" max="20" width="7.7109375" style="102" customWidth="1"/>
    <col min="21" max="21" width="6.5703125" style="102" customWidth="1"/>
    <col min="22" max="22" width="5.85546875" style="102" customWidth="1"/>
    <col min="23" max="23" width="5.7109375" style="102" customWidth="1"/>
    <col min="24" max="24" width="5.28515625" style="102" customWidth="1"/>
    <col min="25" max="25" width="10.7109375" style="543" customWidth="1"/>
    <col min="26" max="26" width="7.85546875" style="106" customWidth="1"/>
    <col min="27" max="27" width="12" style="106" customWidth="1"/>
    <col min="28" max="28" width="12.28515625" style="106" customWidth="1"/>
    <col min="29" max="258" width="9.140625" style="3"/>
    <col min="259" max="259" width="29.5703125" style="3" bestFit="1" customWidth="1"/>
    <col min="260" max="263" width="5.140625" style="3" customWidth="1"/>
    <col min="264" max="270" width="4.7109375" style="3" customWidth="1"/>
    <col min="271" max="271" width="7.140625" style="3" customWidth="1"/>
    <col min="272" max="272" width="13.140625" style="3" customWidth="1"/>
    <col min="273" max="273" width="14" style="3" customWidth="1"/>
    <col min="274" max="274" width="24.7109375" style="3" customWidth="1"/>
    <col min="275" max="276" width="7.7109375" style="3" customWidth="1"/>
    <col min="277" max="277" width="6.5703125" style="3" customWidth="1"/>
    <col min="278" max="278" width="5.85546875" style="3" customWidth="1"/>
    <col min="279" max="279" width="5.7109375" style="3" customWidth="1"/>
    <col min="280" max="280" width="5.28515625" style="3" customWidth="1"/>
    <col min="281" max="281" width="10.7109375" style="3" customWidth="1"/>
    <col min="282" max="282" width="7.85546875" style="3" customWidth="1"/>
    <col min="283" max="283" width="12" style="3" customWidth="1"/>
    <col min="284" max="284" width="12.28515625" style="3" customWidth="1"/>
    <col min="285" max="514" width="9.140625" style="3"/>
    <col min="515" max="515" width="29.5703125" style="3" bestFit="1" customWidth="1"/>
    <col min="516" max="519" width="5.140625" style="3" customWidth="1"/>
    <col min="520" max="526" width="4.7109375" style="3" customWidth="1"/>
    <col min="527" max="527" width="7.140625" style="3" customWidth="1"/>
    <col min="528" max="528" width="13.140625" style="3" customWidth="1"/>
    <col min="529" max="529" width="14" style="3" customWidth="1"/>
    <col min="530" max="530" width="24.7109375" style="3" customWidth="1"/>
    <col min="531" max="532" width="7.7109375" style="3" customWidth="1"/>
    <col min="533" max="533" width="6.5703125" style="3" customWidth="1"/>
    <col min="534" max="534" width="5.85546875" style="3" customWidth="1"/>
    <col min="535" max="535" width="5.7109375" style="3" customWidth="1"/>
    <col min="536" max="536" width="5.28515625" style="3" customWidth="1"/>
    <col min="537" max="537" width="10.7109375" style="3" customWidth="1"/>
    <col min="538" max="538" width="7.85546875" style="3" customWidth="1"/>
    <col min="539" max="539" width="12" style="3" customWidth="1"/>
    <col min="540" max="540" width="12.28515625" style="3" customWidth="1"/>
    <col min="541" max="770" width="9.140625" style="3"/>
    <col min="771" max="771" width="29.5703125" style="3" bestFit="1" customWidth="1"/>
    <col min="772" max="775" width="5.140625" style="3" customWidth="1"/>
    <col min="776" max="782" width="4.7109375" style="3" customWidth="1"/>
    <col min="783" max="783" width="7.140625" style="3" customWidth="1"/>
    <col min="784" max="784" width="13.140625" style="3" customWidth="1"/>
    <col min="785" max="785" width="14" style="3" customWidth="1"/>
    <col min="786" max="786" width="24.7109375" style="3" customWidth="1"/>
    <col min="787" max="788" width="7.7109375" style="3" customWidth="1"/>
    <col min="789" max="789" width="6.5703125" style="3" customWidth="1"/>
    <col min="790" max="790" width="5.85546875" style="3" customWidth="1"/>
    <col min="791" max="791" width="5.7109375" style="3" customWidth="1"/>
    <col min="792" max="792" width="5.28515625" style="3" customWidth="1"/>
    <col min="793" max="793" width="10.7109375" style="3" customWidth="1"/>
    <col min="794" max="794" width="7.85546875" style="3" customWidth="1"/>
    <col min="795" max="795" width="12" style="3" customWidth="1"/>
    <col min="796" max="796" width="12.28515625" style="3" customWidth="1"/>
    <col min="797" max="1026" width="9.140625" style="3"/>
    <col min="1027" max="1027" width="29.5703125" style="3" bestFit="1" customWidth="1"/>
    <col min="1028" max="1031" width="5.140625" style="3" customWidth="1"/>
    <col min="1032" max="1038" width="4.7109375" style="3" customWidth="1"/>
    <col min="1039" max="1039" width="7.140625" style="3" customWidth="1"/>
    <col min="1040" max="1040" width="13.140625" style="3" customWidth="1"/>
    <col min="1041" max="1041" width="14" style="3" customWidth="1"/>
    <col min="1042" max="1042" width="24.7109375" style="3" customWidth="1"/>
    <col min="1043" max="1044" width="7.7109375" style="3" customWidth="1"/>
    <col min="1045" max="1045" width="6.5703125" style="3" customWidth="1"/>
    <col min="1046" max="1046" width="5.85546875" style="3" customWidth="1"/>
    <col min="1047" max="1047" width="5.7109375" style="3" customWidth="1"/>
    <col min="1048" max="1048" width="5.28515625" style="3" customWidth="1"/>
    <col min="1049" max="1049" width="10.7109375" style="3" customWidth="1"/>
    <col min="1050" max="1050" width="7.85546875" style="3" customWidth="1"/>
    <col min="1051" max="1051" width="12" style="3" customWidth="1"/>
    <col min="1052" max="1052" width="12.28515625" style="3" customWidth="1"/>
    <col min="1053" max="1282" width="9.140625" style="3"/>
    <col min="1283" max="1283" width="29.5703125" style="3" bestFit="1" customWidth="1"/>
    <col min="1284" max="1287" width="5.140625" style="3" customWidth="1"/>
    <col min="1288" max="1294" width="4.7109375" style="3" customWidth="1"/>
    <col min="1295" max="1295" width="7.140625" style="3" customWidth="1"/>
    <col min="1296" max="1296" width="13.140625" style="3" customWidth="1"/>
    <col min="1297" max="1297" width="14" style="3" customWidth="1"/>
    <col min="1298" max="1298" width="24.7109375" style="3" customWidth="1"/>
    <col min="1299" max="1300" width="7.7109375" style="3" customWidth="1"/>
    <col min="1301" max="1301" width="6.5703125" style="3" customWidth="1"/>
    <col min="1302" max="1302" width="5.85546875" style="3" customWidth="1"/>
    <col min="1303" max="1303" width="5.7109375" style="3" customWidth="1"/>
    <col min="1304" max="1304" width="5.28515625" style="3" customWidth="1"/>
    <col min="1305" max="1305" width="10.7109375" style="3" customWidth="1"/>
    <col min="1306" max="1306" width="7.85546875" style="3" customWidth="1"/>
    <col min="1307" max="1307" width="12" style="3" customWidth="1"/>
    <col min="1308" max="1308" width="12.28515625" style="3" customWidth="1"/>
    <col min="1309" max="1538" width="9.140625" style="3"/>
    <col min="1539" max="1539" width="29.5703125" style="3" bestFit="1" customWidth="1"/>
    <col min="1540" max="1543" width="5.140625" style="3" customWidth="1"/>
    <col min="1544" max="1550" width="4.7109375" style="3" customWidth="1"/>
    <col min="1551" max="1551" width="7.140625" style="3" customWidth="1"/>
    <col min="1552" max="1552" width="13.140625" style="3" customWidth="1"/>
    <col min="1553" max="1553" width="14" style="3" customWidth="1"/>
    <col min="1554" max="1554" width="24.7109375" style="3" customWidth="1"/>
    <col min="1555" max="1556" width="7.7109375" style="3" customWidth="1"/>
    <col min="1557" max="1557" width="6.5703125" style="3" customWidth="1"/>
    <col min="1558" max="1558" width="5.85546875" style="3" customWidth="1"/>
    <col min="1559" max="1559" width="5.7109375" style="3" customWidth="1"/>
    <col min="1560" max="1560" width="5.28515625" style="3" customWidth="1"/>
    <col min="1561" max="1561" width="10.7109375" style="3" customWidth="1"/>
    <col min="1562" max="1562" width="7.85546875" style="3" customWidth="1"/>
    <col min="1563" max="1563" width="12" style="3" customWidth="1"/>
    <col min="1564" max="1564" width="12.28515625" style="3" customWidth="1"/>
    <col min="1565" max="1794" width="9.140625" style="3"/>
    <col min="1795" max="1795" width="29.5703125" style="3" bestFit="1" customWidth="1"/>
    <col min="1796" max="1799" width="5.140625" style="3" customWidth="1"/>
    <col min="1800" max="1806" width="4.7109375" style="3" customWidth="1"/>
    <col min="1807" max="1807" width="7.140625" style="3" customWidth="1"/>
    <col min="1808" max="1808" width="13.140625" style="3" customWidth="1"/>
    <col min="1809" max="1809" width="14" style="3" customWidth="1"/>
    <col min="1810" max="1810" width="24.7109375" style="3" customWidth="1"/>
    <col min="1811" max="1812" width="7.7109375" style="3" customWidth="1"/>
    <col min="1813" max="1813" width="6.5703125" style="3" customWidth="1"/>
    <col min="1814" max="1814" width="5.85546875" style="3" customWidth="1"/>
    <col min="1815" max="1815" width="5.7109375" style="3" customWidth="1"/>
    <col min="1816" max="1816" width="5.28515625" style="3" customWidth="1"/>
    <col min="1817" max="1817" width="10.7109375" style="3" customWidth="1"/>
    <col min="1818" max="1818" width="7.85546875" style="3" customWidth="1"/>
    <col min="1819" max="1819" width="12" style="3" customWidth="1"/>
    <col min="1820" max="1820" width="12.28515625" style="3" customWidth="1"/>
    <col min="1821" max="2050" width="9.140625" style="3"/>
    <col min="2051" max="2051" width="29.5703125" style="3" bestFit="1" customWidth="1"/>
    <col min="2052" max="2055" width="5.140625" style="3" customWidth="1"/>
    <col min="2056" max="2062" width="4.7109375" style="3" customWidth="1"/>
    <col min="2063" max="2063" width="7.140625" style="3" customWidth="1"/>
    <col min="2064" max="2064" width="13.140625" style="3" customWidth="1"/>
    <col min="2065" max="2065" width="14" style="3" customWidth="1"/>
    <col min="2066" max="2066" width="24.7109375" style="3" customWidth="1"/>
    <col min="2067" max="2068" width="7.7109375" style="3" customWidth="1"/>
    <col min="2069" max="2069" width="6.5703125" style="3" customWidth="1"/>
    <col min="2070" max="2070" width="5.85546875" style="3" customWidth="1"/>
    <col min="2071" max="2071" width="5.7109375" style="3" customWidth="1"/>
    <col min="2072" max="2072" width="5.28515625" style="3" customWidth="1"/>
    <col min="2073" max="2073" width="10.7109375" style="3" customWidth="1"/>
    <col min="2074" max="2074" width="7.85546875" style="3" customWidth="1"/>
    <col min="2075" max="2075" width="12" style="3" customWidth="1"/>
    <col min="2076" max="2076" width="12.28515625" style="3" customWidth="1"/>
    <col min="2077" max="2306" width="9.140625" style="3"/>
    <col min="2307" max="2307" width="29.5703125" style="3" bestFit="1" customWidth="1"/>
    <col min="2308" max="2311" width="5.140625" style="3" customWidth="1"/>
    <col min="2312" max="2318" width="4.7109375" style="3" customWidth="1"/>
    <col min="2319" max="2319" width="7.140625" style="3" customWidth="1"/>
    <col min="2320" max="2320" width="13.140625" style="3" customWidth="1"/>
    <col min="2321" max="2321" width="14" style="3" customWidth="1"/>
    <col min="2322" max="2322" width="24.7109375" style="3" customWidth="1"/>
    <col min="2323" max="2324" width="7.7109375" style="3" customWidth="1"/>
    <col min="2325" max="2325" width="6.5703125" style="3" customWidth="1"/>
    <col min="2326" max="2326" width="5.85546875" style="3" customWidth="1"/>
    <col min="2327" max="2327" width="5.7109375" style="3" customWidth="1"/>
    <col min="2328" max="2328" width="5.28515625" style="3" customWidth="1"/>
    <col min="2329" max="2329" width="10.7109375" style="3" customWidth="1"/>
    <col min="2330" max="2330" width="7.85546875" style="3" customWidth="1"/>
    <col min="2331" max="2331" width="12" style="3" customWidth="1"/>
    <col min="2332" max="2332" width="12.28515625" style="3" customWidth="1"/>
    <col min="2333" max="2562" width="9.140625" style="3"/>
    <col min="2563" max="2563" width="29.5703125" style="3" bestFit="1" customWidth="1"/>
    <col min="2564" max="2567" width="5.140625" style="3" customWidth="1"/>
    <col min="2568" max="2574" width="4.7109375" style="3" customWidth="1"/>
    <col min="2575" max="2575" width="7.140625" style="3" customWidth="1"/>
    <col min="2576" max="2576" width="13.140625" style="3" customWidth="1"/>
    <col min="2577" max="2577" width="14" style="3" customWidth="1"/>
    <col min="2578" max="2578" width="24.7109375" style="3" customWidth="1"/>
    <col min="2579" max="2580" width="7.7109375" style="3" customWidth="1"/>
    <col min="2581" max="2581" width="6.5703125" style="3" customWidth="1"/>
    <col min="2582" max="2582" width="5.85546875" style="3" customWidth="1"/>
    <col min="2583" max="2583" width="5.7109375" style="3" customWidth="1"/>
    <col min="2584" max="2584" width="5.28515625" style="3" customWidth="1"/>
    <col min="2585" max="2585" width="10.7109375" style="3" customWidth="1"/>
    <col min="2586" max="2586" width="7.85546875" style="3" customWidth="1"/>
    <col min="2587" max="2587" width="12" style="3" customWidth="1"/>
    <col min="2588" max="2588" width="12.28515625" style="3" customWidth="1"/>
    <col min="2589" max="2818" width="9.140625" style="3"/>
    <col min="2819" max="2819" width="29.5703125" style="3" bestFit="1" customWidth="1"/>
    <col min="2820" max="2823" width="5.140625" style="3" customWidth="1"/>
    <col min="2824" max="2830" width="4.7109375" style="3" customWidth="1"/>
    <col min="2831" max="2831" width="7.140625" style="3" customWidth="1"/>
    <col min="2832" max="2832" width="13.140625" style="3" customWidth="1"/>
    <col min="2833" max="2833" width="14" style="3" customWidth="1"/>
    <col min="2834" max="2834" width="24.7109375" style="3" customWidth="1"/>
    <col min="2835" max="2836" width="7.7109375" style="3" customWidth="1"/>
    <col min="2837" max="2837" width="6.5703125" style="3" customWidth="1"/>
    <col min="2838" max="2838" width="5.85546875" style="3" customWidth="1"/>
    <col min="2839" max="2839" width="5.7109375" style="3" customWidth="1"/>
    <col min="2840" max="2840" width="5.28515625" style="3" customWidth="1"/>
    <col min="2841" max="2841" width="10.7109375" style="3" customWidth="1"/>
    <col min="2842" max="2842" width="7.85546875" style="3" customWidth="1"/>
    <col min="2843" max="2843" width="12" style="3" customWidth="1"/>
    <col min="2844" max="2844" width="12.28515625" style="3" customWidth="1"/>
    <col min="2845" max="3074" width="9.140625" style="3"/>
    <col min="3075" max="3075" width="29.5703125" style="3" bestFit="1" customWidth="1"/>
    <col min="3076" max="3079" width="5.140625" style="3" customWidth="1"/>
    <col min="3080" max="3086" width="4.7109375" style="3" customWidth="1"/>
    <col min="3087" max="3087" width="7.140625" style="3" customWidth="1"/>
    <col min="3088" max="3088" width="13.140625" style="3" customWidth="1"/>
    <col min="3089" max="3089" width="14" style="3" customWidth="1"/>
    <col min="3090" max="3090" width="24.7109375" style="3" customWidth="1"/>
    <col min="3091" max="3092" width="7.7109375" style="3" customWidth="1"/>
    <col min="3093" max="3093" width="6.5703125" style="3" customWidth="1"/>
    <col min="3094" max="3094" width="5.85546875" style="3" customWidth="1"/>
    <col min="3095" max="3095" width="5.7109375" style="3" customWidth="1"/>
    <col min="3096" max="3096" width="5.28515625" style="3" customWidth="1"/>
    <col min="3097" max="3097" width="10.7109375" style="3" customWidth="1"/>
    <col min="3098" max="3098" width="7.85546875" style="3" customWidth="1"/>
    <col min="3099" max="3099" width="12" style="3" customWidth="1"/>
    <col min="3100" max="3100" width="12.28515625" style="3" customWidth="1"/>
    <col min="3101" max="3330" width="9.140625" style="3"/>
    <col min="3331" max="3331" width="29.5703125" style="3" bestFit="1" customWidth="1"/>
    <col min="3332" max="3335" width="5.140625" style="3" customWidth="1"/>
    <col min="3336" max="3342" width="4.7109375" style="3" customWidth="1"/>
    <col min="3343" max="3343" width="7.140625" style="3" customWidth="1"/>
    <col min="3344" max="3344" width="13.140625" style="3" customWidth="1"/>
    <col min="3345" max="3345" width="14" style="3" customWidth="1"/>
    <col min="3346" max="3346" width="24.7109375" style="3" customWidth="1"/>
    <col min="3347" max="3348" width="7.7109375" style="3" customWidth="1"/>
    <col min="3349" max="3349" width="6.5703125" style="3" customWidth="1"/>
    <col min="3350" max="3350" width="5.85546875" style="3" customWidth="1"/>
    <col min="3351" max="3351" width="5.7109375" style="3" customWidth="1"/>
    <col min="3352" max="3352" width="5.28515625" style="3" customWidth="1"/>
    <col min="3353" max="3353" width="10.7109375" style="3" customWidth="1"/>
    <col min="3354" max="3354" width="7.85546875" style="3" customWidth="1"/>
    <col min="3355" max="3355" width="12" style="3" customWidth="1"/>
    <col min="3356" max="3356" width="12.28515625" style="3" customWidth="1"/>
    <col min="3357" max="3586" width="9.140625" style="3"/>
    <col min="3587" max="3587" width="29.5703125" style="3" bestFit="1" customWidth="1"/>
    <col min="3588" max="3591" width="5.140625" style="3" customWidth="1"/>
    <col min="3592" max="3598" width="4.7109375" style="3" customWidth="1"/>
    <col min="3599" max="3599" width="7.140625" style="3" customWidth="1"/>
    <col min="3600" max="3600" width="13.140625" style="3" customWidth="1"/>
    <col min="3601" max="3601" width="14" style="3" customWidth="1"/>
    <col min="3602" max="3602" width="24.7109375" style="3" customWidth="1"/>
    <col min="3603" max="3604" width="7.7109375" style="3" customWidth="1"/>
    <col min="3605" max="3605" width="6.5703125" style="3" customWidth="1"/>
    <col min="3606" max="3606" width="5.85546875" style="3" customWidth="1"/>
    <col min="3607" max="3607" width="5.7109375" style="3" customWidth="1"/>
    <col min="3608" max="3608" width="5.28515625" style="3" customWidth="1"/>
    <col min="3609" max="3609" width="10.7109375" style="3" customWidth="1"/>
    <col min="3610" max="3610" width="7.85546875" style="3" customWidth="1"/>
    <col min="3611" max="3611" width="12" style="3" customWidth="1"/>
    <col min="3612" max="3612" width="12.28515625" style="3" customWidth="1"/>
    <col min="3613" max="3842" width="9.140625" style="3"/>
    <col min="3843" max="3843" width="29.5703125" style="3" bestFit="1" customWidth="1"/>
    <col min="3844" max="3847" width="5.140625" style="3" customWidth="1"/>
    <col min="3848" max="3854" width="4.7109375" style="3" customWidth="1"/>
    <col min="3855" max="3855" width="7.140625" style="3" customWidth="1"/>
    <col min="3856" max="3856" width="13.140625" style="3" customWidth="1"/>
    <col min="3857" max="3857" width="14" style="3" customWidth="1"/>
    <col min="3858" max="3858" width="24.7109375" style="3" customWidth="1"/>
    <col min="3859" max="3860" width="7.7109375" style="3" customWidth="1"/>
    <col min="3861" max="3861" width="6.5703125" style="3" customWidth="1"/>
    <col min="3862" max="3862" width="5.85546875" style="3" customWidth="1"/>
    <col min="3863" max="3863" width="5.7109375" style="3" customWidth="1"/>
    <col min="3864" max="3864" width="5.28515625" style="3" customWidth="1"/>
    <col min="3865" max="3865" width="10.7109375" style="3" customWidth="1"/>
    <col min="3866" max="3866" width="7.85546875" style="3" customWidth="1"/>
    <col min="3867" max="3867" width="12" style="3" customWidth="1"/>
    <col min="3868" max="3868" width="12.28515625" style="3" customWidth="1"/>
    <col min="3869" max="4098" width="9.140625" style="3"/>
    <col min="4099" max="4099" width="29.5703125" style="3" bestFit="1" customWidth="1"/>
    <col min="4100" max="4103" width="5.140625" style="3" customWidth="1"/>
    <col min="4104" max="4110" width="4.7109375" style="3" customWidth="1"/>
    <col min="4111" max="4111" width="7.140625" style="3" customWidth="1"/>
    <col min="4112" max="4112" width="13.140625" style="3" customWidth="1"/>
    <col min="4113" max="4113" width="14" style="3" customWidth="1"/>
    <col min="4114" max="4114" width="24.7109375" style="3" customWidth="1"/>
    <col min="4115" max="4116" width="7.7109375" style="3" customWidth="1"/>
    <col min="4117" max="4117" width="6.5703125" style="3" customWidth="1"/>
    <col min="4118" max="4118" width="5.85546875" style="3" customWidth="1"/>
    <col min="4119" max="4119" width="5.7109375" style="3" customWidth="1"/>
    <col min="4120" max="4120" width="5.28515625" style="3" customWidth="1"/>
    <col min="4121" max="4121" width="10.7109375" style="3" customWidth="1"/>
    <col min="4122" max="4122" width="7.85546875" style="3" customWidth="1"/>
    <col min="4123" max="4123" width="12" style="3" customWidth="1"/>
    <col min="4124" max="4124" width="12.28515625" style="3" customWidth="1"/>
    <col min="4125" max="4354" width="9.140625" style="3"/>
    <col min="4355" max="4355" width="29.5703125" style="3" bestFit="1" customWidth="1"/>
    <col min="4356" max="4359" width="5.140625" style="3" customWidth="1"/>
    <col min="4360" max="4366" width="4.7109375" style="3" customWidth="1"/>
    <col min="4367" max="4367" width="7.140625" style="3" customWidth="1"/>
    <col min="4368" max="4368" width="13.140625" style="3" customWidth="1"/>
    <col min="4369" max="4369" width="14" style="3" customWidth="1"/>
    <col min="4370" max="4370" width="24.7109375" style="3" customWidth="1"/>
    <col min="4371" max="4372" width="7.7109375" style="3" customWidth="1"/>
    <col min="4373" max="4373" width="6.5703125" style="3" customWidth="1"/>
    <col min="4374" max="4374" width="5.85546875" style="3" customWidth="1"/>
    <col min="4375" max="4375" width="5.7109375" style="3" customWidth="1"/>
    <col min="4376" max="4376" width="5.28515625" style="3" customWidth="1"/>
    <col min="4377" max="4377" width="10.7109375" style="3" customWidth="1"/>
    <col min="4378" max="4378" width="7.85546875" style="3" customWidth="1"/>
    <col min="4379" max="4379" width="12" style="3" customWidth="1"/>
    <col min="4380" max="4380" width="12.28515625" style="3" customWidth="1"/>
    <col min="4381" max="4610" width="9.140625" style="3"/>
    <col min="4611" max="4611" width="29.5703125" style="3" bestFit="1" customWidth="1"/>
    <col min="4612" max="4615" width="5.140625" style="3" customWidth="1"/>
    <col min="4616" max="4622" width="4.7109375" style="3" customWidth="1"/>
    <col min="4623" max="4623" width="7.140625" style="3" customWidth="1"/>
    <col min="4624" max="4624" width="13.140625" style="3" customWidth="1"/>
    <col min="4625" max="4625" width="14" style="3" customWidth="1"/>
    <col min="4626" max="4626" width="24.7109375" style="3" customWidth="1"/>
    <col min="4627" max="4628" width="7.7109375" style="3" customWidth="1"/>
    <col min="4629" max="4629" width="6.5703125" style="3" customWidth="1"/>
    <col min="4630" max="4630" width="5.85546875" style="3" customWidth="1"/>
    <col min="4631" max="4631" width="5.7109375" style="3" customWidth="1"/>
    <col min="4632" max="4632" width="5.28515625" style="3" customWidth="1"/>
    <col min="4633" max="4633" width="10.7109375" style="3" customWidth="1"/>
    <col min="4634" max="4634" width="7.85546875" style="3" customWidth="1"/>
    <col min="4635" max="4635" width="12" style="3" customWidth="1"/>
    <col min="4636" max="4636" width="12.28515625" style="3" customWidth="1"/>
    <col min="4637" max="4866" width="9.140625" style="3"/>
    <col min="4867" max="4867" width="29.5703125" style="3" bestFit="1" customWidth="1"/>
    <col min="4868" max="4871" width="5.140625" style="3" customWidth="1"/>
    <col min="4872" max="4878" width="4.7109375" style="3" customWidth="1"/>
    <col min="4879" max="4879" width="7.140625" style="3" customWidth="1"/>
    <col min="4880" max="4880" width="13.140625" style="3" customWidth="1"/>
    <col min="4881" max="4881" width="14" style="3" customWidth="1"/>
    <col min="4882" max="4882" width="24.7109375" style="3" customWidth="1"/>
    <col min="4883" max="4884" width="7.7109375" style="3" customWidth="1"/>
    <col min="4885" max="4885" width="6.5703125" style="3" customWidth="1"/>
    <col min="4886" max="4886" width="5.85546875" style="3" customWidth="1"/>
    <col min="4887" max="4887" width="5.7109375" style="3" customWidth="1"/>
    <col min="4888" max="4888" width="5.28515625" style="3" customWidth="1"/>
    <col min="4889" max="4889" width="10.7109375" style="3" customWidth="1"/>
    <col min="4890" max="4890" width="7.85546875" style="3" customWidth="1"/>
    <col min="4891" max="4891" width="12" style="3" customWidth="1"/>
    <col min="4892" max="4892" width="12.28515625" style="3" customWidth="1"/>
    <col min="4893" max="5122" width="9.140625" style="3"/>
    <col min="5123" max="5123" width="29.5703125" style="3" bestFit="1" customWidth="1"/>
    <col min="5124" max="5127" width="5.140625" style="3" customWidth="1"/>
    <col min="5128" max="5134" width="4.7109375" style="3" customWidth="1"/>
    <col min="5135" max="5135" width="7.140625" style="3" customWidth="1"/>
    <col min="5136" max="5136" width="13.140625" style="3" customWidth="1"/>
    <col min="5137" max="5137" width="14" style="3" customWidth="1"/>
    <col min="5138" max="5138" width="24.7109375" style="3" customWidth="1"/>
    <col min="5139" max="5140" width="7.7109375" style="3" customWidth="1"/>
    <col min="5141" max="5141" width="6.5703125" style="3" customWidth="1"/>
    <col min="5142" max="5142" width="5.85546875" style="3" customWidth="1"/>
    <col min="5143" max="5143" width="5.7109375" style="3" customWidth="1"/>
    <col min="5144" max="5144" width="5.28515625" style="3" customWidth="1"/>
    <col min="5145" max="5145" width="10.7109375" style="3" customWidth="1"/>
    <col min="5146" max="5146" width="7.85546875" style="3" customWidth="1"/>
    <col min="5147" max="5147" width="12" style="3" customWidth="1"/>
    <col min="5148" max="5148" width="12.28515625" style="3" customWidth="1"/>
    <col min="5149" max="5378" width="9.140625" style="3"/>
    <col min="5379" max="5379" width="29.5703125" style="3" bestFit="1" customWidth="1"/>
    <col min="5380" max="5383" width="5.140625" style="3" customWidth="1"/>
    <col min="5384" max="5390" width="4.7109375" style="3" customWidth="1"/>
    <col min="5391" max="5391" width="7.140625" style="3" customWidth="1"/>
    <col min="5392" max="5392" width="13.140625" style="3" customWidth="1"/>
    <col min="5393" max="5393" width="14" style="3" customWidth="1"/>
    <col min="5394" max="5394" width="24.7109375" style="3" customWidth="1"/>
    <col min="5395" max="5396" width="7.7109375" style="3" customWidth="1"/>
    <col min="5397" max="5397" width="6.5703125" style="3" customWidth="1"/>
    <col min="5398" max="5398" width="5.85546875" style="3" customWidth="1"/>
    <col min="5399" max="5399" width="5.7109375" style="3" customWidth="1"/>
    <col min="5400" max="5400" width="5.28515625" style="3" customWidth="1"/>
    <col min="5401" max="5401" width="10.7109375" style="3" customWidth="1"/>
    <col min="5402" max="5402" width="7.85546875" style="3" customWidth="1"/>
    <col min="5403" max="5403" width="12" style="3" customWidth="1"/>
    <col min="5404" max="5404" width="12.28515625" style="3" customWidth="1"/>
    <col min="5405" max="5634" width="9.140625" style="3"/>
    <col min="5635" max="5635" width="29.5703125" style="3" bestFit="1" customWidth="1"/>
    <col min="5636" max="5639" width="5.140625" style="3" customWidth="1"/>
    <col min="5640" max="5646" width="4.7109375" style="3" customWidth="1"/>
    <col min="5647" max="5647" width="7.140625" style="3" customWidth="1"/>
    <col min="5648" max="5648" width="13.140625" style="3" customWidth="1"/>
    <col min="5649" max="5649" width="14" style="3" customWidth="1"/>
    <col min="5650" max="5650" width="24.7109375" style="3" customWidth="1"/>
    <col min="5651" max="5652" width="7.7109375" style="3" customWidth="1"/>
    <col min="5653" max="5653" width="6.5703125" style="3" customWidth="1"/>
    <col min="5654" max="5654" width="5.85546875" style="3" customWidth="1"/>
    <col min="5655" max="5655" width="5.7109375" style="3" customWidth="1"/>
    <col min="5656" max="5656" width="5.28515625" style="3" customWidth="1"/>
    <col min="5657" max="5657" width="10.7109375" style="3" customWidth="1"/>
    <col min="5658" max="5658" width="7.85546875" style="3" customWidth="1"/>
    <col min="5659" max="5659" width="12" style="3" customWidth="1"/>
    <col min="5660" max="5660" width="12.28515625" style="3" customWidth="1"/>
    <col min="5661" max="5890" width="9.140625" style="3"/>
    <col min="5891" max="5891" width="29.5703125" style="3" bestFit="1" customWidth="1"/>
    <col min="5892" max="5895" width="5.140625" style="3" customWidth="1"/>
    <col min="5896" max="5902" width="4.7109375" style="3" customWidth="1"/>
    <col min="5903" max="5903" width="7.140625" style="3" customWidth="1"/>
    <col min="5904" max="5904" width="13.140625" style="3" customWidth="1"/>
    <col min="5905" max="5905" width="14" style="3" customWidth="1"/>
    <col min="5906" max="5906" width="24.7109375" style="3" customWidth="1"/>
    <col min="5907" max="5908" width="7.7109375" style="3" customWidth="1"/>
    <col min="5909" max="5909" width="6.5703125" style="3" customWidth="1"/>
    <col min="5910" max="5910" width="5.85546875" style="3" customWidth="1"/>
    <col min="5911" max="5911" width="5.7109375" style="3" customWidth="1"/>
    <col min="5912" max="5912" width="5.28515625" style="3" customWidth="1"/>
    <col min="5913" max="5913" width="10.7109375" style="3" customWidth="1"/>
    <col min="5914" max="5914" width="7.85546875" style="3" customWidth="1"/>
    <col min="5915" max="5915" width="12" style="3" customWidth="1"/>
    <col min="5916" max="5916" width="12.28515625" style="3" customWidth="1"/>
    <col min="5917" max="6146" width="9.140625" style="3"/>
    <col min="6147" max="6147" width="29.5703125" style="3" bestFit="1" customWidth="1"/>
    <col min="6148" max="6151" width="5.140625" style="3" customWidth="1"/>
    <col min="6152" max="6158" width="4.7109375" style="3" customWidth="1"/>
    <col min="6159" max="6159" width="7.140625" style="3" customWidth="1"/>
    <col min="6160" max="6160" width="13.140625" style="3" customWidth="1"/>
    <col min="6161" max="6161" width="14" style="3" customWidth="1"/>
    <col min="6162" max="6162" width="24.7109375" style="3" customWidth="1"/>
    <col min="6163" max="6164" width="7.7109375" style="3" customWidth="1"/>
    <col min="6165" max="6165" width="6.5703125" style="3" customWidth="1"/>
    <col min="6166" max="6166" width="5.85546875" style="3" customWidth="1"/>
    <col min="6167" max="6167" width="5.7109375" style="3" customWidth="1"/>
    <col min="6168" max="6168" width="5.28515625" style="3" customWidth="1"/>
    <col min="6169" max="6169" width="10.7109375" style="3" customWidth="1"/>
    <col min="6170" max="6170" width="7.85546875" style="3" customWidth="1"/>
    <col min="6171" max="6171" width="12" style="3" customWidth="1"/>
    <col min="6172" max="6172" width="12.28515625" style="3" customWidth="1"/>
    <col min="6173" max="6402" width="9.140625" style="3"/>
    <col min="6403" max="6403" width="29.5703125" style="3" bestFit="1" customWidth="1"/>
    <col min="6404" max="6407" width="5.140625" style="3" customWidth="1"/>
    <col min="6408" max="6414" width="4.7109375" style="3" customWidth="1"/>
    <col min="6415" max="6415" width="7.140625" style="3" customWidth="1"/>
    <col min="6416" max="6416" width="13.140625" style="3" customWidth="1"/>
    <col min="6417" max="6417" width="14" style="3" customWidth="1"/>
    <col min="6418" max="6418" width="24.7109375" style="3" customWidth="1"/>
    <col min="6419" max="6420" width="7.7109375" style="3" customWidth="1"/>
    <col min="6421" max="6421" width="6.5703125" style="3" customWidth="1"/>
    <col min="6422" max="6422" width="5.85546875" style="3" customWidth="1"/>
    <col min="6423" max="6423" width="5.7109375" style="3" customWidth="1"/>
    <col min="6424" max="6424" width="5.28515625" style="3" customWidth="1"/>
    <col min="6425" max="6425" width="10.7109375" style="3" customWidth="1"/>
    <col min="6426" max="6426" width="7.85546875" style="3" customWidth="1"/>
    <col min="6427" max="6427" width="12" style="3" customWidth="1"/>
    <col min="6428" max="6428" width="12.28515625" style="3" customWidth="1"/>
    <col min="6429" max="6658" width="9.140625" style="3"/>
    <col min="6659" max="6659" width="29.5703125" style="3" bestFit="1" customWidth="1"/>
    <col min="6660" max="6663" width="5.140625" style="3" customWidth="1"/>
    <col min="6664" max="6670" width="4.7109375" style="3" customWidth="1"/>
    <col min="6671" max="6671" width="7.140625" style="3" customWidth="1"/>
    <col min="6672" max="6672" width="13.140625" style="3" customWidth="1"/>
    <col min="6673" max="6673" width="14" style="3" customWidth="1"/>
    <col min="6674" max="6674" width="24.7109375" style="3" customWidth="1"/>
    <col min="6675" max="6676" width="7.7109375" style="3" customWidth="1"/>
    <col min="6677" max="6677" width="6.5703125" style="3" customWidth="1"/>
    <col min="6678" max="6678" width="5.85546875" style="3" customWidth="1"/>
    <col min="6679" max="6679" width="5.7109375" style="3" customWidth="1"/>
    <col min="6680" max="6680" width="5.28515625" style="3" customWidth="1"/>
    <col min="6681" max="6681" width="10.7109375" style="3" customWidth="1"/>
    <col min="6682" max="6682" width="7.85546875" style="3" customWidth="1"/>
    <col min="6683" max="6683" width="12" style="3" customWidth="1"/>
    <col min="6684" max="6684" width="12.28515625" style="3" customWidth="1"/>
    <col min="6685" max="6914" width="9.140625" style="3"/>
    <col min="6915" max="6915" width="29.5703125" style="3" bestFit="1" customWidth="1"/>
    <col min="6916" max="6919" width="5.140625" style="3" customWidth="1"/>
    <col min="6920" max="6926" width="4.7109375" style="3" customWidth="1"/>
    <col min="6927" max="6927" width="7.140625" style="3" customWidth="1"/>
    <col min="6928" max="6928" width="13.140625" style="3" customWidth="1"/>
    <col min="6929" max="6929" width="14" style="3" customWidth="1"/>
    <col min="6930" max="6930" width="24.7109375" style="3" customWidth="1"/>
    <col min="6931" max="6932" width="7.7109375" style="3" customWidth="1"/>
    <col min="6933" max="6933" width="6.5703125" style="3" customWidth="1"/>
    <col min="6934" max="6934" width="5.85546875" style="3" customWidth="1"/>
    <col min="6935" max="6935" width="5.7109375" style="3" customWidth="1"/>
    <col min="6936" max="6936" width="5.28515625" style="3" customWidth="1"/>
    <col min="6937" max="6937" width="10.7109375" style="3" customWidth="1"/>
    <col min="6938" max="6938" width="7.85546875" style="3" customWidth="1"/>
    <col min="6939" max="6939" width="12" style="3" customWidth="1"/>
    <col min="6940" max="6940" width="12.28515625" style="3" customWidth="1"/>
    <col min="6941" max="7170" width="9.140625" style="3"/>
    <col min="7171" max="7171" width="29.5703125" style="3" bestFit="1" customWidth="1"/>
    <col min="7172" max="7175" width="5.140625" style="3" customWidth="1"/>
    <col min="7176" max="7182" width="4.7109375" style="3" customWidth="1"/>
    <col min="7183" max="7183" width="7.140625" style="3" customWidth="1"/>
    <col min="7184" max="7184" width="13.140625" style="3" customWidth="1"/>
    <col min="7185" max="7185" width="14" style="3" customWidth="1"/>
    <col min="7186" max="7186" width="24.7109375" style="3" customWidth="1"/>
    <col min="7187" max="7188" width="7.7109375" style="3" customWidth="1"/>
    <col min="7189" max="7189" width="6.5703125" style="3" customWidth="1"/>
    <col min="7190" max="7190" width="5.85546875" style="3" customWidth="1"/>
    <col min="7191" max="7191" width="5.7109375" style="3" customWidth="1"/>
    <col min="7192" max="7192" width="5.28515625" style="3" customWidth="1"/>
    <col min="7193" max="7193" width="10.7109375" style="3" customWidth="1"/>
    <col min="7194" max="7194" width="7.85546875" style="3" customWidth="1"/>
    <col min="7195" max="7195" width="12" style="3" customWidth="1"/>
    <col min="7196" max="7196" width="12.28515625" style="3" customWidth="1"/>
    <col min="7197" max="7426" width="9.140625" style="3"/>
    <col min="7427" max="7427" width="29.5703125" style="3" bestFit="1" customWidth="1"/>
    <col min="7428" max="7431" width="5.140625" style="3" customWidth="1"/>
    <col min="7432" max="7438" width="4.7109375" style="3" customWidth="1"/>
    <col min="7439" max="7439" width="7.140625" style="3" customWidth="1"/>
    <col min="7440" max="7440" width="13.140625" style="3" customWidth="1"/>
    <col min="7441" max="7441" width="14" style="3" customWidth="1"/>
    <col min="7442" max="7442" width="24.7109375" style="3" customWidth="1"/>
    <col min="7443" max="7444" width="7.7109375" style="3" customWidth="1"/>
    <col min="7445" max="7445" width="6.5703125" style="3" customWidth="1"/>
    <col min="7446" max="7446" width="5.85546875" style="3" customWidth="1"/>
    <col min="7447" max="7447" width="5.7109375" style="3" customWidth="1"/>
    <col min="7448" max="7448" width="5.28515625" style="3" customWidth="1"/>
    <col min="7449" max="7449" width="10.7109375" style="3" customWidth="1"/>
    <col min="7450" max="7450" width="7.85546875" style="3" customWidth="1"/>
    <col min="7451" max="7451" width="12" style="3" customWidth="1"/>
    <col min="7452" max="7452" width="12.28515625" style="3" customWidth="1"/>
    <col min="7453" max="7682" width="9.140625" style="3"/>
    <col min="7683" max="7683" width="29.5703125" style="3" bestFit="1" customWidth="1"/>
    <col min="7684" max="7687" width="5.140625" style="3" customWidth="1"/>
    <col min="7688" max="7694" width="4.7109375" style="3" customWidth="1"/>
    <col min="7695" max="7695" width="7.140625" style="3" customWidth="1"/>
    <col min="7696" max="7696" width="13.140625" style="3" customWidth="1"/>
    <col min="7697" max="7697" width="14" style="3" customWidth="1"/>
    <col min="7698" max="7698" width="24.7109375" style="3" customWidth="1"/>
    <col min="7699" max="7700" width="7.7109375" style="3" customWidth="1"/>
    <col min="7701" max="7701" width="6.5703125" style="3" customWidth="1"/>
    <col min="7702" max="7702" width="5.85546875" style="3" customWidth="1"/>
    <col min="7703" max="7703" width="5.7109375" style="3" customWidth="1"/>
    <col min="7704" max="7704" width="5.28515625" style="3" customWidth="1"/>
    <col min="7705" max="7705" width="10.7109375" style="3" customWidth="1"/>
    <col min="7706" max="7706" width="7.85546875" style="3" customWidth="1"/>
    <col min="7707" max="7707" width="12" style="3" customWidth="1"/>
    <col min="7708" max="7708" width="12.28515625" style="3" customWidth="1"/>
    <col min="7709" max="7938" width="9.140625" style="3"/>
    <col min="7939" max="7939" width="29.5703125" style="3" bestFit="1" customWidth="1"/>
    <col min="7940" max="7943" width="5.140625" style="3" customWidth="1"/>
    <col min="7944" max="7950" width="4.7109375" style="3" customWidth="1"/>
    <col min="7951" max="7951" width="7.140625" style="3" customWidth="1"/>
    <col min="7952" max="7952" width="13.140625" style="3" customWidth="1"/>
    <col min="7953" max="7953" width="14" style="3" customWidth="1"/>
    <col min="7954" max="7954" width="24.7109375" style="3" customWidth="1"/>
    <col min="7955" max="7956" width="7.7109375" style="3" customWidth="1"/>
    <col min="7957" max="7957" width="6.5703125" style="3" customWidth="1"/>
    <col min="7958" max="7958" width="5.85546875" style="3" customWidth="1"/>
    <col min="7959" max="7959" width="5.7109375" style="3" customWidth="1"/>
    <col min="7960" max="7960" width="5.28515625" style="3" customWidth="1"/>
    <col min="7961" max="7961" width="10.7109375" style="3" customWidth="1"/>
    <col min="7962" max="7962" width="7.85546875" style="3" customWidth="1"/>
    <col min="7963" max="7963" width="12" style="3" customWidth="1"/>
    <col min="7964" max="7964" width="12.28515625" style="3" customWidth="1"/>
    <col min="7965" max="8194" width="9.140625" style="3"/>
    <col min="8195" max="8195" width="29.5703125" style="3" bestFit="1" customWidth="1"/>
    <col min="8196" max="8199" width="5.140625" style="3" customWidth="1"/>
    <col min="8200" max="8206" width="4.7109375" style="3" customWidth="1"/>
    <col min="8207" max="8207" width="7.140625" style="3" customWidth="1"/>
    <col min="8208" max="8208" width="13.140625" style="3" customWidth="1"/>
    <col min="8209" max="8209" width="14" style="3" customWidth="1"/>
    <col min="8210" max="8210" width="24.7109375" style="3" customWidth="1"/>
    <col min="8211" max="8212" width="7.7109375" style="3" customWidth="1"/>
    <col min="8213" max="8213" width="6.5703125" style="3" customWidth="1"/>
    <col min="8214" max="8214" width="5.85546875" style="3" customWidth="1"/>
    <col min="8215" max="8215" width="5.7109375" style="3" customWidth="1"/>
    <col min="8216" max="8216" width="5.28515625" style="3" customWidth="1"/>
    <col min="8217" max="8217" width="10.7109375" style="3" customWidth="1"/>
    <col min="8218" max="8218" width="7.85546875" style="3" customWidth="1"/>
    <col min="8219" max="8219" width="12" style="3" customWidth="1"/>
    <col min="8220" max="8220" width="12.28515625" style="3" customWidth="1"/>
    <col min="8221" max="8450" width="9.140625" style="3"/>
    <col min="8451" max="8451" width="29.5703125" style="3" bestFit="1" customWidth="1"/>
    <col min="8452" max="8455" width="5.140625" style="3" customWidth="1"/>
    <col min="8456" max="8462" width="4.7109375" style="3" customWidth="1"/>
    <col min="8463" max="8463" width="7.140625" style="3" customWidth="1"/>
    <col min="8464" max="8464" width="13.140625" style="3" customWidth="1"/>
    <col min="8465" max="8465" width="14" style="3" customWidth="1"/>
    <col min="8466" max="8466" width="24.7109375" style="3" customWidth="1"/>
    <col min="8467" max="8468" width="7.7109375" style="3" customWidth="1"/>
    <col min="8469" max="8469" width="6.5703125" style="3" customWidth="1"/>
    <col min="8470" max="8470" width="5.85546875" style="3" customWidth="1"/>
    <col min="8471" max="8471" width="5.7109375" style="3" customWidth="1"/>
    <col min="8472" max="8472" width="5.28515625" style="3" customWidth="1"/>
    <col min="8473" max="8473" width="10.7109375" style="3" customWidth="1"/>
    <col min="8474" max="8474" width="7.85546875" style="3" customWidth="1"/>
    <col min="8475" max="8475" width="12" style="3" customWidth="1"/>
    <col min="8476" max="8476" width="12.28515625" style="3" customWidth="1"/>
    <col min="8477" max="8706" width="9.140625" style="3"/>
    <col min="8707" max="8707" width="29.5703125" style="3" bestFit="1" customWidth="1"/>
    <col min="8708" max="8711" width="5.140625" style="3" customWidth="1"/>
    <col min="8712" max="8718" width="4.7109375" style="3" customWidth="1"/>
    <col min="8719" max="8719" width="7.140625" style="3" customWidth="1"/>
    <col min="8720" max="8720" width="13.140625" style="3" customWidth="1"/>
    <col min="8721" max="8721" width="14" style="3" customWidth="1"/>
    <col min="8722" max="8722" width="24.7109375" style="3" customWidth="1"/>
    <col min="8723" max="8724" width="7.7109375" style="3" customWidth="1"/>
    <col min="8725" max="8725" width="6.5703125" style="3" customWidth="1"/>
    <col min="8726" max="8726" width="5.85546875" style="3" customWidth="1"/>
    <col min="8727" max="8727" width="5.7109375" style="3" customWidth="1"/>
    <col min="8728" max="8728" width="5.28515625" style="3" customWidth="1"/>
    <col min="8729" max="8729" width="10.7109375" style="3" customWidth="1"/>
    <col min="8730" max="8730" width="7.85546875" style="3" customWidth="1"/>
    <col min="8731" max="8731" width="12" style="3" customWidth="1"/>
    <col min="8732" max="8732" width="12.28515625" style="3" customWidth="1"/>
    <col min="8733" max="8962" width="9.140625" style="3"/>
    <col min="8963" max="8963" width="29.5703125" style="3" bestFit="1" customWidth="1"/>
    <col min="8964" max="8967" width="5.140625" style="3" customWidth="1"/>
    <col min="8968" max="8974" width="4.7109375" style="3" customWidth="1"/>
    <col min="8975" max="8975" width="7.140625" style="3" customWidth="1"/>
    <col min="8976" max="8976" width="13.140625" style="3" customWidth="1"/>
    <col min="8977" max="8977" width="14" style="3" customWidth="1"/>
    <col min="8978" max="8978" width="24.7109375" style="3" customWidth="1"/>
    <col min="8979" max="8980" width="7.7109375" style="3" customWidth="1"/>
    <col min="8981" max="8981" width="6.5703125" style="3" customWidth="1"/>
    <col min="8982" max="8982" width="5.85546875" style="3" customWidth="1"/>
    <col min="8983" max="8983" width="5.7109375" style="3" customWidth="1"/>
    <col min="8984" max="8984" width="5.28515625" style="3" customWidth="1"/>
    <col min="8985" max="8985" width="10.7109375" style="3" customWidth="1"/>
    <col min="8986" max="8986" width="7.85546875" style="3" customWidth="1"/>
    <col min="8987" max="8987" width="12" style="3" customWidth="1"/>
    <col min="8988" max="8988" width="12.28515625" style="3" customWidth="1"/>
    <col min="8989" max="9218" width="9.140625" style="3"/>
    <col min="9219" max="9219" width="29.5703125" style="3" bestFit="1" customWidth="1"/>
    <col min="9220" max="9223" width="5.140625" style="3" customWidth="1"/>
    <col min="9224" max="9230" width="4.7109375" style="3" customWidth="1"/>
    <col min="9231" max="9231" width="7.140625" style="3" customWidth="1"/>
    <col min="9232" max="9232" width="13.140625" style="3" customWidth="1"/>
    <col min="9233" max="9233" width="14" style="3" customWidth="1"/>
    <col min="9234" max="9234" width="24.7109375" style="3" customWidth="1"/>
    <col min="9235" max="9236" width="7.7109375" style="3" customWidth="1"/>
    <col min="9237" max="9237" width="6.5703125" style="3" customWidth="1"/>
    <col min="9238" max="9238" width="5.85546875" style="3" customWidth="1"/>
    <col min="9239" max="9239" width="5.7109375" style="3" customWidth="1"/>
    <col min="9240" max="9240" width="5.28515625" style="3" customWidth="1"/>
    <col min="9241" max="9241" width="10.7109375" style="3" customWidth="1"/>
    <col min="9242" max="9242" width="7.85546875" style="3" customWidth="1"/>
    <col min="9243" max="9243" width="12" style="3" customWidth="1"/>
    <col min="9244" max="9244" width="12.28515625" style="3" customWidth="1"/>
    <col min="9245" max="9474" width="9.140625" style="3"/>
    <col min="9475" max="9475" width="29.5703125" style="3" bestFit="1" customWidth="1"/>
    <col min="9476" max="9479" width="5.140625" style="3" customWidth="1"/>
    <col min="9480" max="9486" width="4.7109375" style="3" customWidth="1"/>
    <col min="9487" max="9487" width="7.140625" style="3" customWidth="1"/>
    <col min="9488" max="9488" width="13.140625" style="3" customWidth="1"/>
    <col min="9489" max="9489" width="14" style="3" customWidth="1"/>
    <col min="9490" max="9490" width="24.7109375" style="3" customWidth="1"/>
    <col min="9491" max="9492" width="7.7109375" style="3" customWidth="1"/>
    <col min="9493" max="9493" width="6.5703125" style="3" customWidth="1"/>
    <col min="9494" max="9494" width="5.85546875" style="3" customWidth="1"/>
    <col min="9495" max="9495" width="5.7109375" style="3" customWidth="1"/>
    <col min="9496" max="9496" width="5.28515625" style="3" customWidth="1"/>
    <col min="9497" max="9497" width="10.7109375" style="3" customWidth="1"/>
    <col min="9498" max="9498" width="7.85546875" style="3" customWidth="1"/>
    <col min="9499" max="9499" width="12" style="3" customWidth="1"/>
    <col min="9500" max="9500" width="12.28515625" style="3" customWidth="1"/>
    <col min="9501" max="9730" width="9.140625" style="3"/>
    <col min="9731" max="9731" width="29.5703125" style="3" bestFit="1" customWidth="1"/>
    <col min="9732" max="9735" width="5.140625" style="3" customWidth="1"/>
    <col min="9736" max="9742" width="4.7109375" style="3" customWidth="1"/>
    <col min="9743" max="9743" width="7.140625" style="3" customWidth="1"/>
    <col min="9744" max="9744" width="13.140625" style="3" customWidth="1"/>
    <col min="9745" max="9745" width="14" style="3" customWidth="1"/>
    <col min="9746" max="9746" width="24.7109375" style="3" customWidth="1"/>
    <col min="9747" max="9748" width="7.7109375" style="3" customWidth="1"/>
    <col min="9749" max="9749" width="6.5703125" style="3" customWidth="1"/>
    <col min="9750" max="9750" width="5.85546875" style="3" customWidth="1"/>
    <col min="9751" max="9751" width="5.7109375" style="3" customWidth="1"/>
    <col min="9752" max="9752" width="5.28515625" style="3" customWidth="1"/>
    <col min="9753" max="9753" width="10.7109375" style="3" customWidth="1"/>
    <col min="9754" max="9754" width="7.85546875" style="3" customWidth="1"/>
    <col min="9755" max="9755" width="12" style="3" customWidth="1"/>
    <col min="9756" max="9756" width="12.28515625" style="3" customWidth="1"/>
    <col min="9757" max="9986" width="9.140625" style="3"/>
    <col min="9987" max="9987" width="29.5703125" style="3" bestFit="1" customWidth="1"/>
    <col min="9988" max="9991" width="5.140625" style="3" customWidth="1"/>
    <col min="9992" max="9998" width="4.7109375" style="3" customWidth="1"/>
    <col min="9999" max="9999" width="7.140625" style="3" customWidth="1"/>
    <col min="10000" max="10000" width="13.140625" style="3" customWidth="1"/>
    <col min="10001" max="10001" width="14" style="3" customWidth="1"/>
    <col min="10002" max="10002" width="24.7109375" style="3" customWidth="1"/>
    <col min="10003" max="10004" width="7.7109375" style="3" customWidth="1"/>
    <col min="10005" max="10005" width="6.5703125" style="3" customWidth="1"/>
    <col min="10006" max="10006" width="5.85546875" style="3" customWidth="1"/>
    <col min="10007" max="10007" width="5.7109375" style="3" customWidth="1"/>
    <col min="10008" max="10008" width="5.28515625" style="3" customWidth="1"/>
    <col min="10009" max="10009" width="10.7109375" style="3" customWidth="1"/>
    <col min="10010" max="10010" width="7.85546875" style="3" customWidth="1"/>
    <col min="10011" max="10011" width="12" style="3" customWidth="1"/>
    <col min="10012" max="10012" width="12.28515625" style="3" customWidth="1"/>
    <col min="10013" max="10242" width="9.140625" style="3"/>
    <col min="10243" max="10243" width="29.5703125" style="3" bestFit="1" customWidth="1"/>
    <col min="10244" max="10247" width="5.140625" style="3" customWidth="1"/>
    <col min="10248" max="10254" width="4.7109375" style="3" customWidth="1"/>
    <col min="10255" max="10255" width="7.140625" style="3" customWidth="1"/>
    <col min="10256" max="10256" width="13.140625" style="3" customWidth="1"/>
    <col min="10257" max="10257" width="14" style="3" customWidth="1"/>
    <col min="10258" max="10258" width="24.7109375" style="3" customWidth="1"/>
    <col min="10259" max="10260" width="7.7109375" style="3" customWidth="1"/>
    <col min="10261" max="10261" width="6.5703125" style="3" customWidth="1"/>
    <col min="10262" max="10262" width="5.85546875" style="3" customWidth="1"/>
    <col min="10263" max="10263" width="5.7109375" style="3" customWidth="1"/>
    <col min="10264" max="10264" width="5.28515625" style="3" customWidth="1"/>
    <col min="10265" max="10265" width="10.7109375" style="3" customWidth="1"/>
    <col min="10266" max="10266" width="7.85546875" style="3" customWidth="1"/>
    <col min="10267" max="10267" width="12" style="3" customWidth="1"/>
    <col min="10268" max="10268" width="12.28515625" style="3" customWidth="1"/>
    <col min="10269" max="10498" width="9.140625" style="3"/>
    <col min="10499" max="10499" width="29.5703125" style="3" bestFit="1" customWidth="1"/>
    <col min="10500" max="10503" width="5.140625" style="3" customWidth="1"/>
    <col min="10504" max="10510" width="4.7109375" style="3" customWidth="1"/>
    <col min="10511" max="10511" width="7.140625" style="3" customWidth="1"/>
    <col min="10512" max="10512" width="13.140625" style="3" customWidth="1"/>
    <col min="10513" max="10513" width="14" style="3" customWidth="1"/>
    <col min="10514" max="10514" width="24.7109375" style="3" customWidth="1"/>
    <col min="10515" max="10516" width="7.7109375" style="3" customWidth="1"/>
    <col min="10517" max="10517" width="6.5703125" style="3" customWidth="1"/>
    <col min="10518" max="10518" width="5.85546875" style="3" customWidth="1"/>
    <col min="10519" max="10519" width="5.7109375" style="3" customWidth="1"/>
    <col min="10520" max="10520" width="5.28515625" style="3" customWidth="1"/>
    <col min="10521" max="10521" width="10.7109375" style="3" customWidth="1"/>
    <col min="10522" max="10522" width="7.85546875" style="3" customWidth="1"/>
    <col min="10523" max="10523" width="12" style="3" customWidth="1"/>
    <col min="10524" max="10524" width="12.28515625" style="3" customWidth="1"/>
    <col min="10525" max="10754" width="9.140625" style="3"/>
    <col min="10755" max="10755" width="29.5703125" style="3" bestFit="1" customWidth="1"/>
    <col min="10756" max="10759" width="5.140625" style="3" customWidth="1"/>
    <col min="10760" max="10766" width="4.7109375" style="3" customWidth="1"/>
    <col min="10767" max="10767" width="7.140625" style="3" customWidth="1"/>
    <col min="10768" max="10768" width="13.140625" style="3" customWidth="1"/>
    <col min="10769" max="10769" width="14" style="3" customWidth="1"/>
    <col min="10770" max="10770" width="24.7109375" style="3" customWidth="1"/>
    <col min="10771" max="10772" width="7.7109375" style="3" customWidth="1"/>
    <col min="10773" max="10773" width="6.5703125" style="3" customWidth="1"/>
    <col min="10774" max="10774" width="5.85546875" style="3" customWidth="1"/>
    <col min="10775" max="10775" width="5.7109375" style="3" customWidth="1"/>
    <col min="10776" max="10776" width="5.28515625" style="3" customWidth="1"/>
    <col min="10777" max="10777" width="10.7109375" style="3" customWidth="1"/>
    <col min="10778" max="10778" width="7.85546875" style="3" customWidth="1"/>
    <col min="10779" max="10779" width="12" style="3" customWidth="1"/>
    <col min="10780" max="10780" width="12.28515625" style="3" customWidth="1"/>
    <col min="10781" max="11010" width="9.140625" style="3"/>
    <col min="11011" max="11011" width="29.5703125" style="3" bestFit="1" customWidth="1"/>
    <col min="11012" max="11015" width="5.140625" style="3" customWidth="1"/>
    <col min="11016" max="11022" width="4.7109375" style="3" customWidth="1"/>
    <col min="11023" max="11023" width="7.140625" style="3" customWidth="1"/>
    <col min="11024" max="11024" width="13.140625" style="3" customWidth="1"/>
    <col min="11025" max="11025" width="14" style="3" customWidth="1"/>
    <col min="11026" max="11026" width="24.7109375" style="3" customWidth="1"/>
    <col min="11027" max="11028" width="7.7109375" style="3" customWidth="1"/>
    <col min="11029" max="11029" width="6.5703125" style="3" customWidth="1"/>
    <col min="11030" max="11030" width="5.85546875" style="3" customWidth="1"/>
    <col min="11031" max="11031" width="5.7109375" style="3" customWidth="1"/>
    <col min="11032" max="11032" width="5.28515625" style="3" customWidth="1"/>
    <col min="11033" max="11033" width="10.7109375" style="3" customWidth="1"/>
    <col min="11034" max="11034" width="7.85546875" style="3" customWidth="1"/>
    <col min="11035" max="11035" width="12" style="3" customWidth="1"/>
    <col min="11036" max="11036" width="12.28515625" style="3" customWidth="1"/>
    <col min="11037" max="11266" width="9.140625" style="3"/>
    <col min="11267" max="11267" width="29.5703125" style="3" bestFit="1" customWidth="1"/>
    <col min="11268" max="11271" width="5.140625" style="3" customWidth="1"/>
    <col min="11272" max="11278" width="4.7109375" style="3" customWidth="1"/>
    <col min="11279" max="11279" width="7.140625" style="3" customWidth="1"/>
    <col min="11280" max="11280" width="13.140625" style="3" customWidth="1"/>
    <col min="11281" max="11281" width="14" style="3" customWidth="1"/>
    <col min="11282" max="11282" width="24.7109375" style="3" customWidth="1"/>
    <col min="11283" max="11284" width="7.7109375" style="3" customWidth="1"/>
    <col min="11285" max="11285" width="6.5703125" style="3" customWidth="1"/>
    <col min="11286" max="11286" width="5.85546875" style="3" customWidth="1"/>
    <col min="11287" max="11287" width="5.7109375" style="3" customWidth="1"/>
    <col min="11288" max="11288" width="5.28515625" style="3" customWidth="1"/>
    <col min="11289" max="11289" width="10.7109375" style="3" customWidth="1"/>
    <col min="11290" max="11290" width="7.85546875" style="3" customWidth="1"/>
    <col min="11291" max="11291" width="12" style="3" customWidth="1"/>
    <col min="11292" max="11292" width="12.28515625" style="3" customWidth="1"/>
    <col min="11293" max="11522" width="9.140625" style="3"/>
    <col min="11523" max="11523" width="29.5703125" style="3" bestFit="1" customWidth="1"/>
    <col min="11524" max="11527" width="5.140625" style="3" customWidth="1"/>
    <col min="11528" max="11534" width="4.7109375" style="3" customWidth="1"/>
    <col min="11535" max="11535" width="7.140625" style="3" customWidth="1"/>
    <col min="11536" max="11536" width="13.140625" style="3" customWidth="1"/>
    <col min="11537" max="11537" width="14" style="3" customWidth="1"/>
    <col min="11538" max="11538" width="24.7109375" style="3" customWidth="1"/>
    <col min="11539" max="11540" width="7.7109375" style="3" customWidth="1"/>
    <col min="11541" max="11541" width="6.5703125" style="3" customWidth="1"/>
    <col min="11542" max="11542" width="5.85546875" style="3" customWidth="1"/>
    <col min="11543" max="11543" width="5.7109375" style="3" customWidth="1"/>
    <col min="11544" max="11544" width="5.28515625" style="3" customWidth="1"/>
    <col min="11545" max="11545" width="10.7109375" style="3" customWidth="1"/>
    <col min="11546" max="11546" width="7.85546875" style="3" customWidth="1"/>
    <col min="11547" max="11547" width="12" style="3" customWidth="1"/>
    <col min="11548" max="11548" width="12.28515625" style="3" customWidth="1"/>
    <col min="11549" max="11778" width="9.140625" style="3"/>
    <col min="11779" max="11779" width="29.5703125" style="3" bestFit="1" customWidth="1"/>
    <col min="11780" max="11783" width="5.140625" style="3" customWidth="1"/>
    <col min="11784" max="11790" width="4.7109375" style="3" customWidth="1"/>
    <col min="11791" max="11791" width="7.140625" style="3" customWidth="1"/>
    <col min="11792" max="11792" width="13.140625" style="3" customWidth="1"/>
    <col min="11793" max="11793" width="14" style="3" customWidth="1"/>
    <col min="11794" max="11794" width="24.7109375" style="3" customWidth="1"/>
    <col min="11795" max="11796" width="7.7109375" style="3" customWidth="1"/>
    <col min="11797" max="11797" width="6.5703125" style="3" customWidth="1"/>
    <col min="11798" max="11798" width="5.85546875" style="3" customWidth="1"/>
    <col min="11799" max="11799" width="5.7109375" style="3" customWidth="1"/>
    <col min="11800" max="11800" width="5.28515625" style="3" customWidth="1"/>
    <col min="11801" max="11801" width="10.7109375" style="3" customWidth="1"/>
    <col min="11802" max="11802" width="7.85546875" style="3" customWidth="1"/>
    <col min="11803" max="11803" width="12" style="3" customWidth="1"/>
    <col min="11804" max="11804" width="12.28515625" style="3" customWidth="1"/>
    <col min="11805" max="12034" width="9.140625" style="3"/>
    <col min="12035" max="12035" width="29.5703125" style="3" bestFit="1" customWidth="1"/>
    <col min="12036" max="12039" width="5.140625" style="3" customWidth="1"/>
    <col min="12040" max="12046" width="4.7109375" style="3" customWidth="1"/>
    <col min="12047" max="12047" width="7.140625" style="3" customWidth="1"/>
    <col min="12048" max="12048" width="13.140625" style="3" customWidth="1"/>
    <col min="12049" max="12049" width="14" style="3" customWidth="1"/>
    <col min="12050" max="12050" width="24.7109375" style="3" customWidth="1"/>
    <col min="12051" max="12052" width="7.7109375" style="3" customWidth="1"/>
    <col min="12053" max="12053" width="6.5703125" style="3" customWidth="1"/>
    <col min="12054" max="12054" width="5.85546875" style="3" customWidth="1"/>
    <col min="12055" max="12055" width="5.7109375" style="3" customWidth="1"/>
    <col min="12056" max="12056" width="5.28515625" style="3" customWidth="1"/>
    <col min="12057" max="12057" width="10.7109375" style="3" customWidth="1"/>
    <col min="12058" max="12058" width="7.85546875" style="3" customWidth="1"/>
    <col min="12059" max="12059" width="12" style="3" customWidth="1"/>
    <col min="12060" max="12060" width="12.28515625" style="3" customWidth="1"/>
    <col min="12061" max="12290" width="9.140625" style="3"/>
    <col min="12291" max="12291" width="29.5703125" style="3" bestFit="1" customWidth="1"/>
    <col min="12292" max="12295" width="5.140625" style="3" customWidth="1"/>
    <col min="12296" max="12302" width="4.7109375" style="3" customWidth="1"/>
    <col min="12303" max="12303" width="7.140625" style="3" customWidth="1"/>
    <col min="12304" max="12304" width="13.140625" style="3" customWidth="1"/>
    <col min="12305" max="12305" width="14" style="3" customWidth="1"/>
    <col min="12306" max="12306" width="24.7109375" style="3" customWidth="1"/>
    <col min="12307" max="12308" width="7.7109375" style="3" customWidth="1"/>
    <col min="12309" max="12309" width="6.5703125" style="3" customWidth="1"/>
    <col min="12310" max="12310" width="5.85546875" style="3" customWidth="1"/>
    <col min="12311" max="12311" width="5.7109375" style="3" customWidth="1"/>
    <col min="12312" max="12312" width="5.28515625" style="3" customWidth="1"/>
    <col min="12313" max="12313" width="10.7109375" style="3" customWidth="1"/>
    <col min="12314" max="12314" width="7.85546875" style="3" customWidth="1"/>
    <col min="12315" max="12315" width="12" style="3" customWidth="1"/>
    <col min="12316" max="12316" width="12.28515625" style="3" customWidth="1"/>
    <col min="12317" max="12546" width="9.140625" style="3"/>
    <col min="12547" max="12547" width="29.5703125" style="3" bestFit="1" customWidth="1"/>
    <col min="12548" max="12551" width="5.140625" style="3" customWidth="1"/>
    <col min="12552" max="12558" width="4.7109375" style="3" customWidth="1"/>
    <col min="12559" max="12559" width="7.140625" style="3" customWidth="1"/>
    <col min="12560" max="12560" width="13.140625" style="3" customWidth="1"/>
    <col min="12561" max="12561" width="14" style="3" customWidth="1"/>
    <col min="12562" max="12562" width="24.7109375" style="3" customWidth="1"/>
    <col min="12563" max="12564" width="7.7109375" style="3" customWidth="1"/>
    <col min="12565" max="12565" width="6.5703125" style="3" customWidth="1"/>
    <col min="12566" max="12566" width="5.85546875" style="3" customWidth="1"/>
    <col min="12567" max="12567" width="5.7109375" style="3" customWidth="1"/>
    <col min="12568" max="12568" width="5.28515625" style="3" customWidth="1"/>
    <col min="12569" max="12569" width="10.7109375" style="3" customWidth="1"/>
    <col min="12570" max="12570" width="7.85546875" style="3" customWidth="1"/>
    <col min="12571" max="12571" width="12" style="3" customWidth="1"/>
    <col min="12572" max="12572" width="12.28515625" style="3" customWidth="1"/>
    <col min="12573" max="12802" width="9.140625" style="3"/>
    <col min="12803" max="12803" width="29.5703125" style="3" bestFit="1" customWidth="1"/>
    <col min="12804" max="12807" width="5.140625" style="3" customWidth="1"/>
    <col min="12808" max="12814" width="4.7109375" style="3" customWidth="1"/>
    <col min="12815" max="12815" width="7.140625" style="3" customWidth="1"/>
    <col min="12816" max="12816" width="13.140625" style="3" customWidth="1"/>
    <col min="12817" max="12817" width="14" style="3" customWidth="1"/>
    <col min="12818" max="12818" width="24.7109375" style="3" customWidth="1"/>
    <col min="12819" max="12820" width="7.7109375" style="3" customWidth="1"/>
    <col min="12821" max="12821" width="6.5703125" style="3" customWidth="1"/>
    <col min="12822" max="12822" width="5.85546875" style="3" customWidth="1"/>
    <col min="12823" max="12823" width="5.7109375" style="3" customWidth="1"/>
    <col min="12824" max="12824" width="5.28515625" style="3" customWidth="1"/>
    <col min="12825" max="12825" width="10.7109375" style="3" customWidth="1"/>
    <col min="12826" max="12826" width="7.85546875" style="3" customWidth="1"/>
    <col min="12827" max="12827" width="12" style="3" customWidth="1"/>
    <col min="12828" max="12828" width="12.28515625" style="3" customWidth="1"/>
    <col min="12829" max="13058" width="9.140625" style="3"/>
    <col min="13059" max="13059" width="29.5703125" style="3" bestFit="1" customWidth="1"/>
    <col min="13060" max="13063" width="5.140625" style="3" customWidth="1"/>
    <col min="13064" max="13070" width="4.7109375" style="3" customWidth="1"/>
    <col min="13071" max="13071" width="7.140625" style="3" customWidth="1"/>
    <col min="13072" max="13072" width="13.140625" style="3" customWidth="1"/>
    <col min="13073" max="13073" width="14" style="3" customWidth="1"/>
    <col min="13074" max="13074" width="24.7109375" style="3" customWidth="1"/>
    <col min="13075" max="13076" width="7.7109375" style="3" customWidth="1"/>
    <col min="13077" max="13077" width="6.5703125" style="3" customWidth="1"/>
    <col min="13078" max="13078" width="5.85546875" style="3" customWidth="1"/>
    <col min="13079" max="13079" width="5.7109375" style="3" customWidth="1"/>
    <col min="13080" max="13080" width="5.28515625" style="3" customWidth="1"/>
    <col min="13081" max="13081" width="10.7109375" style="3" customWidth="1"/>
    <col min="13082" max="13082" width="7.85546875" style="3" customWidth="1"/>
    <col min="13083" max="13083" width="12" style="3" customWidth="1"/>
    <col min="13084" max="13084" width="12.28515625" style="3" customWidth="1"/>
    <col min="13085" max="13314" width="9.140625" style="3"/>
    <col min="13315" max="13315" width="29.5703125" style="3" bestFit="1" customWidth="1"/>
    <col min="13316" max="13319" width="5.140625" style="3" customWidth="1"/>
    <col min="13320" max="13326" width="4.7109375" style="3" customWidth="1"/>
    <col min="13327" max="13327" width="7.140625" style="3" customWidth="1"/>
    <col min="13328" max="13328" width="13.140625" style="3" customWidth="1"/>
    <col min="13329" max="13329" width="14" style="3" customWidth="1"/>
    <col min="13330" max="13330" width="24.7109375" style="3" customWidth="1"/>
    <col min="13331" max="13332" width="7.7109375" style="3" customWidth="1"/>
    <col min="13333" max="13333" width="6.5703125" style="3" customWidth="1"/>
    <col min="13334" max="13334" width="5.85546875" style="3" customWidth="1"/>
    <col min="13335" max="13335" width="5.7109375" style="3" customWidth="1"/>
    <col min="13336" max="13336" width="5.28515625" style="3" customWidth="1"/>
    <col min="13337" max="13337" width="10.7109375" style="3" customWidth="1"/>
    <col min="13338" max="13338" width="7.85546875" style="3" customWidth="1"/>
    <col min="13339" max="13339" width="12" style="3" customWidth="1"/>
    <col min="13340" max="13340" width="12.28515625" style="3" customWidth="1"/>
    <col min="13341" max="13570" width="9.140625" style="3"/>
    <col min="13571" max="13571" width="29.5703125" style="3" bestFit="1" customWidth="1"/>
    <col min="13572" max="13575" width="5.140625" style="3" customWidth="1"/>
    <col min="13576" max="13582" width="4.7109375" style="3" customWidth="1"/>
    <col min="13583" max="13583" width="7.140625" style="3" customWidth="1"/>
    <col min="13584" max="13584" width="13.140625" style="3" customWidth="1"/>
    <col min="13585" max="13585" width="14" style="3" customWidth="1"/>
    <col min="13586" max="13586" width="24.7109375" style="3" customWidth="1"/>
    <col min="13587" max="13588" width="7.7109375" style="3" customWidth="1"/>
    <col min="13589" max="13589" width="6.5703125" style="3" customWidth="1"/>
    <col min="13590" max="13590" width="5.85546875" style="3" customWidth="1"/>
    <col min="13591" max="13591" width="5.7109375" style="3" customWidth="1"/>
    <col min="13592" max="13592" width="5.28515625" style="3" customWidth="1"/>
    <col min="13593" max="13593" width="10.7109375" style="3" customWidth="1"/>
    <col min="13594" max="13594" width="7.85546875" style="3" customWidth="1"/>
    <col min="13595" max="13595" width="12" style="3" customWidth="1"/>
    <col min="13596" max="13596" width="12.28515625" style="3" customWidth="1"/>
    <col min="13597" max="13826" width="9.140625" style="3"/>
    <col min="13827" max="13827" width="29.5703125" style="3" bestFit="1" customWidth="1"/>
    <col min="13828" max="13831" width="5.140625" style="3" customWidth="1"/>
    <col min="13832" max="13838" width="4.7109375" style="3" customWidth="1"/>
    <col min="13839" max="13839" width="7.140625" style="3" customWidth="1"/>
    <col min="13840" max="13840" width="13.140625" style="3" customWidth="1"/>
    <col min="13841" max="13841" width="14" style="3" customWidth="1"/>
    <col min="13842" max="13842" width="24.7109375" style="3" customWidth="1"/>
    <col min="13843" max="13844" width="7.7109375" style="3" customWidth="1"/>
    <col min="13845" max="13845" width="6.5703125" style="3" customWidth="1"/>
    <col min="13846" max="13846" width="5.85546875" style="3" customWidth="1"/>
    <col min="13847" max="13847" width="5.7109375" style="3" customWidth="1"/>
    <col min="13848" max="13848" width="5.28515625" style="3" customWidth="1"/>
    <col min="13849" max="13849" width="10.7109375" style="3" customWidth="1"/>
    <col min="13850" max="13850" width="7.85546875" style="3" customWidth="1"/>
    <col min="13851" max="13851" width="12" style="3" customWidth="1"/>
    <col min="13852" max="13852" width="12.28515625" style="3" customWidth="1"/>
    <col min="13853" max="14082" width="9.140625" style="3"/>
    <col min="14083" max="14083" width="29.5703125" style="3" bestFit="1" customWidth="1"/>
    <col min="14084" max="14087" width="5.140625" style="3" customWidth="1"/>
    <col min="14088" max="14094" width="4.7109375" style="3" customWidth="1"/>
    <col min="14095" max="14095" width="7.140625" style="3" customWidth="1"/>
    <col min="14096" max="14096" width="13.140625" style="3" customWidth="1"/>
    <col min="14097" max="14097" width="14" style="3" customWidth="1"/>
    <col min="14098" max="14098" width="24.7109375" style="3" customWidth="1"/>
    <col min="14099" max="14100" width="7.7109375" style="3" customWidth="1"/>
    <col min="14101" max="14101" width="6.5703125" style="3" customWidth="1"/>
    <col min="14102" max="14102" width="5.85546875" style="3" customWidth="1"/>
    <col min="14103" max="14103" width="5.7109375" style="3" customWidth="1"/>
    <col min="14104" max="14104" width="5.28515625" style="3" customWidth="1"/>
    <col min="14105" max="14105" width="10.7109375" style="3" customWidth="1"/>
    <col min="14106" max="14106" width="7.85546875" style="3" customWidth="1"/>
    <col min="14107" max="14107" width="12" style="3" customWidth="1"/>
    <col min="14108" max="14108" width="12.28515625" style="3" customWidth="1"/>
    <col min="14109" max="14338" width="9.140625" style="3"/>
    <col min="14339" max="14339" width="29.5703125" style="3" bestFit="1" customWidth="1"/>
    <col min="14340" max="14343" width="5.140625" style="3" customWidth="1"/>
    <col min="14344" max="14350" width="4.7109375" style="3" customWidth="1"/>
    <col min="14351" max="14351" width="7.140625" style="3" customWidth="1"/>
    <col min="14352" max="14352" width="13.140625" style="3" customWidth="1"/>
    <col min="14353" max="14353" width="14" style="3" customWidth="1"/>
    <col min="14354" max="14354" width="24.7109375" style="3" customWidth="1"/>
    <col min="14355" max="14356" width="7.7109375" style="3" customWidth="1"/>
    <col min="14357" max="14357" width="6.5703125" style="3" customWidth="1"/>
    <col min="14358" max="14358" width="5.85546875" style="3" customWidth="1"/>
    <col min="14359" max="14359" width="5.7109375" style="3" customWidth="1"/>
    <col min="14360" max="14360" width="5.28515625" style="3" customWidth="1"/>
    <col min="14361" max="14361" width="10.7109375" style="3" customWidth="1"/>
    <col min="14362" max="14362" width="7.85546875" style="3" customWidth="1"/>
    <col min="14363" max="14363" width="12" style="3" customWidth="1"/>
    <col min="14364" max="14364" width="12.28515625" style="3" customWidth="1"/>
    <col min="14365" max="14594" width="9.140625" style="3"/>
    <col min="14595" max="14595" width="29.5703125" style="3" bestFit="1" customWidth="1"/>
    <col min="14596" max="14599" width="5.140625" style="3" customWidth="1"/>
    <col min="14600" max="14606" width="4.7109375" style="3" customWidth="1"/>
    <col min="14607" max="14607" width="7.140625" style="3" customWidth="1"/>
    <col min="14608" max="14608" width="13.140625" style="3" customWidth="1"/>
    <col min="14609" max="14609" width="14" style="3" customWidth="1"/>
    <col min="14610" max="14610" width="24.7109375" style="3" customWidth="1"/>
    <col min="14611" max="14612" width="7.7109375" style="3" customWidth="1"/>
    <col min="14613" max="14613" width="6.5703125" style="3" customWidth="1"/>
    <col min="14614" max="14614" width="5.85546875" style="3" customWidth="1"/>
    <col min="14615" max="14615" width="5.7109375" style="3" customWidth="1"/>
    <col min="14616" max="14616" width="5.28515625" style="3" customWidth="1"/>
    <col min="14617" max="14617" width="10.7109375" style="3" customWidth="1"/>
    <col min="14618" max="14618" width="7.85546875" style="3" customWidth="1"/>
    <col min="14619" max="14619" width="12" style="3" customWidth="1"/>
    <col min="14620" max="14620" width="12.28515625" style="3" customWidth="1"/>
    <col min="14621" max="14850" width="9.140625" style="3"/>
    <col min="14851" max="14851" width="29.5703125" style="3" bestFit="1" customWidth="1"/>
    <col min="14852" max="14855" width="5.140625" style="3" customWidth="1"/>
    <col min="14856" max="14862" width="4.7109375" style="3" customWidth="1"/>
    <col min="14863" max="14863" width="7.140625" style="3" customWidth="1"/>
    <col min="14864" max="14864" width="13.140625" style="3" customWidth="1"/>
    <col min="14865" max="14865" width="14" style="3" customWidth="1"/>
    <col min="14866" max="14866" width="24.7109375" style="3" customWidth="1"/>
    <col min="14867" max="14868" width="7.7109375" style="3" customWidth="1"/>
    <col min="14869" max="14869" width="6.5703125" style="3" customWidth="1"/>
    <col min="14870" max="14870" width="5.85546875" style="3" customWidth="1"/>
    <col min="14871" max="14871" width="5.7109375" style="3" customWidth="1"/>
    <col min="14872" max="14872" width="5.28515625" style="3" customWidth="1"/>
    <col min="14873" max="14873" width="10.7109375" style="3" customWidth="1"/>
    <col min="14874" max="14874" width="7.85546875" style="3" customWidth="1"/>
    <col min="14875" max="14875" width="12" style="3" customWidth="1"/>
    <col min="14876" max="14876" width="12.28515625" style="3" customWidth="1"/>
    <col min="14877" max="15106" width="9.140625" style="3"/>
    <col min="15107" max="15107" width="29.5703125" style="3" bestFit="1" customWidth="1"/>
    <col min="15108" max="15111" width="5.140625" style="3" customWidth="1"/>
    <col min="15112" max="15118" width="4.7109375" style="3" customWidth="1"/>
    <col min="15119" max="15119" width="7.140625" style="3" customWidth="1"/>
    <col min="15120" max="15120" width="13.140625" style="3" customWidth="1"/>
    <col min="15121" max="15121" width="14" style="3" customWidth="1"/>
    <col min="15122" max="15122" width="24.7109375" style="3" customWidth="1"/>
    <col min="15123" max="15124" width="7.7109375" style="3" customWidth="1"/>
    <col min="15125" max="15125" width="6.5703125" style="3" customWidth="1"/>
    <col min="15126" max="15126" width="5.85546875" style="3" customWidth="1"/>
    <col min="15127" max="15127" width="5.7109375" style="3" customWidth="1"/>
    <col min="15128" max="15128" width="5.28515625" style="3" customWidth="1"/>
    <col min="15129" max="15129" width="10.7109375" style="3" customWidth="1"/>
    <col min="15130" max="15130" width="7.85546875" style="3" customWidth="1"/>
    <col min="15131" max="15131" width="12" style="3" customWidth="1"/>
    <col min="15132" max="15132" width="12.28515625" style="3" customWidth="1"/>
    <col min="15133" max="15362" width="9.140625" style="3"/>
    <col min="15363" max="15363" width="29.5703125" style="3" bestFit="1" customWidth="1"/>
    <col min="15364" max="15367" width="5.140625" style="3" customWidth="1"/>
    <col min="15368" max="15374" width="4.7109375" style="3" customWidth="1"/>
    <col min="15375" max="15375" width="7.140625" style="3" customWidth="1"/>
    <col min="15376" max="15376" width="13.140625" style="3" customWidth="1"/>
    <col min="15377" max="15377" width="14" style="3" customWidth="1"/>
    <col min="15378" max="15378" width="24.7109375" style="3" customWidth="1"/>
    <col min="15379" max="15380" width="7.7109375" style="3" customWidth="1"/>
    <col min="15381" max="15381" width="6.5703125" style="3" customWidth="1"/>
    <col min="15382" max="15382" width="5.85546875" style="3" customWidth="1"/>
    <col min="15383" max="15383" width="5.7109375" style="3" customWidth="1"/>
    <col min="15384" max="15384" width="5.28515625" style="3" customWidth="1"/>
    <col min="15385" max="15385" width="10.7109375" style="3" customWidth="1"/>
    <col min="15386" max="15386" width="7.85546875" style="3" customWidth="1"/>
    <col min="15387" max="15387" width="12" style="3" customWidth="1"/>
    <col min="15388" max="15388" width="12.28515625" style="3" customWidth="1"/>
    <col min="15389" max="15618" width="9.140625" style="3"/>
    <col min="15619" max="15619" width="29.5703125" style="3" bestFit="1" customWidth="1"/>
    <col min="15620" max="15623" width="5.140625" style="3" customWidth="1"/>
    <col min="15624" max="15630" width="4.7109375" style="3" customWidth="1"/>
    <col min="15631" max="15631" width="7.140625" style="3" customWidth="1"/>
    <col min="15632" max="15632" width="13.140625" style="3" customWidth="1"/>
    <col min="15633" max="15633" width="14" style="3" customWidth="1"/>
    <col min="15634" max="15634" width="24.7109375" style="3" customWidth="1"/>
    <col min="15635" max="15636" width="7.7109375" style="3" customWidth="1"/>
    <col min="15637" max="15637" width="6.5703125" style="3" customWidth="1"/>
    <col min="15638" max="15638" width="5.85546875" style="3" customWidth="1"/>
    <col min="15639" max="15639" width="5.7109375" style="3" customWidth="1"/>
    <col min="15640" max="15640" width="5.28515625" style="3" customWidth="1"/>
    <col min="15641" max="15641" width="10.7109375" style="3" customWidth="1"/>
    <col min="15642" max="15642" width="7.85546875" style="3" customWidth="1"/>
    <col min="15643" max="15643" width="12" style="3" customWidth="1"/>
    <col min="15644" max="15644" width="12.28515625" style="3" customWidth="1"/>
    <col min="15645" max="15874" width="9.140625" style="3"/>
    <col min="15875" max="15875" width="29.5703125" style="3" bestFit="1" customWidth="1"/>
    <col min="15876" max="15879" width="5.140625" style="3" customWidth="1"/>
    <col min="15880" max="15886" width="4.7109375" style="3" customWidth="1"/>
    <col min="15887" max="15887" width="7.140625" style="3" customWidth="1"/>
    <col min="15888" max="15888" width="13.140625" style="3" customWidth="1"/>
    <col min="15889" max="15889" width="14" style="3" customWidth="1"/>
    <col min="15890" max="15890" width="24.7109375" style="3" customWidth="1"/>
    <col min="15891" max="15892" width="7.7109375" style="3" customWidth="1"/>
    <col min="15893" max="15893" width="6.5703125" style="3" customWidth="1"/>
    <col min="15894" max="15894" width="5.85546875" style="3" customWidth="1"/>
    <col min="15895" max="15895" width="5.7109375" style="3" customWidth="1"/>
    <col min="15896" max="15896" width="5.28515625" style="3" customWidth="1"/>
    <col min="15897" max="15897" width="10.7109375" style="3" customWidth="1"/>
    <col min="15898" max="15898" width="7.85546875" style="3" customWidth="1"/>
    <col min="15899" max="15899" width="12" style="3" customWidth="1"/>
    <col min="15900" max="15900" width="12.28515625" style="3" customWidth="1"/>
    <col min="15901" max="16130" width="9.140625" style="3"/>
    <col min="16131" max="16131" width="29.5703125" style="3" bestFit="1" customWidth="1"/>
    <col min="16132" max="16135" width="5.140625" style="3" customWidth="1"/>
    <col min="16136" max="16142" width="4.7109375" style="3" customWidth="1"/>
    <col min="16143" max="16143" width="7.140625" style="3" customWidth="1"/>
    <col min="16144" max="16144" width="13.140625" style="3" customWidth="1"/>
    <col min="16145" max="16145" width="14" style="3" customWidth="1"/>
    <col min="16146" max="16146" width="24.7109375" style="3" customWidth="1"/>
    <col min="16147" max="16148" width="7.7109375" style="3" customWidth="1"/>
    <col min="16149" max="16149" width="6.5703125" style="3" customWidth="1"/>
    <col min="16150" max="16150" width="5.85546875" style="3" customWidth="1"/>
    <col min="16151" max="16151" width="5.7109375" style="3" customWidth="1"/>
    <col min="16152" max="16152" width="5.28515625" style="3" customWidth="1"/>
    <col min="16153" max="16153" width="10.7109375" style="3" customWidth="1"/>
    <col min="16154" max="16154" width="7.85546875" style="3" customWidth="1"/>
    <col min="16155" max="16155" width="12" style="3" customWidth="1"/>
    <col min="16156" max="16156" width="12.28515625" style="3" customWidth="1"/>
    <col min="16157" max="16384" width="9.140625" style="3"/>
  </cols>
  <sheetData>
    <row r="1" spans="1:29" ht="36.75" customHeight="1" thickTop="1" thickBot="1" x14ac:dyDescent="0.3">
      <c r="A1" s="918"/>
      <c r="B1" s="918"/>
      <c r="C1" s="1953" t="s">
        <v>0</v>
      </c>
      <c r="D1" s="1956" t="s">
        <v>1</v>
      </c>
      <c r="E1" s="1957"/>
      <c r="F1" s="1957"/>
      <c r="G1" s="1958"/>
      <c r="H1" s="1959" t="s">
        <v>2</v>
      </c>
      <c r="I1" s="1960"/>
      <c r="J1" s="1961" t="s">
        <v>3</v>
      </c>
      <c r="K1" s="1962"/>
      <c r="L1" s="1962"/>
      <c r="M1" s="1962"/>
      <c r="N1" s="1963"/>
      <c r="O1" s="1964" t="s">
        <v>4</v>
      </c>
      <c r="P1" s="1965"/>
      <c r="Q1" s="1" t="s">
        <v>5</v>
      </c>
      <c r="R1" s="1980" t="s">
        <v>6</v>
      </c>
      <c r="S1" s="1966" t="s">
        <v>7</v>
      </c>
      <c r="T1" s="1967"/>
      <c r="U1" s="1967"/>
      <c r="V1" s="1967"/>
      <c r="W1" s="1967"/>
      <c r="X1" s="1968"/>
      <c r="Y1" s="1969" t="s">
        <v>8</v>
      </c>
      <c r="Z1" s="1970"/>
      <c r="AA1" s="1970"/>
      <c r="AB1" s="1971"/>
      <c r="AC1" s="2"/>
    </row>
    <row r="2" spans="1:29" ht="45.75" customHeight="1" thickTop="1" thickBot="1" x14ac:dyDescent="0.3">
      <c r="A2" s="918"/>
      <c r="B2" s="918"/>
      <c r="C2" s="1954"/>
      <c r="D2" s="478"/>
      <c r="E2" s="5"/>
      <c r="F2" s="6"/>
      <c r="G2" s="6"/>
      <c r="H2" s="1972" t="s">
        <v>9</v>
      </c>
      <c r="I2" s="1973"/>
      <c r="J2" s="1974" t="s">
        <v>10</v>
      </c>
      <c r="K2" s="1975"/>
      <c r="L2" s="7"/>
      <c r="M2" s="8"/>
      <c r="N2" s="9"/>
      <c r="O2" s="10"/>
      <c r="P2" s="11"/>
      <c r="Q2" s="12"/>
      <c r="R2" s="1981"/>
      <c r="S2" s="1976" t="s">
        <v>11</v>
      </c>
      <c r="T2" s="1977"/>
      <c r="U2" s="1978"/>
      <c r="V2" s="1979" t="s">
        <v>12</v>
      </c>
      <c r="W2" s="1977"/>
      <c r="X2" s="1978"/>
      <c r="Y2" s="479"/>
      <c r="Z2" s="14"/>
      <c r="AA2" s="14"/>
      <c r="AB2" s="15"/>
      <c r="AC2" s="2"/>
    </row>
    <row r="3" spans="1:29" ht="240" thickTop="1" thickBot="1" x14ac:dyDescent="0.3">
      <c r="A3" s="918"/>
      <c r="B3" s="918"/>
      <c r="C3" s="1955"/>
      <c r="D3" s="480" t="s">
        <v>13</v>
      </c>
      <c r="E3" s="17" t="s">
        <v>14</v>
      </c>
      <c r="F3" s="18" t="s">
        <v>15</v>
      </c>
      <c r="G3" s="18" t="s">
        <v>16</v>
      </c>
      <c r="H3" s="19" t="s">
        <v>17</v>
      </c>
      <c r="I3" s="20" t="s">
        <v>18</v>
      </c>
      <c r="J3" s="21" t="s">
        <v>19</v>
      </c>
      <c r="K3" s="22" t="s">
        <v>20</v>
      </c>
      <c r="L3" s="23" t="s">
        <v>21</v>
      </c>
      <c r="M3" s="24" t="s">
        <v>22</v>
      </c>
      <c r="N3" s="25" t="s">
        <v>23</v>
      </c>
      <c r="O3" s="26" t="s">
        <v>24</v>
      </c>
      <c r="P3" s="27" t="s">
        <v>25</v>
      </c>
      <c r="Q3" s="28" t="s">
        <v>26</v>
      </c>
      <c r="R3" s="1982"/>
      <c r="S3" s="29" t="s">
        <v>27</v>
      </c>
      <c r="T3" s="30" t="s">
        <v>28</v>
      </c>
      <c r="U3" s="31" t="s">
        <v>29</v>
      </c>
      <c r="V3" s="32" t="s">
        <v>30</v>
      </c>
      <c r="W3" s="33" t="s">
        <v>31</v>
      </c>
      <c r="X3" s="31" t="s">
        <v>32</v>
      </c>
      <c r="Y3" s="481" t="s">
        <v>33</v>
      </c>
      <c r="Z3" s="35" t="s">
        <v>34</v>
      </c>
      <c r="AA3" s="35" t="s">
        <v>35</v>
      </c>
      <c r="AB3" s="36" t="s">
        <v>36</v>
      </c>
      <c r="AC3" s="2"/>
    </row>
    <row r="4" spans="1:29" ht="15.75" thickTop="1" x14ac:dyDescent="0.25">
      <c r="A4" s="919" t="s">
        <v>584</v>
      </c>
      <c r="B4" s="919" t="str">
        <f>VLOOKUP(A4, 'Country names'!$A$5:$C$53,3,FALSE)</f>
        <v>GRC</v>
      </c>
      <c r="C4" s="1988" t="s">
        <v>37</v>
      </c>
      <c r="D4" s="482"/>
      <c r="E4" s="38"/>
      <c r="F4" s="39"/>
      <c r="G4" s="39"/>
      <c r="H4" s="40"/>
      <c r="I4" s="41"/>
      <c r="J4" s="42"/>
      <c r="K4" s="42"/>
      <c r="L4" s="42"/>
      <c r="M4" s="42"/>
      <c r="N4" s="43"/>
      <c r="O4" s="44"/>
      <c r="P4" s="45"/>
      <c r="Q4" s="46"/>
      <c r="R4" s="47" t="s">
        <v>39</v>
      </c>
      <c r="S4" s="48"/>
      <c r="T4" s="49"/>
      <c r="U4" s="50"/>
      <c r="V4" s="51"/>
      <c r="W4" s="49"/>
      <c r="X4" s="50"/>
      <c r="Y4" s="483"/>
      <c r="Z4" s="53"/>
      <c r="AA4" s="53"/>
      <c r="AB4" s="54"/>
      <c r="AC4" s="2"/>
    </row>
    <row r="5" spans="1:29" s="75" customFormat="1" ht="15.75" thickBot="1" x14ac:dyDescent="0.3">
      <c r="A5" s="919" t="s">
        <v>584</v>
      </c>
      <c r="B5" s="919" t="str">
        <f>VLOOKUP(A5, 'Country names'!$A$5:$C$53,3,FALSE)</f>
        <v>GRC</v>
      </c>
      <c r="C5" s="1984"/>
      <c r="D5" s="484"/>
      <c r="E5" s="57"/>
      <c r="F5" s="58"/>
      <c r="G5" s="58"/>
      <c r="H5" s="59"/>
      <c r="I5" s="60"/>
      <c r="J5" s="61"/>
      <c r="K5" s="61"/>
      <c r="L5" s="61"/>
      <c r="M5" s="61"/>
      <c r="N5" s="62"/>
      <c r="O5" s="63"/>
      <c r="P5" s="64"/>
      <c r="Q5" s="65"/>
      <c r="R5" s="66"/>
      <c r="S5" s="67"/>
      <c r="T5" s="68"/>
      <c r="U5" s="69"/>
      <c r="V5" s="70"/>
      <c r="W5" s="68"/>
      <c r="X5" s="69"/>
      <c r="Y5" s="485"/>
      <c r="Z5" s="72"/>
      <c r="AA5" s="72"/>
      <c r="AB5" s="73"/>
      <c r="AC5" s="74"/>
    </row>
    <row r="6" spans="1:29" s="78" customFormat="1" ht="15.75" thickTop="1" x14ac:dyDescent="0.25">
      <c r="A6" s="919" t="s">
        <v>584</v>
      </c>
      <c r="B6" s="919" t="str">
        <f>VLOOKUP(A6, 'Country names'!$A$5:$C$53,3,FALSE)</f>
        <v>GRC</v>
      </c>
      <c r="C6" s="1985" t="s">
        <v>40</v>
      </c>
      <c r="D6" s="482"/>
      <c r="E6" s="38"/>
      <c r="F6" s="39"/>
      <c r="G6" s="39"/>
      <c r="H6" s="40"/>
      <c r="I6" s="41"/>
      <c r="J6" s="42"/>
      <c r="K6" s="42"/>
      <c r="L6" s="42"/>
      <c r="M6" s="42"/>
      <c r="N6" s="43"/>
      <c r="O6" s="44"/>
      <c r="P6" s="45"/>
      <c r="Q6" s="46"/>
      <c r="R6" s="47" t="s">
        <v>41</v>
      </c>
      <c r="S6" s="48"/>
      <c r="T6" s="49"/>
      <c r="U6" s="50"/>
      <c r="V6" s="51"/>
      <c r="W6" s="49"/>
      <c r="X6" s="50"/>
      <c r="Y6" s="483"/>
      <c r="Z6" s="53"/>
      <c r="AA6" s="53"/>
      <c r="AB6" s="54"/>
      <c r="AC6" s="77"/>
    </row>
    <row r="7" spans="1:29" s="75" customFormat="1" ht="15.75" thickBot="1" x14ac:dyDescent="0.3">
      <c r="A7" s="919" t="s">
        <v>584</v>
      </c>
      <c r="B7" s="919" t="str">
        <f>VLOOKUP(A7, 'Country names'!$A$5:$C$53,3,FALSE)</f>
        <v>GRC</v>
      </c>
      <c r="C7" s="1984"/>
      <c r="D7" s="484"/>
      <c r="E7" s="57"/>
      <c r="F7" s="58"/>
      <c r="G7" s="58"/>
      <c r="H7" s="59"/>
      <c r="I7" s="60"/>
      <c r="J7" s="61"/>
      <c r="K7" s="61"/>
      <c r="L7" s="61"/>
      <c r="M7" s="61"/>
      <c r="N7" s="62"/>
      <c r="O7" s="63"/>
      <c r="P7" s="64"/>
      <c r="Q7" s="65"/>
      <c r="R7" s="66"/>
      <c r="S7" s="67"/>
      <c r="T7" s="68"/>
      <c r="U7" s="69"/>
      <c r="V7" s="70"/>
      <c r="W7" s="68"/>
      <c r="X7" s="69"/>
      <c r="Y7" s="485"/>
      <c r="Z7" s="72"/>
      <c r="AA7" s="72"/>
      <c r="AB7" s="73"/>
      <c r="AC7" s="74"/>
    </row>
    <row r="8" spans="1:29" s="239" customFormat="1" ht="34.5" customHeight="1" x14ac:dyDescent="0.25">
      <c r="A8" s="919" t="s">
        <v>584</v>
      </c>
      <c r="B8" s="919" t="str">
        <f>VLOOKUP(A8, 'Country names'!$A$5:$C$53,3,FALSE)</f>
        <v>GRC</v>
      </c>
      <c r="C8" s="2004" t="s">
        <v>270</v>
      </c>
      <c r="D8" s="486"/>
      <c r="E8" s="2006" t="s">
        <v>108</v>
      </c>
      <c r="F8" s="487"/>
      <c r="G8" s="487"/>
      <c r="H8" s="488"/>
      <c r="I8" s="2008" t="s">
        <v>108</v>
      </c>
      <c r="J8" s="8"/>
      <c r="K8" s="8"/>
      <c r="L8" s="8"/>
      <c r="M8" s="8"/>
      <c r="N8" s="2010" t="s">
        <v>271</v>
      </c>
      <c r="O8" s="2012"/>
      <c r="P8" s="489"/>
      <c r="Q8" s="2014"/>
      <c r="R8" s="2016" t="s">
        <v>265</v>
      </c>
      <c r="S8" s="490"/>
      <c r="T8" s="491"/>
      <c r="U8" s="492"/>
      <c r="V8" s="493"/>
      <c r="W8" s="491"/>
      <c r="X8" s="492"/>
      <c r="Y8" s="2018" t="s">
        <v>272</v>
      </c>
      <c r="Z8" s="494"/>
      <c r="AA8" s="494"/>
      <c r="AB8" s="2020" t="s">
        <v>273</v>
      </c>
      <c r="AC8" s="238"/>
    </row>
    <row r="9" spans="1:29" s="239" customFormat="1" ht="21" customHeight="1" thickBot="1" x14ac:dyDescent="0.3">
      <c r="A9" s="919" t="s">
        <v>584</v>
      </c>
      <c r="B9" s="919" t="str">
        <f>VLOOKUP(A9, 'Country names'!$A$5:$C$53,3,FALSE)</f>
        <v>GRC</v>
      </c>
      <c r="C9" s="2005"/>
      <c r="D9" s="495"/>
      <c r="E9" s="2007"/>
      <c r="F9" s="496"/>
      <c r="G9" s="496"/>
      <c r="H9" s="497"/>
      <c r="I9" s="2009"/>
      <c r="J9" s="498"/>
      <c r="K9" s="498"/>
      <c r="L9" s="498"/>
      <c r="M9" s="498"/>
      <c r="N9" s="2011"/>
      <c r="O9" s="2013"/>
      <c r="P9" s="499"/>
      <c r="Q9" s="2015"/>
      <c r="R9" s="2017"/>
      <c r="S9" s="500"/>
      <c r="T9" s="501"/>
      <c r="U9" s="502"/>
      <c r="V9" s="503"/>
      <c r="W9" s="501"/>
      <c r="X9" s="502"/>
      <c r="Y9" s="2019"/>
      <c r="Z9" s="504"/>
      <c r="AA9" s="504"/>
      <c r="AB9" s="2021"/>
      <c r="AC9" s="238"/>
    </row>
    <row r="10" spans="1:29" s="239" customFormat="1" ht="21" customHeight="1" x14ac:dyDescent="0.25">
      <c r="A10" s="919" t="s">
        <v>584</v>
      </c>
      <c r="B10" s="919" t="str">
        <f>VLOOKUP(A10, 'Country names'!$A$5:$C$53,3,FALSE)</f>
        <v>GRC</v>
      </c>
      <c r="C10" s="2022" t="s">
        <v>274</v>
      </c>
      <c r="D10" s="2024" t="s">
        <v>108</v>
      </c>
      <c r="E10" s="505"/>
      <c r="F10" s="487"/>
      <c r="G10" s="506"/>
      <c r="H10" s="488"/>
      <c r="I10" s="507"/>
      <c r="J10" s="8"/>
      <c r="K10" s="8"/>
      <c r="L10" s="2026" t="s">
        <v>108</v>
      </c>
      <c r="M10" s="8"/>
      <c r="N10" s="508"/>
      <c r="O10" s="2012">
        <v>192</v>
      </c>
      <c r="P10" s="489"/>
      <c r="Q10" s="509"/>
      <c r="R10" s="2016" t="s">
        <v>265</v>
      </c>
      <c r="S10" s="2034" t="s">
        <v>108</v>
      </c>
      <c r="T10" s="2036" t="s">
        <v>108</v>
      </c>
      <c r="U10" s="492"/>
      <c r="V10" s="2038" t="s">
        <v>275</v>
      </c>
      <c r="W10" s="2040">
        <v>17</v>
      </c>
      <c r="X10" s="2042">
        <v>90</v>
      </c>
      <c r="Y10" s="2018" t="s">
        <v>272</v>
      </c>
      <c r="Z10" s="494"/>
      <c r="AA10" s="2028" t="s">
        <v>276</v>
      </c>
      <c r="AB10" s="510"/>
      <c r="AC10" s="238"/>
    </row>
    <row r="11" spans="1:29" s="239" customFormat="1" ht="39" customHeight="1" thickBot="1" x14ac:dyDescent="0.3">
      <c r="A11" s="919" t="s">
        <v>584</v>
      </c>
      <c r="B11" s="919" t="str">
        <f>VLOOKUP(A11, 'Country names'!$A$5:$C$53,3,FALSE)</f>
        <v>GRC</v>
      </c>
      <c r="C11" s="2023"/>
      <c r="D11" s="2025"/>
      <c r="E11" s="511"/>
      <c r="F11" s="496"/>
      <c r="G11" s="512"/>
      <c r="H11" s="497"/>
      <c r="I11" s="513"/>
      <c r="J11" s="498"/>
      <c r="K11" s="498"/>
      <c r="L11" s="2027"/>
      <c r="M11" s="498"/>
      <c r="N11" s="514"/>
      <c r="O11" s="2013"/>
      <c r="P11" s="499"/>
      <c r="Q11" s="515"/>
      <c r="R11" s="2017"/>
      <c r="S11" s="2035"/>
      <c r="T11" s="2037"/>
      <c r="U11" s="502"/>
      <c r="V11" s="2039"/>
      <c r="W11" s="2041"/>
      <c r="X11" s="2043"/>
      <c r="Y11" s="2019"/>
      <c r="Z11" s="504"/>
      <c r="AA11" s="2029"/>
      <c r="AB11" s="516"/>
      <c r="AC11" s="238"/>
    </row>
    <row r="12" spans="1:29" s="78" customFormat="1" x14ac:dyDescent="0.25">
      <c r="A12" s="919" t="s">
        <v>584</v>
      </c>
      <c r="B12" s="919" t="str">
        <f>VLOOKUP(A12, 'Country names'!$A$5:$C$53,3,FALSE)</f>
        <v>GRC</v>
      </c>
      <c r="C12" s="1993" t="s">
        <v>42</v>
      </c>
      <c r="D12" s="2030" t="s">
        <v>108</v>
      </c>
      <c r="E12" s="80"/>
      <c r="F12" s="81"/>
      <c r="G12" s="39"/>
      <c r="H12" s="40"/>
      <c r="I12" s="41"/>
      <c r="J12" s="42"/>
      <c r="K12" s="2026" t="s">
        <v>108</v>
      </c>
      <c r="L12" s="42"/>
      <c r="M12" s="42"/>
      <c r="N12" s="43"/>
      <c r="O12" s="45"/>
      <c r="P12" s="2032">
        <v>41</v>
      </c>
      <c r="Q12" s="46"/>
      <c r="R12" s="2016" t="s">
        <v>43</v>
      </c>
      <c r="S12" s="2034" t="s">
        <v>108</v>
      </c>
      <c r="T12" s="2036" t="s">
        <v>108</v>
      </c>
      <c r="U12" s="50"/>
      <c r="V12" s="2038" t="s">
        <v>277</v>
      </c>
      <c r="W12" s="2040">
        <v>22</v>
      </c>
      <c r="X12" s="2042">
        <v>60</v>
      </c>
      <c r="Y12" s="2018" t="s">
        <v>272</v>
      </c>
      <c r="Z12" s="53"/>
      <c r="AA12" s="53"/>
      <c r="AB12" s="54"/>
      <c r="AC12" s="77"/>
    </row>
    <row r="13" spans="1:29" s="75" customFormat="1" ht="15.75" thickBot="1" x14ac:dyDescent="0.3">
      <c r="A13" s="919" t="s">
        <v>584</v>
      </c>
      <c r="B13" s="919" t="str">
        <f>VLOOKUP(A13, 'Country names'!$A$5:$C$53,3,FALSE)</f>
        <v>GRC</v>
      </c>
      <c r="C13" s="1990"/>
      <c r="D13" s="2031"/>
      <c r="E13" s="57"/>
      <c r="F13" s="58"/>
      <c r="G13" s="58"/>
      <c r="H13" s="59"/>
      <c r="I13" s="60"/>
      <c r="J13" s="61"/>
      <c r="K13" s="2027"/>
      <c r="L13" s="61"/>
      <c r="M13" s="61"/>
      <c r="N13" s="62"/>
      <c r="O13" s="64"/>
      <c r="P13" s="2033"/>
      <c r="Q13" s="65"/>
      <c r="R13" s="2017"/>
      <c r="S13" s="2035"/>
      <c r="T13" s="2037"/>
      <c r="U13" s="69"/>
      <c r="V13" s="2039"/>
      <c r="W13" s="2041"/>
      <c r="X13" s="2043"/>
      <c r="Y13" s="2019"/>
      <c r="Z13" s="72"/>
      <c r="AA13" s="72"/>
      <c r="AB13" s="73"/>
      <c r="AC13" s="74"/>
    </row>
    <row r="14" spans="1:29" s="78" customFormat="1" ht="15.75" thickTop="1" x14ac:dyDescent="0.25">
      <c r="A14" s="919" t="s">
        <v>584</v>
      </c>
      <c r="B14" s="919" t="str">
        <f>VLOOKUP(A14, 'Country names'!$A$5:$C$53,3,FALSE)</f>
        <v>GRC</v>
      </c>
      <c r="C14" s="1989" t="s">
        <v>44</v>
      </c>
      <c r="D14" s="517"/>
      <c r="E14" s="2006" t="s">
        <v>108</v>
      </c>
      <c r="F14" s="81"/>
      <c r="G14" s="39"/>
      <c r="H14" s="2048" t="s">
        <v>108</v>
      </c>
      <c r="I14" s="2008" t="s">
        <v>108</v>
      </c>
      <c r="J14" s="42"/>
      <c r="K14" s="42"/>
      <c r="L14" s="42"/>
      <c r="M14" s="42"/>
      <c r="N14" s="43"/>
      <c r="O14" s="2050" t="s">
        <v>278</v>
      </c>
      <c r="P14" s="2051"/>
      <c r="Q14" s="2052"/>
      <c r="R14" s="2016" t="s">
        <v>279</v>
      </c>
      <c r="S14" s="48"/>
      <c r="T14" s="49"/>
      <c r="U14" s="50"/>
      <c r="V14" s="51"/>
      <c r="W14" s="49"/>
      <c r="X14" s="50"/>
      <c r="Y14" s="2018" t="s">
        <v>280</v>
      </c>
      <c r="Z14" s="53"/>
      <c r="AA14" s="2028" t="s">
        <v>281</v>
      </c>
      <c r="AB14" s="54"/>
      <c r="AC14" s="77"/>
    </row>
    <row r="15" spans="1:29" s="75" customFormat="1" ht="20.25" customHeight="1" thickBot="1" x14ac:dyDescent="0.3">
      <c r="A15" s="919" t="s">
        <v>584</v>
      </c>
      <c r="B15" s="919" t="str">
        <f>VLOOKUP(A15, 'Country names'!$A$5:$C$53,3,FALSE)</f>
        <v>GRC</v>
      </c>
      <c r="C15" s="1990"/>
      <c r="D15" s="484"/>
      <c r="E15" s="2007"/>
      <c r="F15" s="58"/>
      <c r="G15" s="58"/>
      <c r="H15" s="2049"/>
      <c r="I15" s="2009"/>
      <c r="J15" s="61"/>
      <c r="K15" s="61"/>
      <c r="L15" s="61"/>
      <c r="M15" s="61"/>
      <c r="N15" s="62"/>
      <c r="O15" s="2053"/>
      <c r="P15" s="2054"/>
      <c r="Q15" s="2055"/>
      <c r="R15" s="2017"/>
      <c r="S15" s="67"/>
      <c r="T15" s="68"/>
      <c r="U15" s="69"/>
      <c r="V15" s="70"/>
      <c r="W15" s="68"/>
      <c r="X15" s="69"/>
      <c r="Y15" s="2019"/>
      <c r="Z15" s="72"/>
      <c r="AA15" s="2029"/>
      <c r="AB15" s="73"/>
      <c r="AC15" s="74"/>
    </row>
    <row r="16" spans="1:29" s="78" customFormat="1" ht="15.75" thickTop="1" x14ac:dyDescent="0.25">
      <c r="A16" s="919" t="s">
        <v>584</v>
      </c>
      <c r="B16" s="919" t="str">
        <f>VLOOKUP(A16, 'Country names'!$A$5:$C$53,3,FALSE)</f>
        <v>GRC</v>
      </c>
      <c r="C16" s="1989" t="s">
        <v>134</v>
      </c>
      <c r="D16" s="2044" t="s">
        <v>282</v>
      </c>
      <c r="E16" s="80"/>
      <c r="F16" s="81"/>
      <c r="G16" s="39"/>
      <c r="H16" s="40"/>
      <c r="I16" s="41"/>
      <c r="J16" s="42"/>
      <c r="K16" s="2026" t="s">
        <v>108</v>
      </c>
      <c r="L16" s="42"/>
      <c r="M16" s="42"/>
      <c r="N16" s="43"/>
      <c r="O16" s="44"/>
      <c r="P16" s="2032">
        <v>144</v>
      </c>
      <c r="Q16" s="46"/>
      <c r="R16" s="2016" t="s">
        <v>47</v>
      </c>
      <c r="S16" s="48"/>
      <c r="T16" s="2036" t="s">
        <v>108</v>
      </c>
      <c r="U16" s="2042" t="s">
        <v>282</v>
      </c>
      <c r="V16" s="2038">
        <v>11</v>
      </c>
      <c r="W16" s="2040">
        <v>64</v>
      </c>
      <c r="X16" s="2042">
        <v>101</v>
      </c>
      <c r="Y16" s="2018" t="s">
        <v>272</v>
      </c>
      <c r="Z16" s="53"/>
      <c r="AA16" s="53"/>
      <c r="AB16" s="54"/>
      <c r="AC16" s="77"/>
    </row>
    <row r="17" spans="1:29" s="75" customFormat="1" ht="15.75" thickBot="1" x14ac:dyDescent="0.3">
      <c r="A17" s="919" t="s">
        <v>584</v>
      </c>
      <c r="B17" s="919" t="str">
        <f>VLOOKUP(A17, 'Country names'!$A$5:$C$53,3,FALSE)</f>
        <v>GRC</v>
      </c>
      <c r="C17" s="1990"/>
      <c r="D17" s="2045"/>
      <c r="E17" s="57"/>
      <c r="F17" s="58"/>
      <c r="G17" s="58"/>
      <c r="H17" s="59"/>
      <c r="I17" s="60"/>
      <c r="J17" s="61"/>
      <c r="K17" s="2027"/>
      <c r="L17" s="61"/>
      <c r="M17" s="61"/>
      <c r="N17" s="62"/>
      <c r="O17" s="63"/>
      <c r="P17" s="2033"/>
      <c r="Q17" s="65"/>
      <c r="R17" s="2017"/>
      <c r="S17" s="67"/>
      <c r="T17" s="2037"/>
      <c r="U17" s="2043"/>
      <c r="V17" s="2039"/>
      <c r="W17" s="2041"/>
      <c r="X17" s="2043"/>
      <c r="Y17" s="2019"/>
      <c r="Z17" s="72"/>
      <c r="AA17" s="72"/>
      <c r="AB17" s="73"/>
      <c r="AC17" s="74"/>
    </row>
    <row r="18" spans="1:29" s="78" customFormat="1" ht="15.75" thickTop="1" x14ac:dyDescent="0.25">
      <c r="A18" s="919" t="s">
        <v>584</v>
      </c>
      <c r="B18" s="919" t="str">
        <f>VLOOKUP(A18, 'Country names'!$A$5:$C$53,3,FALSE)</f>
        <v>GRC</v>
      </c>
      <c r="C18" s="1985" t="s">
        <v>48</v>
      </c>
      <c r="D18" s="517"/>
      <c r="E18" s="80"/>
      <c r="F18" s="81"/>
      <c r="G18" s="39"/>
      <c r="H18" s="40"/>
      <c r="I18" s="41"/>
      <c r="J18" s="42"/>
      <c r="K18" s="42"/>
      <c r="L18" s="42"/>
      <c r="M18" s="42"/>
      <c r="N18" s="43"/>
      <c r="O18" s="44"/>
      <c r="P18" s="45"/>
      <c r="Q18" s="46"/>
      <c r="R18" s="47"/>
      <c r="S18" s="48"/>
      <c r="T18" s="49"/>
      <c r="U18" s="50"/>
      <c r="V18" s="51"/>
      <c r="W18" s="49"/>
      <c r="X18" s="50"/>
      <c r="Y18" s="483"/>
      <c r="Z18" s="53"/>
      <c r="AA18" s="53"/>
      <c r="AB18" s="54"/>
      <c r="AC18" s="77"/>
    </row>
    <row r="19" spans="1:29" s="75" customFormat="1" ht="15.75" thickBot="1" x14ac:dyDescent="0.3">
      <c r="A19" s="919" t="s">
        <v>584</v>
      </c>
      <c r="B19" s="919" t="str">
        <f>VLOOKUP(A19, 'Country names'!$A$5:$C$53,3,FALSE)</f>
        <v>GRC</v>
      </c>
      <c r="C19" s="1984"/>
      <c r="D19" s="484"/>
      <c r="E19" s="57"/>
      <c r="F19" s="58"/>
      <c r="G19" s="58"/>
      <c r="H19" s="59"/>
      <c r="I19" s="60"/>
      <c r="J19" s="61"/>
      <c r="K19" s="61"/>
      <c r="L19" s="61"/>
      <c r="M19" s="61"/>
      <c r="N19" s="62"/>
      <c r="O19" s="63"/>
      <c r="P19" s="64"/>
      <c r="Q19" s="65"/>
      <c r="R19" s="66"/>
      <c r="S19" s="67"/>
      <c r="T19" s="68"/>
      <c r="U19" s="69"/>
      <c r="V19" s="70"/>
      <c r="W19" s="68"/>
      <c r="X19" s="69"/>
      <c r="Y19" s="485"/>
      <c r="Z19" s="72"/>
      <c r="AA19" s="72"/>
      <c r="AB19" s="73"/>
      <c r="AC19" s="74"/>
    </row>
    <row r="20" spans="1:29" s="78" customFormat="1" ht="15.75" thickTop="1" x14ac:dyDescent="0.25">
      <c r="A20" s="919" t="s">
        <v>584</v>
      </c>
      <c r="B20" s="919" t="str">
        <f>VLOOKUP(A20, 'Country names'!$A$5:$C$53,3,FALSE)</f>
        <v>GRC</v>
      </c>
      <c r="C20" s="1989" t="s">
        <v>283</v>
      </c>
      <c r="D20" s="517"/>
      <c r="E20" s="80"/>
      <c r="F20" s="2006" t="s">
        <v>108</v>
      </c>
      <c r="G20" s="39"/>
      <c r="H20" s="2048" t="s">
        <v>108</v>
      </c>
      <c r="I20" s="2008" t="s">
        <v>108</v>
      </c>
      <c r="J20" s="42"/>
      <c r="K20" s="42"/>
      <c r="L20" s="42"/>
      <c r="M20" s="42"/>
      <c r="N20" s="43"/>
      <c r="O20" s="44"/>
      <c r="P20" s="45"/>
      <c r="Q20" s="2064">
        <v>25</v>
      </c>
      <c r="R20" s="2016" t="s">
        <v>284</v>
      </c>
      <c r="S20" s="48"/>
      <c r="T20" s="49"/>
      <c r="U20" s="50"/>
      <c r="V20" s="51"/>
      <c r="W20" s="49"/>
      <c r="X20" s="50"/>
      <c r="Y20" s="2018" t="s">
        <v>280</v>
      </c>
      <c r="Z20" s="53"/>
      <c r="AA20" s="53"/>
      <c r="AB20" s="54"/>
      <c r="AC20" s="77"/>
    </row>
    <row r="21" spans="1:29" s="75" customFormat="1" ht="15.75" thickBot="1" x14ac:dyDescent="0.3">
      <c r="A21" s="919" t="s">
        <v>584</v>
      </c>
      <c r="B21" s="919" t="str">
        <f>VLOOKUP(A21, 'Country names'!$A$5:$C$53,3,FALSE)</f>
        <v>GRC</v>
      </c>
      <c r="C21" s="1990"/>
      <c r="D21" s="484"/>
      <c r="E21" s="57"/>
      <c r="F21" s="2007"/>
      <c r="G21" s="58"/>
      <c r="H21" s="2049"/>
      <c r="I21" s="2009"/>
      <c r="J21" s="61"/>
      <c r="K21" s="61"/>
      <c r="L21" s="61"/>
      <c r="M21" s="61"/>
      <c r="N21" s="62"/>
      <c r="O21" s="63"/>
      <c r="P21" s="64"/>
      <c r="Q21" s="2065"/>
      <c r="R21" s="2017"/>
      <c r="S21" s="67"/>
      <c r="T21" s="68"/>
      <c r="U21" s="69"/>
      <c r="V21" s="70"/>
      <c r="W21" s="68"/>
      <c r="X21" s="69"/>
      <c r="Y21" s="2019"/>
      <c r="Z21" s="72"/>
      <c r="AA21" s="72"/>
      <c r="AB21" s="73"/>
      <c r="AC21" s="74"/>
    </row>
    <row r="22" spans="1:29" s="78" customFormat="1" ht="21.75" customHeight="1" thickTop="1" x14ac:dyDescent="0.25">
      <c r="A22" s="919" t="s">
        <v>584</v>
      </c>
      <c r="B22" s="919" t="str">
        <f>VLOOKUP(A22, 'Country names'!$A$5:$C$53,3,FALSE)</f>
        <v>GRC</v>
      </c>
      <c r="C22" s="1989" t="s">
        <v>137</v>
      </c>
      <c r="D22" s="2030" t="s">
        <v>108</v>
      </c>
      <c r="E22" s="80"/>
      <c r="F22" s="81"/>
      <c r="G22" s="39"/>
      <c r="H22" s="40"/>
      <c r="I22" s="41"/>
      <c r="J22" s="2060" t="s">
        <v>108</v>
      </c>
      <c r="K22" s="2060" t="s">
        <v>108</v>
      </c>
      <c r="L22" s="2060" t="s">
        <v>108</v>
      </c>
      <c r="M22" s="42"/>
      <c r="N22" s="43"/>
      <c r="O22" s="2062">
        <v>7</v>
      </c>
      <c r="P22" s="2056">
        <v>324</v>
      </c>
      <c r="Q22" s="46"/>
      <c r="R22" s="2058" t="s">
        <v>254</v>
      </c>
      <c r="S22" s="48"/>
      <c r="T22" s="2040" t="s">
        <v>108</v>
      </c>
      <c r="U22" s="2042" t="s">
        <v>108</v>
      </c>
      <c r="V22" s="2038">
        <v>7</v>
      </c>
      <c r="W22" s="2040">
        <v>40</v>
      </c>
      <c r="X22" s="2042">
        <v>98</v>
      </c>
      <c r="Y22" s="2046" t="s">
        <v>280</v>
      </c>
      <c r="Z22" s="53"/>
      <c r="AA22" s="53"/>
      <c r="AB22" s="54"/>
      <c r="AC22" s="77"/>
    </row>
    <row r="23" spans="1:29" s="75" customFormat="1" ht="24.75" customHeight="1" thickBot="1" x14ac:dyDescent="0.3">
      <c r="A23" s="919" t="s">
        <v>584</v>
      </c>
      <c r="B23" s="919" t="str">
        <f>VLOOKUP(A23, 'Country names'!$A$5:$C$53,3,FALSE)</f>
        <v>GRC</v>
      </c>
      <c r="C23" s="1990"/>
      <c r="D23" s="2031"/>
      <c r="E23" s="57"/>
      <c r="F23" s="58"/>
      <c r="G23" s="58"/>
      <c r="H23" s="59"/>
      <c r="I23" s="60"/>
      <c r="J23" s="2061"/>
      <c r="K23" s="2061"/>
      <c r="L23" s="2061"/>
      <c r="M23" s="61"/>
      <c r="N23" s="62"/>
      <c r="O23" s="2063"/>
      <c r="P23" s="2057"/>
      <c r="Q23" s="65"/>
      <c r="R23" s="2059"/>
      <c r="S23" s="67"/>
      <c r="T23" s="2041"/>
      <c r="U23" s="2043"/>
      <c r="V23" s="2039"/>
      <c r="W23" s="2041"/>
      <c r="X23" s="2043"/>
      <c r="Y23" s="2047"/>
      <c r="Z23" s="72"/>
      <c r="AA23" s="72"/>
      <c r="AB23" s="73"/>
      <c r="AC23" s="74"/>
    </row>
    <row r="24" spans="1:29" s="78" customFormat="1" ht="15.75" thickTop="1" x14ac:dyDescent="0.25">
      <c r="A24" s="919" t="s">
        <v>584</v>
      </c>
      <c r="B24" s="919" t="str">
        <f>VLOOKUP(A24, 'Country names'!$A$5:$C$53,3,FALSE)</f>
        <v>GRC</v>
      </c>
      <c r="C24" s="1989" t="s">
        <v>285</v>
      </c>
      <c r="D24" s="2044" t="s">
        <v>108</v>
      </c>
      <c r="E24" s="80"/>
      <c r="F24" s="81"/>
      <c r="G24" s="39"/>
      <c r="H24" s="40"/>
      <c r="I24" s="41"/>
      <c r="J24" s="2060" t="s">
        <v>108</v>
      </c>
      <c r="K24" s="2060" t="s">
        <v>108</v>
      </c>
      <c r="L24" s="2060" t="s">
        <v>108</v>
      </c>
      <c r="M24" s="42"/>
      <c r="N24" s="43"/>
      <c r="O24" s="2062">
        <v>9</v>
      </c>
      <c r="P24" s="2056">
        <v>367</v>
      </c>
      <c r="Q24" s="46"/>
      <c r="R24" s="2058" t="s">
        <v>140</v>
      </c>
      <c r="S24" s="48"/>
      <c r="T24" s="49"/>
      <c r="U24" s="2042" t="s">
        <v>108</v>
      </c>
      <c r="V24" s="2038">
        <v>7</v>
      </c>
      <c r="W24" s="2040">
        <v>45</v>
      </c>
      <c r="X24" s="2042">
        <v>123</v>
      </c>
      <c r="Y24" s="2046" t="s">
        <v>280</v>
      </c>
      <c r="Z24" s="53"/>
      <c r="AA24" s="53"/>
      <c r="AB24" s="54"/>
      <c r="AC24" s="77"/>
    </row>
    <row r="25" spans="1:29" s="75" customFormat="1" ht="15.75" thickBot="1" x14ac:dyDescent="0.3">
      <c r="A25" s="919" t="s">
        <v>584</v>
      </c>
      <c r="B25" s="919" t="str">
        <f>VLOOKUP(A25, 'Country names'!$A$5:$C$53,3,FALSE)</f>
        <v>GRC</v>
      </c>
      <c r="C25" s="1990"/>
      <c r="D25" s="2066"/>
      <c r="E25" s="57"/>
      <c r="F25" s="58"/>
      <c r="G25" s="58"/>
      <c r="H25" s="59"/>
      <c r="I25" s="60"/>
      <c r="J25" s="2061"/>
      <c r="K25" s="2061"/>
      <c r="L25" s="2061"/>
      <c r="M25" s="61"/>
      <c r="N25" s="62"/>
      <c r="O25" s="2063"/>
      <c r="P25" s="2057"/>
      <c r="Q25" s="65"/>
      <c r="R25" s="2059"/>
      <c r="S25" s="67"/>
      <c r="T25" s="68"/>
      <c r="U25" s="2043"/>
      <c r="V25" s="2039"/>
      <c r="W25" s="2041"/>
      <c r="X25" s="2043"/>
      <c r="Y25" s="2047"/>
      <c r="Z25" s="72"/>
      <c r="AA25" s="72"/>
      <c r="AB25" s="73"/>
      <c r="AC25" s="74"/>
    </row>
    <row r="26" spans="1:29" s="78" customFormat="1" ht="15.75" thickTop="1" x14ac:dyDescent="0.25">
      <c r="A26" s="919" t="s">
        <v>584</v>
      </c>
      <c r="B26" s="919" t="str">
        <f>VLOOKUP(A26, 'Country names'!$A$5:$C$53,3,FALSE)</f>
        <v>GRC</v>
      </c>
      <c r="C26" s="1989" t="s">
        <v>141</v>
      </c>
      <c r="D26" s="2044" t="s">
        <v>108</v>
      </c>
      <c r="E26" s="80"/>
      <c r="F26" s="81"/>
      <c r="G26" s="39"/>
      <c r="H26" s="40"/>
      <c r="I26" s="41"/>
      <c r="J26" s="42"/>
      <c r="K26" s="2060" t="s">
        <v>108</v>
      </c>
      <c r="L26" s="2060" t="s">
        <v>108</v>
      </c>
      <c r="M26" s="42"/>
      <c r="N26" s="43"/>
      <c r="O26" s="2062">
        <v>10</v>
      </c>
      <c r="P26" s="2056">
        <v>16</v>
      </c>
      <c r="Q26" s="46"/>
      <c r="R26" s="2016" t="s">
        <v>286</v>
      </c>
      <c r="S26" s="2038" t="s">
        <v>108</v>
      </c>
      <c r="T26" s="49"/>
      <c r="U26" s="50"/>
      <c r="V26" s="2038">
        <v>0.5</v>
      </c>
      <c r="W26" s="2040">
        <v>16</v>
      </c>
      <c r="X26" s="2042">
        <v>56</v>
      </c>
      <c r="Y26" s="483"/>
      <c r="Z26" s="53"/>
      <c r="AA26" s="53"/>
      <c r="AB26" s="54"/>
      <c r="AC26" s="77"/>
    </row>
    <row r="27" spans="1:29" s="75" customFormat="1" ht="15.75" thickBot="1" x14ac:dyDescent="0.3">
      <c r="A27" s="919" t="s">
        <v>584</v>
      </c>
      <c r="B27" s="919" t="str">
        <f>VLOOKUP(A27, 'Country names'!$A$5:$C$53,3,FALSE)</f>
        <v>GRC</v>
      </c>
      <c r="C27" s="1990"/>
      <c r="D27" s="2066"/>
      <c r="E27" s="57"/>
      <c r="F27" s="58"/>
      <c r="G27" s="58"/>
      <c r="H27" s="59"/>
      <c r="I27" s="60"/>
      <c r="J27" s="61"/>
      <c r="K27" s="2061"/>
      <c r="L27" s="2061"/>
      <c r="M27" s="61"/>
      <c r="N27" s="62"/>
      <c r="O27" s="2063"/>
      <c r="P27" s="2057"/>
      <c r="Q27" s="65"/>
      <c r="R27" s="2017"/>
      <c r="S27" s="2039"/>
      <c r="T27" s="68"/>
      <c r="U27" s="69"/>
      <c r="V27" s="2039"/>
      <c r="W27" s="2041"/>
      <c r="X27" s="2043"/>
      <c r="Y27" s="485"/>
      <c r="Z27" s="72"/>
      <c r="AA27" s="72"/>
      <c r="AB27" s="73"/>
      <c r="AC27" s="74"/>
    </row>
    <row r="28" spans="1:29" s="239" customFormat="1" ht="15.75" thickTop="1" x14ac:dyDescent="0.25">
      <c r="A28" s="919" t="s">
        <v>584</v>
      </c>
      <c r="B28" s="919" t="str">
        <f>VLOOKUP(A28, 'Country names'!$A$5:$C$53,3,FALSE)</f>
        <v>GRC</v>
      </c>
      <c r="C28" s="1989" t="s">
        <v>142</v>
      </c>
      <c r="D28" s="2044" t="s">
        <v>108</v>
      </c>
      <c r="E28" s="518"/>
      <c r="F28" s="519"/>
      <c r="G28" s="519"/>
      <c r="H28" s="520"/>
      <c r="I28" s="521"/>
      <c r="J28" s="2060" t="s">
        <v>108</v>
      </c>
      <c r="K28" s="2060" t="s">
        <v>108</v>
      </c>
      <c r="L28" s="522"/>
      <c r="M28" s="522"/>
      <c r="N28" s="523"/>
      <c r="O28" s="524"/>
      <c r="P28" s="2056">
        <v>1057</v>
      </c>
      <c r="Q28" s="525"/>
      <c r="R28" s="2016" t="s">
        <v>56</v>
      </c>
      <c r="S28" s="2034" t="s">
        <v>108</v>
      </c>
      <c r="T28" s="2036" t="s">
        <v>108</v>
      </c>
      <c r="U28" s="2042" t="s">
        <v>108</v>
      </c>
      <c r="V28" s="2038">
        <v>0.6</v>
      </c>
      <c r="W28" s="2040">
        <v>30</v>
      </c>
      <c r="X28" s="2042">
        <v>98</v>
      </c>
      <c r="Y28" s="2046" t="s">
        <v>287</v>
      </c>
      <c r="Z28" s="14"/>
      <c r="AA28" s="14"/>
      <c r="AB28" s="54"/>
      <c r="AC28" s="238"/>
    </row>
    <row r="29" spans="1:29" s="239" customFormat="1" ht="15.75" thickBot="1" x14ac:dyDescent="0.3">
      <c r="A29" s="919" t="s">
        <v>584</v>
      </c>
      <c r="B29" s="919" t="str">
        <f>VLOOKUP(A29, 'Country names'!$A$5:$C$53,3,FALSE)</f>
        <v>GRC</v>
      </c>
      <c r="C29" s="1990"/>
      <c r="D29" s="2066"/>
      <c r="E29" s="518"/>
      <c r="F29" s="519"/>
      <c r="G29" s="519"/>
      <c r="H29" s="520"/>
      <c r="I29" s="521"/>
      <c r="J29" s="2061"/>
      <c r="K29" s="2061"/>
      <c r="L29" s="522"/>
      <c r="M29" s="522"/>
      <c r="N29" s="523"/>
      <c r="O29" s="524"/>
      <c r="P29" s="2057"/>
      <c r="Q29" s="525"/>
      <c r="R29" s="2017"/>
      <c r="S29" s="2035"/>
      <c r="T29" s="2037"/>
      <c r="U29" s="2043"/>
      <c r="V29" s="2039"/>
      <c r="W29" s="2041"/>
      <c r="X29" s="2043"/>
      <c r="Y29" s="2047"/>
      <c r="Z29" s="14"/>
      <c r="AA29" s="14"/>
      <c r="AB29" s="73"/>
      <c r="AC29" s="238"/>
    </row>
    <row r="30" spans="1:29" s="239" customFormat="1" ht="15.75" thickTop="1" x14ac:dyDescent="0.25">
      <c r="A30" s="919" t="s">
        <v>584</v>
      </c>
      <c r="B30" s="919" t="str">
        <f>VLOOKUP(A30, 'Country names'!$A$5:$C$53,3,FALSE)</f>
        <v>GRC</v>
      </c>
      <c r="C30" s="1989" t="s">
        <v>143</v>
      </c>
      <c r="D30" s="2044" t="s">
        <v>108</v>
      </c>
      <c r="E30" s="526"/>
      <c r="F30" s="487"/>
      <c r="G30" s="487"/>
      <c r="H30" s="488"/>
      <c r="I30" s="527"/>
      <c r="J30" s="2060" t="s">
        <v>108</v>
      </c>
      <c r="K30" s="2060" t="s">
        <v>108</v>
      </c>
      <c r="L30" s="8"/>
      <c r="M30" s="8"/>
      <c r="N30" s="528"/>
      <c r="O30" s="529"/>
      <c r="P30" s="2056">
        <v>1058</v>
      </c>
      <c r="Q30" s="530"/>
      <c r="R30" s="2016" t="s">
        <v>288</v>
      </c>
      <c r="S30" s="490"/>
      <c r="T30" s="2036" t="s">
        <v>108</v>
      </c>
      <c r="U30" s="2042" t="s">
        <v>108</v>
      </c>
      <c r="V30" s="2038">
        <v>5</v>
      </c>
      <c r="W30" s="2040">
        <v>43</v>
      </c>
      <c r="X30" s="2042">
        <v>102</v>
      </c>
      <c r="Y30" s="2046" t="s">
        <v>272</v>
      </c>
      <c r="Z30" s="531"/>
      <c r="AA30" s="531"/>
      <c r="AB30" s="54"/>
      <c r="AC30" s="238"/>
    </row>
    <row r="31" spans="1:29" s="239" customFormat="1" ht="15.75" thickBot="1" x14ac:dyDescent="0.3">
      <c r="A31" s="919" t="s">
        <v>584</v>
      </c>
      <c r="B31" s="919" t="str">
        <f>VLOOKUP(A31, 'Country names'!$A$5:$C$53,3,FALSE)</f>
        <v>GRC</v>
      </c>
      <c r="C31" s="1990"/>
      <c r="D31" s="2066"/>
      <c r="E31" s="532"/>
      <c r="F31" s="496"/>
      <c r="G31" s="496"/>
      <c r="H31" s="497"/>
      <c r="I31" s="533"/>
      <c r="J31" s="2061"/>
      <c r="K31" s="2061"/>
      <c r="L31" s="498"/>
      <c r="M31" s="498"/>
      <c r="N31" s="534"/>
      <c r="O31" s="535"/>
      <c r="P31" s="1984"/>
      <c r="Q31" s="536"/>
      <c r="R31" s="2017"/>
      <c r="S31" s="500"/>
      <c r="T31" s="2037"/>
      <c r="U31" s="2043"/>
      <c r="V31" s="2039"/>
      <c r="W31" s="2041"/>
      <c r="X31" s="2043"/>
      <c r="Y31" s="2047"/>
      <c r="Z31" s="537"/>
      <c r="AA31" s="537"/>
      <c r="AB31" s="73"/>
      <c r="AC31" s="238"/>
    </row>
    <row r="32" spans="1:29" s="78" customFormat="1" x14ac:dyDescent="0.25">
      <c r="A32" s="919" t="s">
        <v>584</v>
      </c>
      <c r="B32" s="919" t="str">
        <f>VLOOKUP(A32, 'Country names'!$A$5:$C$53,3,FALSE)</f>
        <v>GRC</v>
      </c>
      <c r="C32" s="1993" t="s">
        <v>144</v>
      </c>
      <c r="D32" s="2044" t="s">
        <v>108</v>
      </c>
      <c r="E32" s="80"/>
      <c r="F32" s="81"/>
      <c r="G32" s="39"/>
      <c r="H32" s="40"/>
      <c r="I32" s="41"/>
      <c r="J32" s="2060" t="s">
        <v>108</v>
      </c>
      <c r="K32" s="2060" t="s">
        <v>108</v>
      </c>
      <c r="L32" s="42"/>
      <c r="M32" s="42"/>
      <c r="N32" s="43"/>
      <c r="O32" s="44"/>
      <c r="P32" s="2056">
        <v>111</v>
      </c>
      <c r="Q32" s="46"/>
      <c r="R32" s="2016" t="s">
        <v>56</v>
      </c>
      <c r="S32" s="2034" t="s">
        <v>108</v>
      </c>
      <c r="T32" s="2036" t="s">
        <v>108</v>
      </c>
      <c r="U32" s="2042" t="s">
        <v>108</v>
      </c>
      <c r="V32" s="2038">
        <v>9</v>
      </c>
      <c r="W32" s="2040">
        <v>35</v>
      </c>
      <c r="X32" s="2042">
        <v>79</v>
      </c>
      <c r="Y32" s="2046" t="s">
        <v>272</v>
      </c>
      <c r="Z32" s="53"/>
      <c r="AA32" s="53"/>
      <c r="AB32" s="54"/>
      <c r="AC32" s="77"/>
    </row>
    <row r="33" spans="1:29" s="75" customFormat="1" ht="15.75" thickBot="1" x14ac:dyDescent="0.3">
      <c r="A33" s="919" t="s">
        <v>584</v>
      </c>
      <c r="B33" s="919" t="str">
        <f>VLOOKUP(A33, 'Country names'!$A$5:$C$53,3,FALSE)</f>
        <v>GRC</v>
      </c>
      <c r="C33" s="1990"/>
      <c r="D33" s="2066"/>
      <c r="E33" s="57"/>
      <c r="F33" s="58"/>
      <c r="G33" s="58"/>
      <c r="H33" s="59"/>
      <c r="I33" s="60"/>
      <c r="J33" s="2061"/>
      <c r="K33" s="2061"/>
      <c r="L33" s="61"/>
      <c r="M33" s="61"/>
      <c r="N33" s="62"/>
      <c r="O33" s="63"/>
      <c r="P33" s="1984"/>
      <c r="Q33" s="65"/>
      <c r="R33" s="2017"/>
      <c r="S33" s="2035"/>
      <c r="T33" s="2037"/>
      <c r="U33" s="2043"/>
      <c r="V33" s="2039"/>
      <c r="W33" s="2041"/>
      <c r="X33" s="2043"/>
      <c r="Y33" s="2047"/>
      <c r="Z33" s="72"/>
      <c r="AA33" s="72"/>
      <c r="AB33" s="73"/>
      <c r="AC33" s="74"/>
    </row>
    <row r="34" spans="1:29" s="78" customFormat="1" ht="15.75" thickTop="1" x14ac:dyDescent="0.25">
      <c r="A34" s="919" t="s">
        <v>584</v>
      </c>
      <c r="B34" s="919" t="str">
        <f>VLOOKUP(A34, 'Country names'!$A$5:$C$53,3,FALSE)</f>
        <v>GRC</v>
      </c>
      <c r="C34" s="1989" t="s">
        <v>57</v>
      </c>
      <c r="D34" s="2044" t="s">
        <v>108</v>
      </c>
      <c r="E34" s="80"/>
      <c r="F34" s="81"/>
      <c r="G34" s="39"/>
      <c r="H34" s="40"/>
      <c r="I34" s="41"/>
      <c r="J34" s="2060"/>
      <c r="K34" s="2060"/>
      <c r="L34" s="2060" t="s">
        <v>108</v>
      </c>
      <c r="M34" s="42"/>
      <c r="N34" s="43"/>
      <c r="O34" s="2062">
        <v>74</v>
      </c>
      <c r="P34" s="45"/>
      <c r="Q34" s="46"/>
      <c r="R34" s="2016" t="s">
        <v>265</v>
      </c>
      <c r="S34" s="2034" t="s">
        <v>108</v>
      </c>
      <c r="T34" s="2036" t="s">
        <v>108</v>
      </c>
      <c r="U34" s="50"/>
      <c r="V34" s="2038">
        <v>3</v>
      </c>
      <c r="W34" s="2040">
        <v>14</v>
      </c>
      <c r="X34" s="2042">
        <v>40</v>
      </c>
      <c r="Y34" s="2046" t="s">
        <v>272</v>
      </c>
      <c r="Z34" s="53"/>
      <c r="AA34" s="53"/>
      <c r="AB34" s="54"/>
      <c r="AC34" s="77"/>
    </row>
    <row r="35" spans="1:29" s="75" customFormat="1" ht="15.75" thickBot="1" x14ac:dyDescent="0.3">
      <c r="A35" s="919" t="s">
        <v>584</v>
      </c>
      <c r="B35" s="919" t="str">
        <f>VLOOKUP(A35, 'Country names'!$A$5:$C$53,3,FALSE)</f>
        <v>GRC</v>
      </c>
      <c r="C35" s="1990"/>
      <c r="D35" s="2066"/>
      <c r="E35" s="84"/>
      <c r="F35" s="85"/>
      <c r="G35" s="58"/>
      <c r="H35" s="59"/>
      <c r="I35" s="60"/>
      <c r="J35" s="2061"/>
      <c r="K35" s="2061"/>
      <c r="L35" s="2061"/>
      <c r="M35" s="61"/>
      <c r="N35" s="62"/>
      <c r="O35" s="2063"/>
      <c r="P35" s="64"/>
      <c r="Q35" s="65"/>
      <c r="R35" s="2017"/>
      <c r="S35" s="2035"/>
      <c r="T35" s="2037"/>
      <c r="U35" s="69"/>
      <c r="V35" s="2039"/>
      <c r="W35" s="2041"/>
      <c r="X35" s="2043"/>
      <c r="Y35" s="2047"/>
      <c r="Z35" s="72"/>
      <c r="AA35" s="72"/>
      <c r="AB35" s="73"/>
      <c r="AC35" s="74"/>
    </row>
    <row r="36" spans="1:29" s="78" customFormat="1" ht="15.75" thickTop="1" x14ac:dyDescent="0.25">
      <c r="A36" s="919" t="s">
        <v>584</v>
      </c>
      <c r="B36" s="919" t="str">
        <f>VLOOKUP(A36, 'Country names'!$A$5:$C$53,3,FALSE)</f>
        <v>GRC</v>
      </c>
      <c r="C36" s="1989" t="s">
        <v>58</v>
      </c>
      <c r="D36" s="2044" t="s">
        <v>108</v>
      </c>
      <c r="E36" s="80"/>
      <c r="F36" s="81"/>
      <c r="G36" s="39"/>
      <c r="H36" s="40"/>
      <c r="I36" s="41"/>
      <c r="J36" s="2060" t="s">
        <v>108</v>
      </c>
      <c r="K36" s="2060" t="s">
        <v>108</v>
      </c>
      <c r="L36" s="42"/>
      <c r="M36" s="42"/>
      <c r="N36" s="43"/>
      <c r="O36" s="44"/>
      <c r="P36" s="2056">
        <v>934</v>
      </c>
      <c r="Q36" s="46"/>
      <c r="R36" s="2016" t="s">
        <v>59</v>
      </c>
      <c r="S36" s="48"/>
      <c r="T36" s="49"/>
      <c r="U36" s="2042" t="s">
        <v>108</v>
      </c>
      <c r="V36" s="2038">
        <v>1.7</v>
      </c>
      <c r="W36" s="2040">
        <v>19</v>
      </c>
      <c r="X36" s="2042">
        <v>71</v>
      </c>
      <c r="Y36" s="2046" t="s">
        <v>280</v>
      </c>
      <c r="Z36" s="53"/>
      <c r="AA36" s="53"/>
      <c r="AB36" s="54"/>
      <c r="AC36" s="77"/>
    </row>
    <row r="37" spans="1:29" s="75" customFormat="1" ht="15.75" thickBot="1" x14ac:dyDescent="0.3">
      <c r="A37" s="919" t="s">
        <v>584</v>
      </c>
      <c r="B37" s="919" t="str">
        <f>VLOOKUP(A37, 'Country names'!$A$5:$C$53,3,FALSE)</f>
        <v>GRC</v>
      </c>
      <c r="C37" s="1990"/>
      <c r="D37" s="2066"/>
      <c r="E37" s="57"/>
      <c r="F37" s="58"/>
      <c r="G37" s="58"/>
      <c r="H37" s="59"/>
      <c r="I37" s="60"/>
      <c r="J37" s="2061"/>
      <c r="K37" s="2061"/>
      <c r="L37" s="61"/>
      <c r="M37" s="61"/>
      <c r="N37" s="62"/>
      <c r="O37" s="63"/>
      <c r="P37" s="1984"/>
      <c r="Q37" s="65"/>
      <c r="R37" s="2017"/>
      <c r="S37" s="67"/>
      <c r="T37" s="68"/>
      <c r="U37" s="2043"/>
      <c r="V37" s="2039"/>
      <c r="W37" s="2041"/>
      <c r="X37" s="2043"/>
      <c r="Y37" s="2047"/>
      <c r="Z37" s="72"/>
      <c r="AA37" s="72"/>
      <c r="AB37" s="73"/>
      <c r="AC37" s="74"/>
    </row>
    <row r="38" spans="1:29" s="78" customFormat="1" ht="15.75" thickTop="1" x14ac:dyDescent="0.25">
      <c r="A38" s="919" t="s">
        <v>584</v>
      </c>
      <c r="B38" s="919" t="str">
        <f>VLOOKUP(A38, 'Country names'!$A$5:$C$53,3,FALSE)</f>
        <v>GRC</v>
      </c>
      <c r="C38" s="1985" t="s">
        <v>60</v>
      </c>
      <c r="D38" s="482"/>
      <c r="E38" s="38"/>
      <c r="F38" s="39"/>
      <c r="G38" s="39"/>
      <c r="H38" s="40"/>
      <c r="I38" s="41"/>
      <c r="J38" s="42"/>
      <c r="K38" s="42"/>
      <c r="L38" s="42"/>
      <c r="M38" s="42"/>
      <c r="N38" s="43"/>
      <c r="O38" s="44"/>
      <c r="P38" s="45"/>
      <c r="Q38" s="46"/>
      <c r="R38" s="47"/>
      <c r="S38" s="48"/>
      <c r="T38" s="49"/>
      <c r="U38" s="50"/>
      <c r="V38" s="51"/>
      <c r="W38" s="49"/>
      <c r="X38" s="50"/>
      <c r="Y38" s="483"/>
      <c r="Z38" s="53"/>
      <c r="AA38" s="53"/>
      <c r="AB38" s="54"/>
      <c r="AC38" s="77"/>
    </row>
    <row r="39" spans="1:29" s="75" customFormat="1" ht="15.75" thickBot="1" x14ac:dyDescent="0.3">
      <c r="A39" s="919" t="s">
        <v>584</v>
      </c>
      <c r="B39" s="919" t="str">
        <f>VLOOKUP(A39, 'Country names'!$A$5:$C$53,3,FALSE)</f>
        <v>GRC</v>
      </c>
      <c r="C39" s="1984"/>
      <c r="D39" s="484"/>
      <c r="E39" s="57"/>
      <c r="F39" s="58"/>
      <c r="G39" s="58"/>
      <c r="H39" s="59"/>
      <c r="I39" s="60"/>
      <c r="J39" s="61"/>
      <c r="K39" s="61"/>
      <c r="L39" s="61"/>
      <c r="M39" s="61"/>
      <c r="N39" s="62"/>
      <c r="O39" s="63"/>
      <c r="P39" s="64"/>
      <c r="Q39" s="65"/>
      <c r="R39" s="66"/>
      <c r="S39" s="67"/>
      <c r="T39" s="68"/>
      <c r="U39" s="69"/>
      <c r="V39" s="70"/>
      <c r="W39" s="68"/>
      <c r="X39" s="69"/>
      <c r="Y39" s="485"/>
      <c r="Z39" s="72"/>
      <c r="AA39" s="72"/>
      <c r="AB39" s="73"/>
      <c r="AC39" s="74"/>
    </row>
    <row r="40" spans="1:29" s="78" customFormat="1" ht="15.75" thickTop="1" x14ac:dyDescent="0.25">
      <c r="A40" s="919" t="s">
        <v>584</v>
      </c>
      <c r="B40" s="919" t="str">
        <f>VLOOKUP(A40, 'Country names'!$A$5:$C$53,3,FALSE)</f>
        <v>GRC</v>
      </c>
      <c r="C40" s="1989" t="s">
        <v>61</v>
      </c>
      <c r="D40" s="2044" t="s">
        <v>108</v>
      </c>
      <c r="E40" s="80"/>
      <c r="F40" s="81"/>
      <c r="G40" s="39"/>
      <c r="H40" s="40"/>
      <c r="I40" s="41"/>
      <c r="J40" s="2060" t="s">
        <v>108</v>
      </c>
      <c r="K40" s="2060" t="s">
        <v>108</v>
      </c>
      <c r="L40" s="42"/>
      <c r="M40" s="42"/>
      <c r="N40" s="43"/>
      <c r="O40" s="44"/>
      <c r="P40" s="2056">
        <v>1408</v>
      </c>
      <c r="Q40" s="46"/>
      <c r="R40" s="2016" t="s">
        <v>62</v>
      </c>
      <c r="S40" s="2034" t="s">
        <v>108</v>
      </c>
      <c r="T40" s="2036" t="s">
        <v>108</v>
      </c>
      <c r="U40" s="2042" t="s">
        <v>108</v>
      </c>
      <c r="V40" s="2038">
        <v>1</v>
      </c>
      <c r="W40" s="2040">
        <v>17</v>
      </c>
      <c r="X40" s="2042">
        <v>58</v>
      </c>
      <c r="Y40" s="2046" t="s">
        <v>289</v>
      </c>
      <c r="Z40" s="53"/>
      <c r="AA40" s="53"/>
      <c r="AB40" s="54"/>
      <c r="AC40" s="77"/>
    </row>
    <row r="41" spans="1:29" s="75" customFormat="1" ht="15.75" thickBot="1" x14ac:dyDescent="0.3">
      <c r="A41" s="919" t="s">
        <v>584</v>
      </c>
      <c r="B41" s="919" t="str">
        <f>VLOOKUP(A41, 'Country names'!$A$5:$C$53,3,FALSE)</f>
        <v>GRC</v>
      </c>
      <c r="C41" s="1990"/>
      <c r="D41" s="2066"/>
      <c r="E41" s="84"/>
      <c r="F41" s="85"/>
      <c r="G41" s="58"/>
      <c r="H41" s="59"/>
      <c r="I41" s="60"/>
      <c r="J41" s="2061"/>
      <c r="K41" s="2061"/>
      <c r="L41" s="61"/>
      <c r="M41" s="61"/>
      <c r="N41" s="62"/>
      <c r="O41" s="63"/>
      <c r="P41" s="1984"/>
      <c r="Q41" s="65"/>
      <c r="R41" s="2017"/>
      <c r="S41" s="2035"/>
      <c r="T41" s="2037"/>
      <c r="U41" s="2043"/>
      <c r="V41" s="2039"/>
      <c r="W41" s="2041"/>
      <c r="X41" s="2043"/>
      <c r="Y41" s="2047"/>
      <c r="Z41" s="72"/>
      <c r="AA41" s="72"/>
      <c r="AB41" s="73"/>
      <c r="AC41" s="74"/>
    </row>
    <row r="42" spans="1:29" s="78" customFormat="1" ht="15.75" thickTop="1" x14ac:dyDescent="0.25">
      <c r="A42" s="919" t="s">
        <v>584</v>
      </c>
      <c r="B42" s="919" t="str">
        <f>VLOOKUP(A42, 'Country names'!$A$5:$C$53,3,FALSE)</f>
        <v>GRC</v>
      </c>
      <c r="C42" s="1986" t="s">
        <v>64</v>
      </c>
      <c r="D42" s="517"/>
      <c r="E42" s="80"/>
      <c r="F42" s="81"/>
      <c r="G42" s="39"/>
      <c r="H42" s="40"/>
      <c r="I42" s="41"/>
      <c r="J42" s="42"/>
      <c r="K42" s="42"/>
      <c r="L42" s="42"/>
      <c r="M42" s="42"/>
      <c r="N42" s="43"/>
      <c r="O42" s="44"/>
      <c r="P42" s="45"/>
      <c r="Q42" s="46"/>
      <c r="R42" s="47"/>
      <c r="S42" s="48"/>
      <c r="T42" s="49"/>
      <c r="U42" s="50"/>
      <c r="V42" s="51"/>
      <c r="W42" s="49"/>
      <c r="X42" s="50"/>
      <c r="Y42" s="483"/>
      <c r="Z42" s="53"/>
      <c r="AA42" s="53"/>
      <c r="AB42" s="54"/>
      <c r="AC42" s="77"/>
    </row>
    <row r="43" spans="1:29" s="75" customFormat="1" ht="15.75" thickBot="1" x14ac:dyDescent="0.3">
      <c r="A43" s="919" t="s">
        <v>584</v>
      </c>
      <c r="B43" s="919" t="str">
        <f>VLOOKUP(A43, 'Country names'!$A$5:$C$53,3,FALSE)</f>
        <v>GRC</v>
      </c>
      <c r="C43" s="1987"/>
      <c r="D43" s="538"/>
      <c r="E43" s="84"/>
      <c r="F43" s="85"/>
      <c r="G43" s="58"/>
      <c r="H43" s="59"/>
      <c r="I43" s="60"/>
      <c r="J43" s="61"/>
      <c r="K43" s="61"/>
      <c r="L43" s="61"/>
      <c r="M43" s="61"/>
      <c r="N43" s="62"/>
      <c r="O43" s="63"/>
      <c r="P43" s="64"/>
      <c r="Q43" s="65"/>
      <c r="R43" s="66"/>
      <c r="S43" s="67"/>
      <c r="T43" s="68"/>
      <c r="U43" s="69"/>
      <c r="V43" s="70"/>
      <c r="W43" s="68"/>
      <c r="X43" s="69"/>
      <c r="Y43" s="485"/>
      <c r="Z43" s="72"/>
      <c r="AA43" s="72"/>
      <c r="AB43" s="73"/>
      <c r="AC43" s="74"/>
    </row>
    <row r="44" spans="1:29" s="78" customFormat="1" ht="15.75" thickTop="1" x14ac:dyDescent="0.25">
      <c r="A44" s="919" t="s">
        <v>584</v>
      </c>
      <c r="B44" s="919" t="str">
        <f>VLOOKUP(A44, 'Country names'!$A$5:$C$53,3,FALSE)</f>
        <v>GRC</v>
      </c>
      <c r="C44" s="1989" t="s">
        <v>118</v>
      </c>
      <c r="D44" s="2044" t="s">
        <v>108</v>
      </c>
      <c r="E44" s="80"/>
      <c r="F44" s="81"/>
      <c r="G44" s="39"/>
      <c r="H44" s="40"/>
      <c r="I44" s="41"/>
      <c r="J44" s="2060" t="s">
        <v>108</v>
      </c>
      <c r="K44" s="2060" t="s">
        <v>108</v>
      </c>
      <c r="L44" s="42"/>
      <c r="M44" s="42"/>
      <c r="N44" s="43"/>
      <c r="O44" s="44"/>
      <c r="P44" s="2056">
        <v>2867</v>
      </c>
      <c r="Q44" s="46"/>
      <c r="R44" s="2016" t="s">
        <v>265</v>
      </c>
      <c r="S44" s="2034" t="s">
        <v>108</v>
      </c>
      <c r="T44" s="2036" t="s">
        <v>108</v>
      </c>
      <c r="U44" s="2042" t="s">
        <v>108</v>
      </c>
      <c r="V44" s="2038">
        <v>0.2</v>
      </c>
      <c r="W44" s="2040">
        <v>14</v>
      </c>
      <c r="X44" s="2042">
        <v>57</v>
      </c>
      <c r="Y44" s="2046" t="s">
        <v>280</v>
      </c>
      <c r="Z44" s="2067" t="s">
        <v>290</v>
      </c>
      <c r="AA44" s="53"/>
      <c r="AB44" s="54"/>
      <c r="AC44" s="77"/>
    </row>
    <row r="45" spans="1:29" s="75" customFormat="1" ht="15.75" thickBot="1" x14ac:dyDescent="0.3">
      <c r="A45" s="919" t="s">
        <v>584</v>
      </c>
      <c r="B45" s="919" t="str">
        <f>VLOOKUP(A45, 'Country names'!$A$5:$C$53,3,FALSE)</f>
        <v>GRC</v>
      </c>
      <c r="C45" s="1990"/>
      <c r="D45" s="2066"/>
      <c r="E45" s="57"/>
      <c r="F45" s="58"/>
      <c r="G45" s="58"/>
      <c r="H45" s="59"/>
      <c r="I45" s="60"/>
      <c r="J45" s="2061"/>
      <c r="K45" s="2061"/>
      <c r="L45" s="61"/>
      <c r="M45" s="61"/>
      <c r="N45" s="62"/>
      <c r="O45" s="63"/>
      <c r="P45" s="1984"/>
      <c r="Q45" s="65"/>
      <c r="R45" s="2017"/>
      <c r="S45" s="2035"/>
      <c r="T45" s="2037"/>
      <c r="U45" s="2043"/>
      <c r="V45" s="2039"/>
      <c r="W45" s="2041"/>
      <c r="X45" s="2043"/>
      <c r="Y45" s="2047"/>
      <c r="Z45" s="2068"/>
      <c r="AA45" s="72"/>
      <c r="AB45" s="73"/>
      <c r="AC45" s="74"/>
    </row>
    <row r="46" spans="1:29" s="78" customFormat="1" ht="15.75" thickTop="1" x14ac:dyDescent="0.25">
      <c r="A46" s="919" t="s">
        <v>584</v>
      </c>
      <c r="B46" s="919" t="str">
        <f>VLOOKUP(A46, 'Country names'!$A$5:$C$53,3,FALSE)</f>
        <v>GRC</v>
      </c>
      <c r="C46" s="1985" t="s">
        <v>67</v>
      </c>
      <c r="D46" s="517"/>
      <c r="E46" s="80"/>
      <c r="F46" s="81"/>
      <c r="G46" s="39"/>
      <c r="H46" s="40"/>
      <c r="I46" s="41"/>
      <c r="J46" s="42"/>
      <c r="K46" s="42"/>
      <c r="L46" s="42"/>
      <c r="M46" s="42"/>
      <c r="N46" s="43"/>
      <c r="O46" s="44"/>
      <c r="P46" s="45"/>
      <c r="Q46" s="46"/>
      <c r="R46" s="47"/>
      <c r="S46" s="48"/>
      <c r="T46" s="49"/>
      <c r="U46" s="50"/>
      <c r="V46" s="51"/>
      <c r="W46" s="49"/>
      <c r="X46" s="50"/>
      <c r="Y46" s="483"/>
      <c r="Z46" s="53"/>
      <c r="AA46" s="53"/>
      <c r="AB46" s="54"/>
      <c r="AC46" s="77"/>
    </row>
    <row r="47" spans="1:29" s="75" customFormat="1" ht="15.75" thickBot="1" x14ac:dyDescent="0.3">
      <c r="A47" s="919" t="s">
        <v>584</v>
      </c>
      <c r="B47" s="919" t="str">
        <f>VLOOKUP(A47, 'Country names'!$A$5:$C$53,3,FALSE)</f>
        <v>GRC</v>
      </c>
      <c r="C47" s="1984"/>
      <c r="D47" s="538"/>
      <c r="E47" s="84"/>
      <c r="F47" s="85"/>
      <c r="G47" s="58"/>
      <c r="H47" s="59"/>
      <c r="I47" s="60"/>
      <c r="J47" s="61"/>
      <c r="K47" s="61"/>
      <c r="L47" s="61"/>
      <c r="M47" s="61"/>
      <c r="N47" s="62"/>
      <c r="O47" s="63"/>
      <c r="P47" s="64"/>
      <c r="Q47" s="65"/>
      <c r="R47" s="66"/>
      <c r="S47" s="67"/>
      <c r="T47" s="68"/>
      <c r="U47" s="69"/>
      <c r="V47" s="70"/>
      <c r="W47" s="68"/>
      <c r="X47" s="69"/>
      <c r="Y47" s="485"/>
      <c r="Z47" s="72"/>
      <c r="AA47" s="72"/>
      <c r="AB47" s="73"/>
      <c r="AC47" s="74"/>
    </row>
    <row r="48" spans="1:29" s="78" customFormat="1" ht="15.75" thickTop="1" x14ac:dyDescent="0.25">
      <c r="A48" s="919" t="s">
        <v>584</v>
      </c>
      <c r="B48" s="919" t="str">
        <f>VLOOKUP(A48, 'Country names'!$A$5:$C$53,3,FALSE)</f>
        <v>GRC</v>
      </c>
      <c r="C48" s="1989" t="s">
        <v>68</v>
      </c>
      <c r="D48" s="2044" t="s">
        <v>108</v>
      </c>
      <c r="E48" s="80"/>
      <c r="F48" s="81"/>
      <c r="G48" s="39"/>
      <c r="H48" s="40"/>
      <c r="I48" s="41"/>
      <c r="J48" s="2060" t="s">
        <v>108</v>
      </c>
      <c r="K48" s="2060" t="s">
        <v>108</v>
      </c>
      <c r="L48" s="42"/>
      <c r="M48" s="42"/>
      <c r="N48" s="43"/>
      <c r="O48" s="44"/>
      <c r="P48" s="2056">
        <v>3026</v>
      </c>
      <c r="Q48" s="46"/>
      <c r="R48" s="2016" t="s">
        <v>69</v>
      </c>
      <c r="S48" s="2034" t="s">
        <v>108</v>
      </c>
      <c r="T48" s="2036" t="s">
        <v>108</v>
      </c>
      <c r="U48" s="2042" t="s">
        <v>108</v>
      </c>
      <c r="V48" s="2038">
        <v>0.1</v>
      </c>
      <c r="W48" s="2040">
        <v>8</v>
      </c>
      <c r="X48" s="2042">
        <v>40</v>
      </c>
      <c r="Y48" s="2046" t="s">
        <v>280</v>
      </c>
      <c r="Z48" s="2067" t="s">
        <v>290</v>
      </c>
      <c r="AA48" s="53"/>
      <c r="AB48" s="54"/>
      <c r="AC48" s="77"/>
    </row>
    <row r="49" spans="1:29" s="75" customFormat="1" ht="15.75" thickBot="1" x14ac:dyDescent="0.3">
      <c r="A49" s="919" t="s">
        <v>584</v>
      </c>
      <c r="B49" s="919" t="str">
        <f>VLOOKUP(A49, 'Country names'!$A$5:$C$53,3,FALSE)</f>
        <v>GRC</v>
      </c>
      <c r="C49" s="1990"/>
      <c r="D49" s="2066"/>
      <c r="E49" s="84"/>
      <c r="F49" s="85"/>
      <c r="G49" s="58"/>
      <c r="H49" s="59"/>
      <c r="I49" s="60"/>
      <c r="J49" s="2061"/>
      <c r="K49" s="2061"/>
      <c r="L49" s="61"/>
      <c r="M49" s="61"/>
      <c r="N49" s="62"/>
      <c r="O49" s="63"/>
      <c r="P49" s="1984"/>
      <c r="Q49" s="65"/>
      <c r="R49" s="2017"/>
      <c r="S49" s="2035"/>
      <c r="T49" s="2037"/>
      <c r="U49" s="2043"/>
      <c r="V49" s="2039"/>
      <c r="W49" s="2041"/>
      <c r="X49" s="2043"/>
      <c r="Y49" s="2047"/>
      <c r="Z49" s="2068"/>
      <c r="AA49" s="72"/>
      <c r="AB49" s="73"/>
      <c r="AC49" s="74"/>
    </row>
    <row r="50" spans="1:29" s="78" customFormat="1" ht="15.75" thickTop="1" x14ac:dyDescent="0.25">
      <c r="A50" s="919" t="s">
        <v>584</v>
      </c>
      <c r="B50" s="919" t="str">
        <f>VLOOKUP(A50, 'Country names'!$A$5:$C$53,3,FALSE)</f>
        <v>GRC</v>
      </c>
      <c r="C50" s="1985" t="s">
        <v>70</v>
      </c>
      <c r="D50" s="517"/>
      <c r="E50" s="80"/>
      <c r="F50" s="81"/>
      <c r="G50" s="39"/>
      <c r="H50" s="40"/>
      <c r="I50" s="41"/>
      <c r="J50" s="42"/>
      <c r="K50" s="42"/>
      <c r="L50" s="42"/>
      <c r="M50" s="42"/>
      <c r="N50" s="43"/>
      <c r="O50" s="44"/>
      <c r="P50" s="45"/>
      <c r="Q50" s="46"/>
      <c r="R50" s="47"/>
      <c r="S50" s="48"/>
      <c r="T50" s="49"/>
      <c r="U50" s="50"/>
      <c r="V50" s="51"/>
      <c r="W50" s="49"/>
      <c r="X50" s="50"/>
      <c r="Y50" s="483"/>
      <c r="Z50" s="53"/>
      <c r="AA50" s="53"/>
      <c r="AB50" s="54"/>
      <c r="AC50" s="77"/>
    </row>
    <row r="51" spans="1:29" s="75" customFormat="1" ht="15.75" thickBot="1" x14ac:dyDescent="0.3">
      <c r="A51" s="919" t="s">
        <v>584</v>
      </c>
      <c r="B51" s="919" t="str">
        <f>VLOOKUP(A51, 'Country names'!$A$5:$C$53,3,FALSE)</f>
        <v>GRC</v>
      </c>
      <c r="C51" s="1984"/>
      <c r="D51" s="484"/>
      <c r="E51" s="57"/>
      <c r="F51" s="58"/>
      <c r="G51" s="58"/>
      <c r="H51" s="59"/>
      <c r="I51" s="60"/>
      <c r="J51" s="61"/>
      <c r="K51" s="61"/>
      <c r="L51" s="61"/>
      <c r="M51" s="61"/>
      <c r="N51" s="62"/>
      <c r="O51" s="63"/>
      <c r="P51" s="64"/>
      <c r="Q51" s="65"/>
      <c r="R51" s="66"/>
      <c r="S51" s="67"/>
      <c r="T51" s="68"/>
      <c r="U51" s="69"/>
      <c r="V51" s="70"/>
      <c r="W51" s="68"/>
      <c r="X51" s="69"/>
      <c r="Y51" s="485"/>
      <c r="Z51" s="72"/>
      <c r="AA51" s="72"/>
      <c r="AB51" s="73"/>
      <c r="AC51" s="74"/>
    </row>
    <row r="52" spans="1:29" s="78" customFormat="1" ht="15.75" customHeight="1" thickTop="1" x14ac:dyDescent="0.25">
      <c r="A52" s="919" t="s">
        <v>584</v>
      </c>
      <c r="B52" s="919" t="str">
        <f>VLOOKUP(A52, 'Country names'!$A$5:$C$53,3,FALSE)</f>
        <v>GRC</v>
      </c>
      <c r="C52" s="1989" t="s">
        <v>262</v>
      </c>
      <c r="D52" s="2044" t="s">
        <v>108</v>
      </c>
      <c r="E52" s="80"/>
      <c r="F52" s="81"/>
      <c r="G52" s="39"/>
      <c r="H52" s="40"/>
      <c r="I52" s="41"/>
      <c r="J52" s="2060" t="s">
        <v>108</v>
      </c>
      <c r="K52" s="2060" t="s">
        <v>108</v>
      </c>
      <c r="L52" s="42"/>
      <c r="M52" s="42"/>
      <c r="N52" s="43"/>
      <c r="O52" s="44"/>
      <c r="P52" s="2056">
        <v>2086</v>
      </c>
      <c r="Q52" s="46"/>
      <c r="R52" s="2058" t="s">
        <v>291</v>
      </c>
      <c r="S52" s="2034" t="s">
        <v>108</v>
      </c>
      <c r="T52" s="2036" t="s">
        <v>108</v>
      </c>
      <c r="U52" s="2042" t="s">
        <v>108</v>
      </c>
      <c r="V52" s="2038">
        <v>0.1</v>
      </c>
      <c r="W52" s="2040">
        <v>4</v>
      </c>
      <c r="X52" s="2042">
        <v>15</v>
      </c>
      <c r="Y52" s="2046" t="s">
        <v>280</v>
      </c>
      <c r="Z52" s="53"/>
      <c r="AA52" s="53"/>
      <c r="AB52" s="54"/>
      <c r="AC52" s="77"/>
    </row>
    <row r="53" spans="1:29" s="75" customFormat="1" ht="15.75" thickBot="1" x14ac:dyDescent="0.3">
      <c r="A53" s="919" t="s">
        <v>584</v>
      </c>
      <c r="B53" s="919" t="str">
        <f>VLOOKUP(A53, 'Country names'!$A$5:$C$53,3,FALSE)</f>
        <v>GRC</v>
      </c>
      <c r="C53" s="1990"/>
      <c r="D53" s="2066"/>
      <c r="E53" s="57"/>
      <c r="F53" s="58"/>
      <c r="G53" s="58"/>
      <c r="H53" s="59"/>
      <c r="I53" s="60"/>
      <c r="J53" s="2061"/>
      <c r="K53" s="2061"/>
      <c r="L53" s="61"/>
      <c r="M53" s="61"/>
      <c r="N53" s="62"/>
      <c r="O53" s="63"/>
      <c r="P53" s="1984"/>
      <c r="Q53" s="65"/>
      <c r="R53" s="2059"/>
      <c r="S53" s="2035"/>
      <c r="T53" s="2037"/>
      <c r="U53" s="2043"/>
      <c r="V53" s="2039"/>
      <c r="W53" s="2041"/>
      <c r="X53" s="2043"/>
      <c r="Y53" s="2047"/>
      <c r="Z53" s="72"/>
      <c r="AA53" s="72"/>
      <c r="AB53" s="73"/>
      <c r="AC53" s="74"/>
    </row>
    <row r="54" spans="1:29" s="78" customFormat="1" ht="15.75" thickTop="1" x14ac:dyDescent="0.25">
      <c r="A54" s="919" t="s">
        <v>584</v>
      </c>
      <c r="B54" s="919" t="str">
        <f>VLOOKUP(A54, 'Country names'!$A$5:$C$53,3,FALSE)</f>
        <v>GRC</v>
      </c>
      <c r="C54" s="1989" t="s">
        <v>73</v>
      </c>
      <c r="D54" s="517"/>
      <c r="E54" s="80"/>
      <c r="F54" s="81"/>
      <c r="G54" s="39"/>
      <c r="H54" s="40"/>
      <c r="I54" s="41"/>
      <c r="J54" s="42"/>
      <c r="K54" s="42"/>
      <c r="L54" s="2060" t="s">
        <v>108</v>
      </c>
      <c r="M54" s="42"/>
      <c r="N54" s="43"/>
      <c r="O54" s="44"/>
      <c r="P54" s="45"/>
      <c r="Q54" s="46"/>
      <c r="R54" s="2016" t="s">
        <v>265</v>
      </c>
      <c r="S54" s="48"/>
      <c r="T54" s="49"/>
      <c r="U54" s="50"/>
      <c r="V54" s="51"/>
      <c r="W54" s="49"/>
      <c r="X54" s="50"/>
      <c r="Y54" s="483"/>
      <c r="Z54" s="53"/>
      <c r="AA54" s="53"/>
      <c r="AB54" s="54"/>
      <c r="AC54" s="77"/>
    </row>
    <row r="55" spans="1:29" s="75" customFormat="1" ht="15.75" thickBot="1" x14ac:dyDescent="0.3">
      <c r="A55" s="919" t="s">
        <v>584</v>
      </c>
      <c r="B55" s="919" t="str">
        <f>VLOOKUP(A55, 'Country names'!$A$5:$C$53,3,FALSE)</f>
        <v>GRC</v>
      </c>
      <c r="C55" s="1990"/>
      <c r="D55" s="484"/>
      <c r="E55" s="57"/>
      <c r="F55" s="58"/>
      <c r="G55" s="58"/>
      <c r="H55" s="59"/>
      <c r="I55" s="60"/>
      <c r="J55" s="61"/>
      <c r="K55" s="61"/>
      <c r="L55" s="2061"/>
      <c r="M55" s="61"/>
      <c r="N55" s="62"/>
      <c r="O55" s="63"/>
      <c r="P55" s="64"/>
      <c r="Q55" s="65"/>
      <c r="R55" s="2017"/>
      <c r="S55" s="67"/>
      <c r="T55" s="68"/>
      <c r="U55" s="69"/>
      <c r="V55" s="70"/>
      <c r="W55" s="68"/>
      <c r="X55" s="69"/>
      <c r="Y55" s="485"/>
      <c r="Z55" s="72"/>
      <c r="AA55" s="72"/>
      <c r="AB55" s="73"/>
      <c r="AC55" s="74"/>
    </row>
    <row r="56" spans="1:29" s="78" customFormat="1" ht="15.75" thickTop="1" x14ac:dyDescent="0.25">
      <c r="A56" s="919" t="s">
        <v>584</v>
      </c>
      <c r="B56" s="919" t="str">
        <f>VLOOKUP(A56, 'Country names'!$A$5:$C$53,3,FALSE)</f>
        <v>GRC</v>
      </c>
      <c r="C56" s="1989" t="s">
        <v>74</v>
      </c>
      <c r="D56" s="517"/>
      <c r="E56" s="80"/>
      <c r="F56" s="81"/>
      <c r="G56" s="39"/>
      <c r="H56" s="40"/>
      <c r="I56" s="41"/>
      <c r="J56" s="42"/>
      <c r="K56" s="42"/>
      <c r="L56" s="2060" t="s">
        <v>108</v>
      </c>
      <c r="M56" s="42"/>
      <c r="N56" s="43"/>
      <c r="O56" s="44"/>
      <c r="P56" s="45"/>
      <c r="Q56" s="46"/>
      <c r="R56" s="2016" t="s">
        <v>265</v>
      </c>
      <c r="S56" s="48"/>
      <c r="T56" s="49"/>
      <c r="U56" s="50"/>
      <c r="V56" s="51"/>
      <c r="W56" s="49"/>
      <c r="X56" s="50"/>
      <c r="Y56" s="483"/>
      <c r="Z56" s="53"/>
      <c r="AA56" s="53"/>
      <c r="AB56" s="54"/>
      <c r="AC56" s="77"/>
    </row>
    <row r="57" spans="1:29" s="75" customFormat="1" ht="15.75" thickBot="1" x14ac:dyDescent="0.3">
      <c r="A57" s="919" t="s">
        <v>584</v>
      </c>
      <c r="B57" s="919" t="str">
        <f>VLOOKUP(A57, 'Country names'!$A$5:$C$53,3,FALSE)</f>
        <v>GRC</v>
      </c>
      <c r="C57" s="1990"/>
      <c r="D57" s="484"/>
      <c r="E57" s="57"/>
      <c r="F57" s="58"/>
      <c r="G57" s="58"/>
      <c r="H57" s="59"/>
      <c r="I57" s="60"/>
      <c r="J57" s="61"/>
      <c r="K57" s="61"/>
      <c r="L57" s="2061"/>
      <c r="M57" s="61"/>
      <c r="N57" s="62"/>
      <c r="O57" s="63"/>
      <c r="P57" s="64"/>
      <c r="Q57" s="65"/>
      <c r="R57" s="2017"/>
      <c r="S57" s="67"/>
      <c r="T57" s="68"/>
      <c r="U57" s="69"/>
      <c r="V57" s="70"/>
      <c r="W57" s="68"/>
      <c r="X57" s="69"/>
      <c r="Y57" s="485"/>
      <c r="Z57" s="72"/>
      <c r="AA57" s="72"/>
      <c r="AB57" s="73"/>
      <c r="AC57" s="74"/>
    </row>
    <row r="58" spans="1:29" s="78" customFormat="1" ht="15.75" thickTop="1" x14ac:dyDescent="0.25">
      <c r="A58" s="919" t="s">
        <v>584</v>
      </c>
      <c r="B58" s="919" t="str">
        <f>VLOOKUP(A58, 'Country names'!$A$5:$C$53,3,FALSE)</f>
        <v>GRC</v>
      </c>
      <c r="C58" s="1989" t="s">
        <v>75</v>
      </c>
      <c r="D58" s="517"/>
      <c r="E58" s="2006" t="s">
        <v>108</v>
      </c>
      <c r="F58" s="81"/>
      <c r="G58" s="39"/>
      <c r="H58" s="2048" t="s">
        <v>108</v>
      </c>
      <c r="I58" s="2008" t="s">
        <v>108</v>
      </c>
      <c r="J58" s="2060" t="s">
        <v>108</v>
      </c>
      <c r="K58" s="42"/>
      <c r="L58" s="42"/>
      <c r="M58" s="42"/>
      <c r="N58" s="43"/>
      <c r="O58" s="2050" t="s">
        <v>292</v>
      </c>
      <c r="P58" s="2051"/>
      <c r="Q58" s="2052"/>
      <c r="R58" s="2016" t="s">
        <v>293</v>
      </c>
      <c r="S58" s="48"/>
      <c r="T58" s="49"/>
      <c r="U58" s="50"/>
      <c r="V58" s="51"/>
      <c r="W58" s="49"/>
      <c r="X58" s="50"/>
      <c r="Y58" s="2018" t="s">
        <v>280</v>
      </c>
      <c r="Z58" s="53"/>
      <c r="AA58" s="2028" t="s">
        <v>281</v>
      </c>
      <c r="AB58" s="54"/>
      <c r="AC58" s="77"/>
    </row>
    <row r="59" spans="1:29" s="75" customFormat="1" ht="29.25" customHeight="1" thickBot="1" x14ac:dyDescent="0.3">
      <c r="A59" s="919" t="s">
        <v>584</v>
      </c>
      <c r="B59" s="919" t="str">
        <f>VLOOKUP(A59, 'Country names'!$A$5:$C$53,3,FALSE)</f>
        <v>GRC</v>
      </c>
      <c r="C59" s="1990"/>
      <c r="D59" s="484"/>
      <c r="E59" s="2007"/>
      <c r="F59" s="58"/>
      <c r="G59" s="58"/>
      <c r="H59" s="2049"/>
      <c r="I59" s="2009"/>
      <c r="J59" s="2061"/>
      <c r="K59" s="61"/>
      <c r="L59" s="61"/>
      <c r="M59" s="61"/>
      <c r="N59" s="62"/>
      <c r="O59" s="2053"/>
      <c r="P59" s="2054"/>
      <c r="Q59" s="2055"/>
      <c r="R59" s="2017"/>
      <c r="S59" s="67"/>
      <c r="T59" s="68"/>
      <c r="U59" s="69"/>
      <c r="V59" s="70"/>
      <c r="W59" s="68"/>
      <c r="X59" s="69"/>
      <c r="Y59" s="2019"/>
      <c r="Z59" s="72"/>
      <c r="AA59" s="2029"/>
      <c r="AB59" s="73"/>
      <c r="AC59" s="74"/>
    </row>
    <row r="60" spans="1:29" s="78" customFormat="1" ht="15.75" thickTop="1" x14ac:dyDescent="0.25">
      <c r="A60" s="919" t="s">
        <v>584</v>
      </c>
      <c r="B60" s="919" t="str">
        <f>VLOOKUP(A60, 'Country names'!$A$5:$C$53,3,FALSE)</f>
        <v>GRC</v>
      </c>
      <c r="C60" s="1985" t="s">
        <v>77</v>
      </c>
      <c r="D60" s="517"/>
      <c r="E60" s="80"/>
      <c r="F60" s="81"/>
      <c r="G60" s="39"/>
      <c r="H60" s="40"/>
      <c r="I60" s="41"/>
      <c r="J60" s="42"/>
      <c r="K60" s="42"/>
      <c r="L60" s="42"/>
      <c r="M60" s="42"/>
      <c r="N60" s="43"/>
      <c r="O60" s="44"/>
      <c r="P60" s="45"/>
      <c r="Q60" s="46"/>
      <c r="R60" s="47"/>
      <c r="S60" s="48"/>
      <c r="T60" s="49"/>
      <c r="U60" s="50"/>
      <c r="V60" s="51"/>
      <c r="W60" s="49"/>
      <c r="X60" s="50"/>
      <c r="Y60" s="483"/>
      <c r="Z60" s="53"/>
      <c r="AA60" s="53"/>
      <c r="AB60" s="54"/>
      <c r="AC60" s="77"/>
    </row>
    <row r="61" spans="1:29" s="75" customFormat="1" ht="15.75" thickBot="1" x14ac:dyDescent="0.3">
      <c r="A61" s="919" t="s">
        <v>584</v>
      </c>
      <c r="B61" s="919" t="str">
        <f>VLOOKUP(A61, 'Country names'!$A$5:$C$53,3,FALSE)</f>
        <v>GRC</v>
      </c>
      <c r="C61" s="1984"/>
      <c r="D61" s="484"/>
      <c r="E61" s="57"/>
      <c r="F61" s="58"/>
      <c r="G61" s="58"/>
      <c r="H61" s="59"/>
      <c r="I61" s="60"/>
      <c r="J61" s="61"/>
      <c r="K61" s="61"/>
      <c r="L61" s="61"/>
      <c r="M61" s="61"/>
      <c r="N61" s="62"/>
      <c r="O61" s="63"/>
      <c r="P61" s="64"/>
      <c r="Q61" s="65"/>
      <c r="R61" s="66"/>
      <c r="S61" s="67"/>
      <c r="T61" s="68"/>
      <c r="U61" s="69"/>
      <c r="V61" s="70"/>
      <c r="W61" s="68"/>
      <c r="X61" s="69"/>
      <c r="Y61" s="485"/>
      <c r="Z61" s="72"/>
      <c r="AA61" s="72"/>
      <c r="AB61" s="73"/>
      <c r="AC61" s="74"/>
    </row>
    <row r="62" spans="1:29" s="78" customFormat="1" ht="15.75" thickTop="1" x14ac:dyDescent="0.25">
      <c r="A62" s="919" t="s">
        <v>584</v>
      </c>
      <c r="B62" s="919" t="str">
        <f>VLOOKUP(A62, 'Country names'!$A$5:$C$53,3,FALSE)</f>
        <v>GRC</v>
      </c>
      <c r="C62" s="1989" t="s">
        <v>78</v>
      </c>
      <c r="D62" s="517"/>
      <c r="E62" s="2006" t="s">
        <v>108</v>
      </c>
      <c r="F62" s="81"/>
      <c r="G62" s="39"/>
      <c r="H62" s="2048" t="s">
        <v>108</v>
      </c>
      <c r="I62" s="2008" t="s">
        <v>108</v>
      </c>
      <c r="J62" s="42"/>
      <c r="K62" s="42"/>
      <c r="L62" s="42"/>
      <c r="M62" s="42"/>
      <c r="N62" s="43"/>
      <c r="O62" s="2050" t="s">
        <v>294</v>
      </c>
      <c r="P62" s="2051"/>
      <c r="Q62" s="2052"/>
      <c r="R62" s="2058" t="s">
        <v>295</v>
      </c>
      <c r="S62" s="48"/>
      <c r="T62" s="49"/>
      <c r="U62" s="50"/>
      <c r="V62" s="51"/>
      <c r="W62" s="49"/>
      <c r="X62" s="50"/>
      <c r="Y62" s="2018" t="s">
        <v>280</v>
      </c>
      <c r="Z62" s="53"/>
      <c r="AA62" s="53"/>
      <c r="AB62" s="54"/>
      <c r="AC62" s="77"/>
    </row>
    <row r="63" spans="1:29" s="75" customFormat="1" ht="26.25" customHeight="1" thickBot="1" x14ac:dyDescent="0.3">
      <c r="A63" s="919" t="s">
        <v>584</v>
      </c>
      <c r="B63" s="919" t="str">
        <f>VLOOKUP(A63, 'Country names'!$A$5:$C$53,3,FALSE)</f>
        <v>GRC</v>
      </c>
      <c r="C63" s="1990"/>
      <c r="D63" s="484"/>
      <c r="E63" s="2007"/>
      <c r="F63" s="58"/>
      <c r="G63" s="58"/>
      <c r="H63" s="2049"/>
      <c r="I63" s="2009"/>
      <c r="J63" s="61"/>
      <c r="K63" s="61"/>
      <c r="L63" s="61"/>
      <c r="M63" s="61"/>
      <c r="N63" s="62"/>
      <c r="O63" s="2053"/>
      <c r="P63" s="2054"/>
      <c r="Q63" s="2055"/>
      <c r="R63" s="2059"/>
      <c r="S63" s="67"/>
      <c r="T63" s="68"/>
      <c r="U63" s="69"/>
      <c r="V63" s="70"/>
      <c r="W63" s="68"/>
      <c r="X63" s="69"/>
      <c r="Y63" s="2019"/>
      <c r="Z63" s="72"/>
      <c r="AA63" s="72"/>
      <c r="AB63" s="73"/>
      <c r="AC63" s="74"/>
    </row>
    <row r="64" spans="1:29" s="78" customFormat="1" ht="15.75" thickTop="1" x14ac:dyDescent="0.25">
      <c r="A64" s="919" t="s">
        <v>584</v>
      </c>
      <c r="B64" s="919" t="str">
        <f>VLOOKUP(A64, 'Country names'!$A$5:$C$53,3,FALSE)</f>
        <v>GRC</v>
      </c>
      <c r="C64" s="1985" t="s">
        <v>80</v>
      </c>
      <c r="D64" s="517"/>
      <c r="E64" s="80"/>
      <c r="F64" s="81"/>
      <c r="G64" s="39"/>
      <c r="H64" s="40"/>
      <c r="I64" s="41"/>
      <c r="J64" s="42"/>
      <c r="K64" s="42"/>
      <c r="L64" s="42"/>
      <c r="M64" s="42"/>
      <c r="N64" s="43"/>
      <c r="O64" s="44"/>
      <c r="P64" s="45"/>
      <c r="Q64" s="46"/>
      <c r="R64" s="47" t="s">
        <v>81</v>
      </c>
      <c r="S64" s="48"/>
      <c r="T64" s="49"/>
      <c r="U64" s="50"/>
      <c r="V64" s="51"/>
      <c r="W64" s="49"/>
      <c r="X64" s="50"/>
      <c r="Y64" s="483"/>
      <c r="Z64" s="53"/>
      <c r="AA64" s="53"/>
      <c r="AB64" s="54"/>
      <c r="AC64" s="77"/>
    </row>
    <row r="65" spans="1:29" s="75" customFormat="1" ht="15.75" thickBot="1" x14ac:dyDescent="0.3">
      <c r="A65" s="919" t="s">
        <v>584</v>
      </c>
      <c r="B65" s="919" t="str">
        <f>VLOOKUP(A65, 'Country names'!$A$5:$C$53,3,FALSE)</f>
        <v>GRC</v>
      </c>
      <c r="C65" s="1984"/>
      <c r="D65" s="484"/>
      <c r="E65" s="57"/>
      <c r="F65" s="58"/>
      <c r="G65" s="58"/>
      <c r="H65" s="59"/>
      <c r="I65" s="60"/>
      <c r="J65" s="61"/>
      <c r="K65" s="61"/>
      <c r="L65" s="61"/>
      <c r="M65" s="61"/>
      <c r="N65" s="62"/>
      <c r="O65" s="63"/>
      <c r="P65" s="64"/>
      <c r="Q65" s="65"/>
      <c r="R65" s="66"/>
      <c r="S65" s="67"/>
      <c r="T65" s="68"/>
      <c r="U65" s="69"/>
      <c r="V65" s="70"/>
      <c r="W65" s="68"/>
      <c r="X65" s="69"/>
      <c r="Y65" s="485"/>
      <c r="Z65" s="72"/>
      <c r="AA65" s="72"/>
      <c r="AB65" s="73"/>
      <c r="AC65" s="74"/>
    </row>
    <row r="66" spans="1:29" s="78" customFormat="1" ht="15.75" thickTop="1" x14ac:dyDescent="0.25">
      <c r="A66" s="919" t="s">
        <v>584</v>
      </c>
      <c r="B66" s="919" t="str">
        <f>VLOOKUP(A66, 'Country names'!$A$5:$C$53,3,FALSE)</f>
        <v>GRC</v>
      </c>
      <c r="C66" s="1989" t="s">
        <v>82</v>
      </c>
      <c r="D66" s="2044" t="s">
        <v>108</v>
      </c>
      <c r="E66" s="80"/>
      <c r="F66" s="81"/>
      <c r="G66" s="39"/>
      <c r="H66" s="40"/>
      <c r="I66" s="41"/>
      <c r="J66" s="2060" t="s">
        <v>108</v>
      </c>
      <c r="K66" s="2060" t="s">
        <v>108</v>
      </c>
      <c r="L66" s="42"/>
      <c r="M66" s="42"/>
      <c r="N66" s="43"/>
      <c r="O66" s="44"/>
      <c r="P66" s="2056">
        <v>28</v>
      </c>
      <c r="Q66" s="46"/>
      <c r="R66" s="2016" t="s">
        <v>83</v>
      </c>
      <c r="S66" s="48"/>
      <c r="T66" s="2036" t="s">
        <v>108</v>
      </c>
      <c r="U66" s="2042" t="s">
        <v>108</v>
      </c>
      <c r="V66" s="2038">
        <v>0.4</v>
      </c>
      <c r="W66" s="2040">
        <v>2</v>
      </c>
      <c r="X66" s="2042">
        <v>5</v>
      </c>
      <c r="Y66" s="2018" t="s">
        <v>280</v>
      </c>
      <c r="Z66" s="53"/>
      <c r="AA66" s="53"/>
      <c r="AB66" s="54"/>
      <c r="AC66" s="77"/>
    </row>
    <row r="67" spans="1:29" s="75" customFormat="1" ht="15.75" thickBot="1" x14ac:dyDescent="0.3">
      <c r="A67" s="919" t="s">
        <v>584</v>
      </c>
      <c r="B67" s="919" t="str">
        <f>VLOOKUP(A67, 'Country names'!$A$5:$C$53,3,FALSE)</f>
        <v>GRC</v>
      </c>
      <c r="C67" s="1990"/>
      <c r="D67" s="2066"/>
      <c r="E67" s="84"/>
      <c r="F67" s="85"/>
      <c r="G67" s="58"/>
      <c r="H67" s="59"/>
      <c r="I67" s="60"/>
      <c r="J67" s="2061"/>
      <c r="K67" s="2061"/>
      <c r="L67" s="61"/>
      <c r="M67" s="61"/>
      <c r="N67" s="62"/>
      <c r="O67" s="63"/>
      <c r="P67" s="1984"/>
      <c r="Q67" s="65"/>
      <c r="R67" s="2017"/>
      <c r="S67" s="67"/>
      <c r="T67" s="2037"/>
      <c r="U67" s="2043"/>
      <c r="V67" s="2039"/>
      <c r="W67" s="2041"/>
      <c r="X67" s="2043"/>
      <c r="Y67" s="2019"/>
      <c r="Z67" s="72"/>
      <c r="AA67" s="72"/>
      <c r="AB67" s="73"/>
      <c r="AC67" s="74"/>
    </row>
    <row r="68" spans="1:29" s="78" customFormat="1" ht="15.75" thickTop="1" x14ac:dyDescent="0.25">
      <c r="A68" s="919" t="s">
        <v>584</v>
      </c>
      <c r="B68" s="919" t="str">
        <f>VLOOKUP(A68, 'Country names'!$A$5:$C$53,3,FALSE)</f>
        <v>GRC</v>
      </c>
      <c r="C68" s="1985" t="s">
        <v>84</v>
      </c>
      <c r="D68" s="517"/>
      <c r="E68" s="80"/>
      <c r="F68" s="81"/>
      <c r="G68" s="39"/>
      <c r="H68" s="40"/>
      <c r="I68" s="41"/>
      <c r="J68" s="42"/>
      <c r="K68" s="42"/>
      <c r="L68" s="42"/>
      <c r="M68" s="42"/>
      <c r="N68" s="43"/>
      <c r="O68" s="44"/>
      <c r="P68" s="45"/>
      <c r="Q68" s="46"/>
      <c r="R68" s="47"/>
      <c r="S68" s="48"/>
      <c r="T68" s="49"/>
      <c r="U68" s="50"/>
      <c r="V68" s="51"/>
      <c r="W68" s="49"/>
      <c r="X68" s="50"/>
      <c r="Y68" s="483"/>
      <c r="Z68" s="53"/>
      <c r="AA68" s="53"/>
      <c r="AB68" s="54"/>
      <c r="AC68" s="77"/>
    </row>
    <row r="69" spans="1:29" s="75" customFormat="1" ht="15.75" thickBot="1" x14ac:dyDescent="0.3">
      <c r="A69" s="919" t="s">
        <v>584</v>
      </c>
      <c r="B69" s="919" t="str">
        <f>VLOOKUP(A69, 'Country names'!$A$5:$C$53,3,FALSE)</f>
        <v>GRC</v>
      </c>
      <c r="C69" s="1984"/>
      <c r="D69" s="484"/>
      <c r="E69" s="57"/>
      <c r="F69" s="58"/>
      <c r="G69" s="58"/>
      <c r="H69" s="59"/>
      <c r="I69" s="60"/>
      <c r="J69" s="61"/>
      <c r="K69" s="61"/>
      <c r="L69" s="61"/>
      <c r="M69" s="61"/>
      <c r="N69" s="62"/>
      <c r="O69" s="63"/>
      <c r="P69" s="64"/>
      <c r="Q69" s="65"/>
      <c r="R69" s="66"/>
      <c r="S69" s="67"/>
      <c r="T69" s="68"/>
      <c r="U69" s="69"/>
      <c r="V69" s="70"/>
      <c r="W69" s="68"/>
      <c r="X69" s="69"/>
      <c r="Y69" s="485"/>
      <c r="Z69" s="72"/>
      <c r="AA69" s="72"/>
      <c r="AB69" s="73"/>
      <c r="AC69" s="74"/>
    </row>
    <row r="70" spans="1:29" s="78" customFormat="1" ht="15.75" thickTop="1" x14ac:dyDescent="0.25">
      <c r="A70" s="919" t="s">
        <v>584</v>
      </c>
      <c r="B70" s="919" t="str">
        <f>VLOOKUP(A70, 'Country names'!$A$5:$C$53,3,FALSE)</f>
        <v>GRC</v>
      </c>
      <c r="C70" s="1989" t="s">
        <v>85</v>
      </c>
      <c r="D70" s="2044" t="s">
        <v>108</v>
      </c>
      <c r="E70" s="80"/>
      <c r="F70" s="81"/>
      <c r="G70" s="39"/>
      <c r="H70" s="40"/>
      <c r="I70" s="41"/>
      <c r="J70" s="2060" t="s">
        <v>108</v>
      </c>
      <c r="K70" s="2060" t="s">
        <v>108</v>
      </c>
      <c r="L70" s="42"/>
      <c r="M70" s="42"/>
      <c r="N70" s="43"/>
      <c r="O70" s="44"/>
      <c r="P70" s="2056">
        <v>1035</v>
      </c>
      <c r="Q70" s="46"/>
      <c r="R70" s="2016" t="s">
        <v>86</v>
      </c>
      <c r="S70" s="2034" t="s">
        <v>108</v>
      </c>
      <c r="T70" s="2036" t="s">
        <v>108</v>
      </c>
      <c r="U70" s="2042" t="s">
        <v>108</v>
      </c>
      <c r="V70" s="2038">
        <v>0.02</v>
      </c>
      <c r="W70" s="2040">
        <v>1.6</v>
      </c>
      <c r="X70" s="2042">
        <v>6.8</v>
      </c>
      <c r="Y70" s="2018" t="s">
        <v>280</v>
      </c>
      <c r="Z70" s="53"/>
      <c r="AA70" s="53"/>
      <c r="AB70" s="54"/>
      <c r="AC70" s="77"/>
    </row>
    <row r="71" spans="1:29" s="75" customFormat="1" ht="15.75" thickBot="1" x14ac:dyDescent="0.3">
      <c r="A71" s="919" t="s">
        <v>584</v>
      </c>
      <c r="B71" s="919" t="str">
        <f>VLOOKUP(A71, 'Country names'!$A$5:$C$53,3,FALSE)</f>
        <v>GRC</v>
      </c>
      <c r="C71" s="1990"/>
      <c r="D71" s="2066"/>
      <c r="E71" s="57"/>
      <c r="F71" s="58"/>
      <c r="G71" s="58"/>
      <c r="H71" s="59"/>
      <c r="I71" s="60"/>
      <c r="J71" s="2061"/>
      <c r="K71" s="2061"/>
      <c r="L71" s="61"/>
      <c r="M71" s="61"/>
      <c r="N71" s="62"/>
      <c r="O71" s="63"/>
      <c r="P71" s="1984"/>
      <c r="Q71" s="65"/>
      <c r="R71" s="2017"/>
      <c r="S71" s="2035"/>
      <c r="T71" s="2037"/>
      <c r="U71" s="2043"/>
      <c r="V71" s="2039"/>
      <c r="W71" s="2041"/>
      <c r="X71" s="2043"/>
      <c r="Y71" s="2019"/>
      <c r="Z71" s="72"/>
      <c r="AA71" s="72"/>
      <c r="AB71" s="73"/>
      <c r="AC71" s="74"/>
    </row>
    <row r="72" spans="1:29" s="78" customFormat="1" ht="15.75" thickTop="1" x14ac:dyDescent="0.25">
      <c r="A72" s="919" t="s">
        <v>584</v>
      </c>
      <c r="B72" s="919" t="str">
        <f>VLOOKUP(A72, 'Country names'!$A$5:$C$53,3,FALSE)</f>
        <v>GRC</v>
      </c>
      <c r="C72" s="1985" t="s">
        <v>87</v>
      </c>
      <c r="D72" s="517"/>
      <c r="E72" s="80"/>
      <c r="F72" s="81"/>
      <c r="G72" s="39"/>
      <c r="H72" s="40"/>
      <c r="I72" s="41"/>
      <c r="J72" s="42"/>
      <c r="K72" s="42"/>
      <c r="L72" s="42"/>
      <c r="M72" s="42"/>
      <c r="N72" s="43"/>
      <c r="O72" s="44"/>
      <c r="P72" s="45"/>
      <c r="Q72" s="46"/>
      <c r="R72" s="47"/>
      <c r="S72" s="48"/>
      <c r="T72" s="49"/>
      <c r="U72" s="50"/>
      <c r="V72" s="51"/>
      <c r="W72" s="49"/>
      <c r="X72" s="50"/>
      <c r="Y72" s="483"/>
      <c r="Z72" s="53"/>
      <c r="AA72" s="53"/>
      <c r="AB72" s="54"/>
      <c r="AC72" s="77"/>
    </row>
    <row r="73" spans="1:29" s="75" customFormat="1" ht="15.75" thickBot="1" x14ac:dyDescent="0.3">
      <c r="A73" s="919" t="s">
        <v>584</v>
      </c>
      <c r="B73" s="919" t="str">
        <f>VLOOKUP(A73, 'Country names'!$A$5:$C$53,3,FALSE)</f>
        <v>GRC</v>
      </c>
      <c r="C73" s="1984"/>
      <c r="D73" s="484"/>
      <c r="E73" s="57"/>
      <c r="F73" s="58"/>
      <c r="G73" s="58"/>
      <c r="H73" s="59"/>
      <c r="I73" s="60"/>
      <c r="J73" s="61"/>
      <c r="K73" s="61"/>
      <c r="L73" s="61"/>
      <c r="M73" s="61"/>
      <c r="N73" s="62"/>
      <c r="O73" s="63"/>
      <c r="P73" s="64"/>
      <c r="Q73" s="65"/>
      <c r="R73" s="66"/>
      <c r="S73" s="67"/>
      <c r="T73" s="68"/>
      <c r="U73" s="69"/>
      <c r="V73" s="70"/>
      <c r="W73" s="68"/>
      <c r="X73" s="69"/>
      <c r="Y73" s="485"/>
      <c r="Z73" s="72"/>
      <c r="AA73" s="72"/>
      <c r="AB73" s="73"/>
      <c r="AC73" s="74"/>
    </row>
    <row r="74" spans="1:29" s="78" customFormat="1" ht="21" customHeight="1" thickTop="1" x14ac:dyDescent="0.25">
      <c r="A74" s="919" t="s">
        <v>584</v>
      </c>
      <c r="B74" s="919" t="str">
        <f>VLOOKUP(A74, 'Country names'!$A$5:$C$53,3,FALSE)</f>
        <v>GRC</v>
      </c>
      <c r="C74" s="1989" t="s">
        <v>88</v>
      </c>
      <c r="D74" s="2044" t="s">
        <v>108</v>
      </c>
      <c r="E74" s="80"/>
      <c r="F74" s="81"/>
      <c r="G74" s="39"/>
      <c r="H74" s="40"/>
      <c r="I74" s="41"/>
      <c r="J74" s="42"/>
      <c r="K74" s="42"/>
      <c r="L74" s="42"/>
      <c r="M74" s="42"/>
      <c r="N74" s="43"/>
      <c r="O74" s="44"/>
      <c r="P74" s="45"/>
      <c r="Q74" s="46"/>
      <c r="R74" s="2016" t="s">
        <v>89</v>
      </c>
      <c r="S74" s="48"/>
      <c r="T74" s="49"/>
      <c r="U74" s="50"/>
      <c r="V74" s="51"/>
      <c r="W74" s="49"/>
      <c r="X74" s="50"/>
      <c r="Y74" s="2018" t="s">
        <v>280</v>
      </c>
      <c r="Z74" s="2071" t="s">
        <v>296</v>
      </c>
      <c r="AA74" s="2072"/>
      <c r="AB74" s="2073"/>
      <c r="AC74" s="77"/>
    </row>
    <row r="75" spans="1:29" s="75" customFormat="1" ht="17.25" customHeight="1" thickBot="1" x14ac:dyDescent="0.3">
      <c r="A75" s="919" t="s">
        <v>584</v>
      </c>
      <c r="B75" s="919" t="str">
        <f>VLOOKUP(A75, 'Country names'!$A$5:$C$53,3,FALSE)</f>
        <v>GRC</v>
      </c>
      <c r="C75" s="1990"/>
      <c r="D75" s="2066"/>
      <c r="E75" s="57"/>
      <c r="F75" s="58"/>
      <c r="G75" s="58"/>
      <c r="H75" s="59"/>
      <c r="I75" s="60"/>
      <c r="J75" s="61"/>
      <c r="K75" s="61"/>
      <c r="L75" s="61"/>
      <c r="M75" s="61"/>
      <c r="N75" s="62"/>
      <c r="O75" s="63"/>
      <c r="P75" s="64"/>
      <c r="Q75" s="65"/>
      <c r="R75" s="2017"/>
      <c r="S75" s="67"/>
      <c r="T75" s="68"/>
      <c r="U75" s="69"/>
      <c r="V75" s="70"/>
      <c r="W75" s="68"/>
      <c r="X75" s="69"/>
      <c r="Y75" s="2019"/>
      <c r="Z75" s="2074"/>
      <c r="AA75" s="2075"/>
      <c r="AB75" s="2076"/>
      <c r="AC75" s="74"/>
    </row>
    <row r="76" spans="1:29" s="78" customFormat="1" ht="15.75" thickTop="1" x14ac:dyDescent="0.25">
      <c r="A76" s="919" t="s">
        <v>584</v>
      </c>
      <c r="B76" s="919" t="str">
        <f>VLOOKUP(A76, 'Country names'!$A$5:$C$53,3,FALSE)</f>
        <v>GRC</v>
      </c>
      <c r="C76" s="1985" t="s">
        <v>90</v>
      </c>
      <c r="D76" s="517"/>
      <c r="E76" s="80"/>
      <c r="F76" s="81"/>
      <c r="G76" s="39"/>
      <c r="H76" s="40"/>
      <c r="I76" s="41"/>
      <c r="J76" s="42"/>
      <c r="K76" s="42"/>
      <c r="L76" s="42"/>
      <c r="M76" s="42"/>
      <c r="N76" s="43"/>
      <c r="O76" s="44"/>
      <c r="P76" s="45"/>
      <c r="Q76" s="46"/>
      <c r="R76" s="47"/>
      <c r="S76" s="48"/>
      <c r="T76" s="49"/>
      <c r="U76" s="50"/>
      <c r="V76" s="51"/>
      <c r="W76" s="49"/>
      <c r="X76" s="50"/>
      <c r="Y76" s="483"/>
      <c r="Z76" s="53"/>
      <c r="AA76" s="53"/>
      <c r="AB76" s="54"/>
      <c r="AC76" s="77"/>
    </row>
    <row r="77" spans="1:29" s="75" customFormat="1" ht="15.75" thickBot="1" x14ac:dyDescent="0.3">
      <c r="A77" s="919" t="s">
        <v>584</v>
      </c>
      <c r="B77" s="919" t="str">
        <f>VLOOKUP(A77, 'Country names'!$A$5:$C$53,3,FALSE)</f>
        <v>GRC</v>
      </c>
      <c r="C77" s="1984"/>
      <c r="D77" s="484"/>
      <c r="E77" s="57"/>
      <c r="F77" s="58"/>
      <c r="G77" s="58"/>
      <c r="H77" s="59"/>
      <c r="I77" s="60"/>
      <c r="J77" s="61"/>
      <c r="K77" s="61"/>
      <c r="L77" s="61"/>
      <c r="M77" s="61"/>
      <c r="N77" s="62"/>
      <c r="O77" s="63"/>
      <c r="P77" s="64"/>
      <c r="Q77" s="65"/>
      <c r="R77" s="66"/>
      <c r="S77" s="67"/>
      <c r="T77" s="68"/>
      <c r="U77" s="69"/>
      <c r="V77" s="70"/>
      <c r="W77" s="68"/>
      <c r="X77" s="69"/>
      <c r="Y77" s="485"/>
      <c r="Z77" s="72"/>
      <c r="AA77" s="72"/>
      <c r="AB77" s="73"/>
      <c r="AC77" s="74"/>
    </row>
    <row r="78" spans="1:29" s="78" customFormat="1" ht="15.75" thickTop="1" x14ac:dyDescent="0.25">
      <c r="A78" s="919" t="s">
        <v>584</v>
      </c>
      <c r="B78" s="919" t="str">
        <f>VLOOKUP(A78, 'Country names'!$A$5:$C$53,3,FALSE)</f>
        <v>GRC</v>
      </c>
      <c r="C78" s="1985" t="s">
        <v>91</v>
      </c>
      <c r="D78" s="517"/>
      <c r="E78" s="80"/>
      <c r="F78" s="81"/>
      <c r="G78" s="39"/>
      <c r="H78" s="40"/>
      <c r="I78" s="41"/>
      <c r="J78" s="42"/>
      <c r="K78" s="42"/>
      <c r="L78" s="42"/>
      <c r="M78" s="42"/>
      <c r="N78" s="43"/>
      <c r="O78" s="44"/>
      <c r="P78" s="45"/>
      <c r="Q78" s="46"/>
      <c r="R78" s="47" t="s">
        <v>92</v>
      </c>
      <c r="S78" s="48"/>
      <c r="T78" s="49"/>
      <c r="U78" s="50"/>
      <c r="V78" s="51"/>
      <c r="W78" s="49"/>
      <c r="X78" s="50"/>
      <c r="Y78" s="483"/>
      <c r="Z78" s="53"/>
      <c r="AA78" s="53"/>
      <c r="AB78" s="54"/>
      <c r="AC78" s="77"/>
    </row>
    <row r="79" spans="1:29" s="75" customFormat="1" ht="15.75" thickBot="1" x14ac:dyDescent="0.3">
      <c r="A79" s="919" t="s">
        <v>584</v>
      </c>
      <c r="B79" s="919" t="str">
        <f>VLOOKUP(A79, 'Country names'!$A$5:$C$53,3,FALSE)</f>
        <v>GRC</v>
      </c>
      <c r="C79" s="1984"/>
      <c r="D79" s="484"/>
      <c r="E79" s="57"/>
      <c r="F79" s="58"/>
      <c r="G79" s="58"/>
      <c r="H79" s="59"/>
      <c r="I79" s="60"/>
      <c r="J79" s="61"/>
      <c r="K79" s="61"/>
      <c r="L79" s="61"/>
      <c r="M79" s="61"/>
      <c r="N79" s="62"/>
      <c r="O79" s="63"/>
      <c r="P79" s="64"/>
      <c r="Q79" s="65"/>
      <c r="R79" s="66"/>
      <c r="S79" s="67"/>
      <c r="T79" s="68"/>
      <c r="U79" s="69"/>
      <c r="V79" s="70"/>
      <c r="W79" s="68"/>
      <c r="X79" s="69"/>
      <c r="Y79" s="485"/>
      <c r="Z79" s="72"/>
      <c r="AA79" s="72"/>
      <c r="AB79" s="73"/>
      <c r="AC79" s="74"/>
    </row>
    <row r="80" spans="1:29" s="78" customFormat="1" ht="15.75" thickTop="1" x14ac:dyDescent="0.25">
      <c r="A80" s="919" t="s">
        <v>584</v>
      </c>
      <c r="B80" s="919" t="str">
        <f>VLOOKUP(A80, 'Country names'!$A$5:$C$53,3,FALSE)</f>
        <v>GRC</v>
      </c>
      <c r="C80" s="1985" t="s">
        <v>93</v>
      </c>
      <c r="D80" s="517"/>
      <c r="E80" s="80"/>
      <c r="F80" s="81"/>
      <c r="G80" s="39"/>
      <c r="H80" s="40"/>
      <c r="I80" s="41"/>
      <c r="J80" s="42"/>
      <c r="K80" s="42"/>
      <c r="L80" s="42"/>
      <c r="M80" s="42"/>
      <c r="N80" s="43"/>
      <c r="O80" s="44"/>
      <c r="P80" s="45"/>
      <c r="Q80" s="46"/>
      <c r="R80" s="47"/>
      <c r="S80" s="48"/>
      <c r="T80" s="49"/>
      <c r="U80" s="50"/>
      <c r="V80" s="51"/>
      <c r="W80" s="49"/>
      <c r="X80" s="50"/>
      <c r="Y80" s="483"/>
      <c r="Z80" s="53"/>
      <c r="AA80" s="53"/>
      <c r="AB80" s="54"/>
      <c r="AC80" s="77"/>
    </row>
    <row r="81" spans="1:29" s="75" customFormat="1" ht="15.75" thickBot="1" x14ac:dyDescent="0.3">
      <c r="A81" s="919" t="s">
        <v>584</v>
      </c>
      <c r="B81" s="919" t="str">
        <f>VLOOKUP(A81, 'Country names'!$A$5:$C$53,3,FALSE)</f>
        <v>GRC</v>
      </c>
      <c r="C81" s="1984"/>
      <c r="D81" s="484"/>
      <c r="E81" s="57"/>
      <c r="F81" s="58"/>
      <c r="G81" s="58"/>
      <c r="H81" s="59"/>
      <c r="I81" s="60"/>
      <c r="J81" s="61"/>
      <c r="K81" s="61"/>
      <c r="L81" s="61"/>
      <c r="M81" s="61"/>
      <c r="N81" s="62"/>
      <c r="O81" s="63"/>
      <c r="P81" s="64"/>
      <c r="Q81" s="65"/>
      <c r="R81" s="66"/>
      <c r="S81" s="67"/>
      <c r="T81" s="68"/>
      <c r="U81" s="69"/>
      <c r="V81" s="70"/>
      <c r="W81" s="68"/>
      <c r="X81" s="69"/>
      <c r="Y81" s="485"/>
      <c r="Z81" s="72"/>
      <c r="AA81" s="72"/>
      <c r="AB81" s="73"/>
      <c r="AC81" s="74"/>
    </row>
    <row r="82" spans="1:29" s="78" customFormat="1" ht="15.75" thickTop="1" x14ac:dyDescent="0.25">
      <c r="A82" s="919" t="s">
        <v>584</v>
      </c>
      <c r="B82" s="919" t="str">
        <f>VLOOKUP(A82, 'Country names'!$A$5:$C$53,3,FALSE)</f>
        <v>GRC</v>
      </c>
      <c r="C82" s="1985" t="s">
        <v>94</v>
      </c>
      <c r="D82" s="517"/>
      <c r="E82" s="80"/>
      <c r="F82" s="81"/>
      <c r="G82" s="39"/>
      <c r="H82" s="40"/>
      <c r="I82" s="41"/>
      <c r="J82" s="42"/>
      <c r="K82" s="42"/>
      <c r="L82" s="42"/>
      <c r="M82" s="42"/>
      <c r="N82" s="43"/>
      <c r="O82" s="44"/>
      <c r="P82" s="45"/>
      <c r="Q82" s="46"/>
      <c r="R82" s="47" t="s">
        <v>92</v>
      </c>
      <c r="S82" s="48"/>
      <c r="T82" s="49"/>
      <c r="U82" s="50"/>
      <c r="V82" s="51"/>
      <c r="W82" s="49"/>
      <c r="X82" s="50"/>
      <c r="Y82" s="483"/>
      <c r="Z82" s="53"/>
      <c r="AA82" s="53"/>
      <c r="AB82" s="54"/>
      <c r="AC82" s="77"/>
    </row>
    <row r="83" spans="1:29" s="75" customFormat="1" ht="15.75" thickBot="1" x14ac:dyDescent="0.3">
      <c r="A83" s="919" t="s">
        <v>584</v>
      </c>
      <c r="B83" s="919" t="str">
        <f>VLOOKUP(A83, 'Country names'!$A$5:$C$53,3,FALSE)</f>
        <v>GRC</v>
      </c>
      <c r="C83" s="1984"/>
      <c r="D83" s="484"/>
      <c r="E83" s="57"/>
      <c r="F83" s="58"/>
      <c r="G83" s="58"/>
      <c r="H83" s="59"/>
      <c r="I83" s="60"/>
      <c r="J83" s="61"/>
      <c r="K83" s="61"/>
      <c r="L83" s="61"/>
      <c r="M83" s="61"/>
      <c r="N83" s="62"/>
      <c r="O83" s="63"/>
      <c r="P83" s="64"/>
      <c r="Q83" s="65"/>
      <c r="R83" s="66"/>
      <c r="S83" s="67"/>
      <c r="T83" s="68"/>
      <c r="U83" s="69"/>
      <c r="V83" s="70"/>
      <c r="W83" s="68"/>
      <c r="X83" s="69"/>
      <c r="Y83" s="485"/>
      <c r="Z83" s="72"/>
      <c r="AA83" s="72"/>
      <c r="AB83" s="73"/>
      <c r="AC83" s="74"/>
    </row>
    <row r="84" spans="1:29" s="78" customFormat="1" ht="15.75" thickTop="1" x14ac:dyDescent="0.25">
      <c r="A84" s="919" t="s">
        <v>584</v>
      </c>
      <c r="B84" s="919" t="str">
        <f>VLOOKUP(A84, 'Country names'!$A$5:$C$53,3,FALSE)</f>
        <v>GRC</v>
      </c>
      <c r="C84" s="1989" t="s">
        <v>146</v>
      </c>
      <c r="D84" s="2069" t="s">
        <v>108</v>
      </c>
      <c r="E84" s="80"/>
      <c r="F84" s="81"/>
      <c r="G84" s="39"/>
      <c r="H84" s="40"/>
      <c r="I84" s="41"/>
      <c r="J84" s="42"/>
      <c r="K84" s="42"/>
      <c r="L84" s="42"/>
      <c r="M84" s="42"/>
      <c r="N84" s="43"/>
      <c r="O84" s="44"/>
      <c r="P84" s="45"/>
      <c r="Q84" s="46"/>
      <c r="R84" s="2016" t="s">
        <v>96</v>
      </c>
      <c r="S84" s="48"/>
      <c r="T84" s="49"/>
      <c r="U84" s="50"/>
      <c r="V84" s="51"/>
      <c r="W84" s="49"/>
      <c r="X84" s="50"/>
      <c r="Y84" s="483"/>
      <c r="Z84" s="53"/>
      <c r="AA84" s="53"/>
      <c r="AB84" s="54"/>
      <c r="AC84" s="77"/>
    </row>
    <row r="85" spans="1:29" s="75" customFormat="1" ht="15.75" thickBot="1" x14ac:dyDescent="0.3">
      <c r="A85" s="919" t="s">
        <v>584</v>
      </c>
      <c r="B85" s="919" t="str">
        <f>VLOOKUP(A85, 'Country names'!$A$5:$C$53,3,FALSE)</f>
        <v>GRC</v>
      </c>
      <c r="C85" s="1990"/>
      <c r="D85" s="2070"/>
      <c r="E85" s="57"/>
      <c r="F85" s="58"/>
      <c r="G85" s="58"/>
      <c r="H85" s="59"/>
      <c r="I85" s="60"/>
      <c r="J85" s="61"/>
      <c r="K85" s="61"/>
      <c r="L85" s="61"/>
      <c r="M85" s="61"/>
      <c r="N85" s="62"/>
      <c r="O85" s="63"/>
      <c r="P85" s="64"/>
      <c r="Q85" s="65"/>
      <c r="R85" s="2017"/>
      <c r="S85" s="67"/>
      <c r="T85" s="68"/>
      <c r="U85" s="69"/>
      <c r="V85" s="70"/>
      <c r="W85" s="68"/>
      <c r="X85" s="69"/>
      <c r="Y85" s="485"/>
      <c r="Z85" s="72"/>
      <c r="AA85" s="72"/>
      <c r="AB85" s="73"/>
      <c r="AC85" s="74"/>
    </row>
    <row r="86" spans="1:29" s="78" customFormat="1" ht="15.75" thickTop="1" x14ac:dyDescent="0.25">
      <c r="A86" s="919" t="s">
        <v>584</v>
      </c>
      <c r="B86" s="919" t="str">
        <f>VLOOKUP(A86, 'Country names'!$A$5:$C$53,3,FALSE)</f>
        <v>GRC</v>
      </c>
      <c r="C86" s="1989" t="s">
        <v>297</v>
      </c>
      <c r="D86" s="2069" t="s">
        <v>108</v>
      </c>
      <c r="E86" s="80"/>
      <c r="F86" s="81"/>
      <c r="G86" s="39"/>
      <c r="H86" s="40"/>
      <c r="I86" s="41"/>
      <c r="J86" s="42"/>
      <c r="K86" s="42"/>
      <c r="L86" s="42"/>
      <c r="M86" s="42"/>
      <c r="N86" s="43"/>
      <c r="O86" s="44"/>
      <c r="P86" s="45"/>
      <c r="Q86" s="46"/>
      <c r="R86" s="2016" t="s">
        <v>98</v>
      </c>
      <c r="S86" s="48"/>
      <c r="T86" s="49"/>
      <c r="U86" s="50"/>
      <c r="V86" s="51"/>
      <c r="W86" s="49"/>
      <c r="X86" s="50"/>
      <c r="Y86" s="483"/>
      <c r="Z86" s="53"/>
      <c r="AA86" s="53"/>
      <c r="AB86" s="54"/>
      <c r="AC86" s="77"/>
    </row>
    <row r="87" spans="1:29" s="75" customFormat="1" ht="15.75" thickBot="1" x14ac:dyDescent="0.3">
      <c r="A87" s="919" t="s">
        <v>584</v>
      </c>
      <c r="B87" s="919" t="str">
        <f>VLOOKUP(A87, 'Country names'!$A$5:$C$53,3,FALSE)</f>
        <v>GRC</v>
      </c>
      <c r="C87" s="1990"/>
      <c r="D87" s="2070"/>
      <c r="E87" s="57"/>
      <c r="F87" s="58"/>
      <c r="G87" s="58"/>
      <c r="H87" s="59"/>
      <c r="I87" s="60"/>
      <c r="J87" s="61"/>
      <c r="K87" s="61"/>
      <c r="L87" s="61"/>
      <c r="M87" s="61"/>
      <c r="N87" s="62"/>
      <c r="O87" s="63"/>
      <c r="P87" s="64"/>
      <c r="Q87" s="65"/>
      <c r="R87" s="2017"/>
      <c r="S87" s="67"/>
      <c r="T87" s="68"/>
      <c r="U87" s="69"/>
      <c r="V87" s="70"/>
      <c r="W87" s="68"/>
      <c r="X87" s="69"/>
      <c r="Y87" s="485"/>
      <c r="Z87" s="72"/>
      <c r="AA87" s="72"/>
      <c r="AB87" s="73"/>
      <c r="AC87" s="74"/>
    </row>
    <row r="88" spans="1:29" s="78" customFormat="1" ht="15.75" thickTop="1" x14ac:dyDescent="0.25">
      <c r="A88" s="919" t="s">
        <v>584</v>
      </c>
      <c r="B88" s="919" t="str">
        <f>VLOOKUP(A88, 'Country names'!$A$5:$C$53,3,FALSE)</f>
        <v>GRC</v>
      </c>
      <c r="C88" s="1989" t="s">
        <v>100</v>
      </c>
      <c r="D88" s="2069" t="s">
        <v>108</v>
      </c>
      <c r="E88" s="80"/>
      <c r="F88" s="81"/>
      <c r="G88" s="39"/>
      <c r="H88" s="40"/>
      <c r="I88" s="41"/>
      <c r="J88" s="42"/>
      <c r="K88" s="42"/>
      <c r="L88" s="42"/>
      <c r="M88" s="42"/>
      <c r="N88" s="43"/>
      <c r="O88" s="44"/>
      <c r="P88" s="45"/>
      <c r="Q88" s="46"/>
      <c r="R88" s="2016" t="s">
        <v>101</v>
      </c>
      <c r="S88" s="48"/>
      <c r="T88" s="49"/>
      <c r="U88" s="50"/>
      <c r="V88" s="51"/>
      <c r="W88" s="49"/>
      <c r="X88" s="50"/>
      <c r="Y88" s="483"/>
      <c r="Z88" s="53"/>
      <c r="AA88" s="53"/>
      <c r="AB88" s="54"/>
      <c r="AC88" s="77"/>
    </row>
    <row r="89" spans="1:29" s="75" customFormat="1" ht="15.75" thickBot="1" x14ac:dyDescent="0.3">
      <c r="A89" s="919" t="s">
        <v>584</v>
      </c>
      <c r="B89" s="919" t="str">
        <f>VLOOKUP(A89, 'Country names'!$A$5:$C$53,3,FALSE)</f>
        <v>GRC</v>
      </c>
      <c r="C89" s="1990"/>
      <c r="D89" s="2070"/>
      <c r="E89" s="57"/>
      <c r="F89" s="58"/>
      <c r="G89" s="58"/>
      <c r="H89" s="59"/>
      <c r="I89" s="60"/>
      <c r="J89" s="61"/>
      <c r="K89" s="61"/>
      <c r="L89" s="61"/>
      <c r="M89" s="61"/>
      <c r="N89" s="62"/>
      <c r="O89" s="63"/>
      <c r="P89" s="64"/>
      <c r="Q89" s="65"/>
      <c r="R89" s="2017"/>
      <c r="S89" s="67"/>
      <c r="T89" s="68"/>
      <c r="U89" s="69"/>
      <c r="V89" s="70"/>
      <c r="W89" s="68"/>
      <c r="X89" s="69"/>
      <c r="Y89" s="485"/>
      <c r="Z89" s="72"/>
      <c r="AA89" s="72"/>
      <c r="AB89" s="73"/>
      <c r="AC89" s="74"/>
    </row>
    <row r="90" spans="1:29" s="78" customFormat="1" ht="15.75" thickTop="1" x14ac:dyDescent="0.25">
      <c r="A90" s="919" t="s">
        <v>584</v>
      </c>
      <c r="B90" s="919" t="str">
        <f>VLOOKUP(A90, 'Country names'!$A$5:$C$53,3,FALSE)</f>
        <v>GRC</v>
      </c>
      <c r="C90" s="1989" t="s">
        <v>102</v>
      </c>
      <c r="D90" s="2069" t="s">
        <v>108</v>
      </c>
      <c r="E90" s="80"/>
      <c r="F90" s="81"/>
      <c r="G90" s="39"/>
      <c r="H90" s="40"/>
      <c r="I90" s="41"/>
      <c r="J90" s="2060" t="s">
        <v>108</v>
      </c>
      <c r="K90" s="2060" t="s">
        <v>108</v>
      </c>
      <c r="L90" s="42"/>
      <c r="M90" s="42"/>
      <c r="N90" s="43"/>
      <c r="O90" s="44"/>
      <c r="P90" s="2056">
        <v>191</v>
      </c>
      <c r="Q90" s="46"/>
      <c r="R90" s="2016" t="s">
        <v>103</v>
      </c>
      <c r="S90" s="48"/>
      <c r="T90" s="49"/>
      <c r="U90" s="2042" t="s">
        <v>108</v>
      </c>
      <c r="V90" s="2038">
        <v>0.02</v>
      </c>
      <c r="W90" s="2040">
        <v>1.3</v>
      </c>
      <c r="X90" s="2042">
        <v>4</v>
      </c>
      <c r="Y90" s="2046" t="s">
        <v>289</v>
      </c>
      <c r="Z90" s="53"/>
      <c r="AA90" s="53"/>
      <c r="AB90" s="54"/>
      <c r="AC90" s="77"/>
    </row>
    <row r="91" spans="1:29" s="75" customFormat="1" ht="15.75" thickBot="1" x14ac:dyDescent="0.3">
      <c r="A91" s="919" t="s">
        <v>584</v>
      </c>
      <c r="B91" s="919" t="str">
        <f>VLOOKUP(A91, 'Country names'!$A$5:$C$53,3,FALSE)</f>
        <v>GRC</v>
      </c>
      <c r="C91" s="1990"/>
      <c r="D91" s="2070"/>
      <c r="E91" s="57"/>
      <c r="F91" s="58"/>
      <c r="G91" s="58"/>
      <c r="H91" s="59"/>
      <c r="I91" s="60"/>
      <c r="J91" s="2061"/>
      <c r="K91" s="2061"/>
      <c r="L91" s="61"/>
      <c r="M91" s="61"/>
      <c r="N91" s="62"/>
      <c r="O91" s="63"/>
      <c r="P91" s="2057"/>
      <c r="Q91" s="65"/>
      <c r="R91" s="2017"/>
      <c r="S91" s="67"/>
      <c r="T91" s="68"/>
      <c r="U91" s="2043"/>
      <c r="V91" s="2039"/>
      <c r="W91" s="2041"/>
      <c r="X91" s="2043"/>
      <c r="Y91" s="2047"/>
      <c r="Z91" s="72"/>
      <c r="AA91" s="72"/>
      <c r="AB91" s="73"/>
      <c r="AC91" s="74"/>
    </row>
    <row r="92" spans="1:29" s="78" customFormat="1" ht="15.75" thickTop="1" x14ac:dyDescent="0.25">
      <c r="A92" s="919" t="s">
        <v>584</v>
      </c>
      <c r="B92" s="919" t="str">
        <f>VLOOKUP(A92, 'Country names'!$A$5:$C$53,3,FALSE)</f>
        <v>GRC</v>
      </c>
      <c r="C92" s="1985" t="s">
        <v>104</v>
      </c>
      <c r="D92" s="517"/>
      <c r="E92" s="80"/>
      <c r="F92" s="81"/>
      <c r="G92" s="39"/>
      <c r="H92" s="40"/>
      <c r="I92" s="41"/>
      <c r="J92" s="42"/>
      <c r="K92" s="42"/>
      <c r="L92" s="42"/>
      <c r="M92" s="42"/>
      <c r="N92" s="43"/>
      <c r="O92" s="44"/>
      <c r="P92" s="45"/>
      <c r="Q92" s="46"/>
      <c r="R92" s="47" t="s">
        <v>105</v>
      </c>
      <c r="S92" s="48"/>
      <c r="T92" s="49"/>
      <c r="U92" s="50"/>
      <c r="V92" s="51"/>
      <c r="W92" s="49"/>
      <c r="X92" s="50"/>
      <c r="Y92" s="483"/>
      <c r="Z92" s="53"/>
      <c r="AA92" s="53"/>
      <c r="AB92" s="54"/>
      <c r="AC92" s="77"/>
    </row>
    <row r="93" spans="1:29" s="75" customFormat="1" ht="15.75" thickBot="1" x14ac:dyDescent="0.3">
      <c r="A93" s="919"/>
      <c r="B93" s="919"/>
      <c r="C93" s="1984"/>
      <c r="D93" s="484"/>
      <c r="E93" s="57"/>
      <c r="F93" s="58"/>
      <c r="G93" s="58"/>
      <c r="H93" s="59"/>
      <c r="I93" s="60"/>
      <c r="J93" s="61"/>
      <c r="K93" s="61"/>
      <c r="L93" s="61"/>
      <c r="M93" s="61"/>
      <c r="N93" s="62"/>
      <c r="O93" s="63"/>
      <c r="P93" s="64"/>
      <c r="Q93" s="65"/>
      <c r="R93" s="66"/>
      <c r="S93" s="67"/>
      <c r="T93" s="68"/>
      <c r="U93" s="69"/>
      <c r="V93" s="70"/>
      <c r="W93" s="68"/>
      <c r="X93" s="69"/>
      <c r="Y93" s="485"/>
      <c r="Z93" s="72"/>
      <c r="AA93" s="72"/>
      <c r="AB93" s="73"/>
      <c r="AC93" s="74"/>
    </row>
    <row r="94" spans="1:29" s="78" customFormat="1" x14ac:dyDescent="0.25">
      <c r="A94" s="919"/>
      <c r="B94" s="919"/>
      <c r="C94" s="87"/>
      <c r="D94" s="482"/>
      <c r="E94" s="38"/>
      <c r="F94" s="39"/>
      <c r="G94" s="39"/>
      <c r="H94" s="40"/>
      <c r="I94" s="41"/>
      <c r="J94" s="42"/>
      <c r="K94" s="42"/>
      <c r="L94" s="42"/>
      <c r="M94" s="42"/>
      <c r="N94" s="43"/>
      <c r="O94" s="44"/>
      <c r="P94" s="45"/>
      <c r="Q94" s="46"/>
      <c r="R94" s="47"/>
      <c r="S94" s="48"/>
      <c r="T94" s="49"/>
      <c r="U94" s="50"/>
      <c r="V94" s="51"/>
      <c r="W94" s="49"/>
      <c r="X94" s="50"/>
      <c r="Y94" s="483"/>
      <c r="Z94" s="53"/>
      <c r="AA94" s="53"/>
      <c r="AB94" s="54"/>
      <c r="AC94" s="77"/>
    </row>
    <row r="95" spans="1:29" x14ac:dyDescent="0.25">
      <c r="A95" s="919"/>
      <c r="B95" s="919"/>
      <c r="C95" s="88"/>
      <c r="D95" s="539"/>
      <c r="E95" s="90"/>
      <c r="F95" s="91"/>
      <c r="G95" s="92"/>
      <c r="H95" s="93"/>
      <c r="N95" s="96"/>
      <c r="O95" s="97"/>
      <c r="P95" s="98"/>
      <c r="Q95" s="99"/>
      <c r="R95" s="100"/>
      <c r="S95" s="101"/>
      <c r="U95" s="103"/>
      <c r="V95" s="104"/>
      <c r="X95" s="103"/>
      <c r="Y95" s="540"/>
      <c r="AB95" s="107"/>
      <c r="AC95" s="2"/>
    </row>
    <row r="96" spans="1:29" x14ac:dyDescent="0.25">
      <c r="A96" s="919"/>
      <c r="B96" s="919"/>
      <c r="C96" s="88"/>
      <c r="D96" s="541"/>
      <c r="F96" s="92"/>
      <c r="G96" s="92"/>
      <c r="H96" s="93"/>
      <c r="N96" s="96"/>
      <c r="O96" s="110"/>
      <c r="P96" s="111"/>
      <c r="Q96" s="112"/>
      <c r="R96" s="100"/>
      <c r="S96" s="113"/>
      <c r="T96" s="114"/>
      <c r="U96" s="115"/>
      <c r="V96" s="104"/>
      <c r="X96" s="103"/>
      <c r="Y96" s="540"/>
      <c r="AB96" s="107"/>
      <c r="AC96" s="2"/>
    </row>
    <row r="97" spans="1:29" x14ac:dyDescent="0.25">
      <c r="A97" s="919"/>
      <c r="B97" s="919"/>
      <c r="C97" s="88"/>
      <c r="D97" s="541"/>
      <c r="F97" s="92"/>
      <c r="G97" s="92"/>
      <c r="H97" s="93"/>
      <c r="N97" s="96"/>
      <c r="O97" s="97"/>
      <c r="P97" s="98"/>
      <c r="Q97" s="99"/>
      <c r="R97" s="100"/>
      <c r="S97" s="101"/>
      <c r="U97" s="103"/>
      <c r="V97" s="104"/>
      <c r="X97" s="103"/>
      <c r="Y97" s="540"/>
      <c r="AB97" s="107"/>
      <c r="AC97" s="2"/>
    </row>
    <row r="98" spans="1:29" x14ac:dyDescent="0.25">
      <c r="A98" s="919"/>
      <c r="B98" s="919"/>
      <c r="C98" s="88"/>
      <c r="D98" s="541"/>
      <c r="F98" s="92"/>
      <c r="G98" s="92"/>
      <c r="H98" s="93"/>
      <c r="N98" s="96"/>
      <c r="O98" s="97"/>
      <c r="P98" s="98"/>
      <c r="Q98" s="99"/>
      <c r="R98" s="100"/>
      <c r="S98" s="101"/>
      <c r="U98" s="103"/>
      <c r="V98" s="104"/>
      <c r="X98" s="103"/>
      <c r="Y98" s="540"/>
      <c r="AB98" s="107"/>
      <c r="AC98" s="2"/>
    </row>
    <row r="99" spans="1:29" x14ac:dyDescent="0.25">
      <c r="A99" s="919"/>
      <c r="B99" s="919"/>
      <c r="C99" s="88"/>
      <c r="D99" s="541"/>
      <c r="F99" s="92"/>
      <c r="G99" s="92"/>
      <c r="H99" s="93"/>
      <c r="N99" s="96"/>
      <c r="O99" s="97"/>
      <c r="P99" s="98"/>
      <c r="Q99" s="99"/>
      <c r="R99" s="100"/>
      <c r="S99" s="101"/>
      <c r="U99" s="103"/>
      <c r="V99" s="104"/>
      <c r="X99" s="103"/>
      <c r="Y99" s="540"/>
      <c r="AB99" s="107"/>
      <c r="AC99" s="2"/>
    </row>
    <row r="100" spans="1:29" x14ac:dyDescent="0.25">
      <c r="A100" s="919"/>
      <c r="B100" s="919"/>
      <c r="C100" s="88"/>
      <c r="D100" s="541"/>
      <c r="F100" s="92"/>
      <c r="G100" s="92"/>
      <c r="H100" s="93"/>
      <c r="N100" s="96"/>
      <c r="O100" s="97"/>
      <c r="P100" s="98"/>
      <c r="Q100" s="99"/>
      <c r="R100" s="100"/>
      <c r="S100" s="101"/>
      <c r="U100" s="103"/>
      <c r="V100" s="104"/>
      <c r="X100" s="103"/>
      <c r="Y100" s="540"/>
      <c r="AB100" s="107"/>
      <c r="AC100" s="2"/>
    </row>
    <row r="101" spans="1:29" x14ac:dyDescent="0.25">
      <c r="A101" s="919"/>
      <c r="B101" s="919"/>
      <c r="C101" s="88"/>
      <c r="D101" s="541"/>
      <c r="F101" s="92"/>
      <c r="G101" s="92"/>
      <c r="H101" s="93"/>
      <c r="N101" s="96"/>
      <c r="O101" s="97"/>
      <c r="P101" s="98"/>
      <c r="Q101" s="99"/>
      <c r="R101" s="100"/>
      <c r="S101" s="101"/>
      <c r="U101" s="103"/>
      <c r="V101" s="104"/>
      <c r="X101" s="103"/>
      <c r="Y101" s="540"/>
      <c r="AB101" s="107"/>
      <c r="AC101" s="2"/>
    </row>
    <row r="102" spans="1:29" x14ac:dyDescent="0.25">
      <c r="A102" s="919"/>
      <c r="B102" s="919"/>
      <c r="C102" s="88"/>
      <c r="D102" s="541"/>
      <c r="F102" s="92"/>
      <c r="G102" s="92"/>
      <c r="H102" s="93"/>
      <c r="N102" s="96"/>
      <c r="O102" s="97"/>
      <c r="P102" s="98"/>
      <c r="Q102" s="99"/>
      <c r="R102" s="100"/>
      <c r="S102" s="101"/>
      <c r="U102" s="103"/>
      <c r="V102" s="104"/>
      <c r="X102" s="103"/>
      <c r="Y102" s="540"/>
      <c r="AB102" s="107"/>
      <c r="AC102" s="2"/>
    </row>
    <row r="103" spans="1:29" x14ac:dyDescent="0.25">
      <c r="A103" s="919"/>
      <c r="B103" s="919"/>
      <c r="C103" s="88"/>
      <c r="D103" s="541"/>
      <c r="F103" s="92"/>
      <c r="G103" s="92"/>
      <c r="H103" s="93"/>
      <c r="N103" s="96"/>
      <c r="O103" s="97"/>
      <c r="P103" s="98"/>
      <c r="Q103" s="99"/>
      <c r="R103" s="100"/>
      <c r="S103" s="101"/>
      <c r="U103" s="103"/>
      <c r="V103" s="104"/>
      <c r="X103" s="103"/>
      <c r="Y103" s="540"/>
      <c r="AB103" s="107"/>
      <c r="AC103" s="2"/>
    </row>
    <row r="104" spans="1:29" x14ac:dyDescent="0.25">
      <c r="A104" s="919"/>
      <c r="B104" s="919"/>
      <c r="C104" s="88"/>
      <c r="D104" s="541"/>
      <c r="F104" s="92"/>
      <c r="G104" s="92"/>
      <c r="H104" s="93"/>
      <c r="N104" s="96"/>
      <c r="O104" s="97"/>
      <c r="P104" s="98"/>
      <c r="Q104" s="99"/>
      <c r="R104" s="100"/>
      <c r="S104" s="101"/>
      <c r="U104" s="103"/>
      <c r="V104" s="104"/>
      <c r="X104" s="103"/>
      <c r="Y104" s="540"/>
      <c r="AB104" s="107"/>
      <c r="AC104" s="2"/>
    </row>
    <row r="105" spans="1:29" x14ac:dyDescent="0.25">
      <c r="A105" s="919"/>
      <c r="B105" s="919"/>
      <c r="C105" s="88"/>
      <c r="D105" s="541"/>
      <c r="F105" s="92"/>
      <c r="G105" s="92"/>
      <c r="H105" s="93"/>
      <c r="N105" s="96"/>
      <c r="O105" s="97"/>
      <c r="P105" s="98"/>
      <c r="Q105" s="99"/>
      <c r="R105" s="100"/>
      <c r="S105" s="101"/>
      <c r="U105" s="103"/>
      <c r="V105" s="104"/>
      <c r="X105" s="103"/>
      <c r="Y105" s="540"/>
      <c r="AB105" s="107"/>
      <c r="AC105" s="2"/>
    </row>
    <row r="106" spans="1:29" x14ac:dyDescent="0.25">
      <c r="A106" s="919"/>
      <c r="B106" s="919"/>
      <c r="C106" s="88"/>
      <c r="D106" s="541"/>
      <c r="F106" s="92"/>
      <c r="G106" s="92"/>
      <c r="H106" s="93"/>
      <c r="N106" s="96"/>
      <c r="O106" s="97"/>
      <c r="P106" s="98"/>
      <c r="Q106" s="99"/>
      <c r="R106" s="100"/>
      <c r="S106" s="101"/>
      <c r="U106" s="103"/>
      <c r="V106" s="104"/>
      <c r="X106" s="103"/>
      <c r="Y106" s="540"/>
      <c r="AB106" s="107"/>
      <c r="AC106" s="2"/>
    </row>
    <row r="107" spans="1:29" x14ac:dyDescent="0.25">
      <c r="A107" s="919"/>
      <c r="B107" s="919"/>
      <c r="C107" s="88"/>
      <c r="D107" s="541"/>
      <c r="F107" s="92"/>
      <c r="G107" s="92"/>
      <c r="H107" s="93"/>
      <c r="N107" s="96"/>
      <c r="O107" s="97"/>
      <c r="P107" s="98"/>
      <c r="Q107" s="99"/>
      <c r="R107" s="100"/>
      <c r="S107" s="101"/>
      <c r="U107" s="103"/>
      <c r="V107" s="104"/>
      <c r="X107" s="103"/>
      <c r="Y107" s="540"/>
      <c r="AB107" s="107"/>
      <c r="AC107" s="2"/>
    </row>
    <row r="108" spans="1:29" x14ac:dyDescent="0.25">
      <c r="A108" s="919"/>
      <c r="B108" s="919"/>
      <c r="C108" s="88"/>
      <c r="D108" s="541"/>
      <c r="F108" s="92"/>
      <c r="G108" s="92"/>
      <c r="H108" s="93"/>
      <c r="N108" s="96"/>
      <c r="O108" s="97"/>
      <c r="P108" s="98"/>
      <c r="Q108" s="99"/>
      <c r="R108" s="100"/>
      <c r="S108" s="101"/>
      <c r="U108" s="103"/>
      <c r="V108" s="104"/>
      <c r="X108" s="103"/>
      <c r="Y108" s="540"/>
      <c r="AB108" s="107"/>
      <c r="AC108" s="2"/>
    </row>
    <row r="109" spans="1:29" x14ac:dyDescent="0.25">
      <c r="A109" s="919"/>
      <c r="B109" s="919"/>
      <c r="C109" s="88"/>
      <c r="D109" s="541"/>
      <c r="F109" s="92"/>
      <c r="G109" s="92"/>
      <c r="H109" s="93"/>
      <c r="N109" s="96"/>
      <c r="O109" s="97"/>
      <c r="P109" s="98"/>
      <c r="Q109" s="99"/>
      <c r="R109" s="100"/>
      <c r="S109" s="101"/>
      <c r="U109" s="103"/>
      <c r="V109" s="104"/>
      <c r="X109" s="103"/>
      <c r="Y109" s="540"/>
      <c r="AB109" s="107"/>
      <c r="AC109" s="2"/>
    </row>
    <row r="110" spans="1:29" x14ac:dyDescent="0.25">
      <c r="A110" s="919"/>
      <c r="B110" s="919"/>
      <c r="C110" s="88"/>
      <c r="D110" s="541"/>
      <c r="F110" s="92"/>
      <c r="G110" s="92"/>
      <c r="H110" s="93"/>
      <c r="N110" s="96"/>
      <c r="O110" s="97"/>
      <c r="P110" s="98"/>
      <c r="Q110" s="99"/>
      <c r="R110" s="100"/>
      <c r="S110" s="101"/>
      <c r="U110" s="103"/>
      <c r="V110" s="104"/>
      <c r="X110" s="103"/>
      <c r="Y110" s="540"/>
      <c r="AB110" s="107"/>
      <c r="AC110" s="2"/>
    </row>
    <row r="111" spans="1:29" x14ac:dyDescent="0.25">
      <c r="A111" s="919"/>
      <c r="B111" s="919"/>
      <c r="C111" s="88"/>
      <c r="D111" s="541"/>
      <c r="F111" s="92"/>
      <c r="G111" s="92"/>
      <c r="H111" s="93"/>
      <c r="N111" s="96"/>
      <c r="O111" s="97"/>
      <c r="P111" s="98"/>
      <c r="Q111" s="99"/>
      <c r="R111" s="100"/>
      <c r="S111" s="101"/>
      <c r="U111" s="103"/>
      <c r="V111" s="104"/>
      <c r="X111" s="103"/>
      <c r="Y111" s="540"/>
      <c r="AB111" s="107"/>
      <c r="AC111" s="2"/>
    </row>
    <row r="112" spans="1:29" x14ac:dyDescent="0.25">
      <c r="A112" s="919"/>
      <c r="B112" s="919"/>
      <c r="C112" s="88"/>
      <c r="D112" s="541"/>
      <c r="F112" s="92"/>
      <c r="G112" s="92"/>
      <c r="H112" s="93"/>
      <c r="N112" s="96"/>
      <c r="O112" s="97"/>
      <c r="P112" s="98"/>
      <c r="Q112" s="99"/>
      <c r="R112" s="100"/>
      <c r="S112" s="101"/>
      <c r="U112" s="103"/>
      <c r="V112" s="104"/>
      <c r="X112" s="103"/>
      <c r="Y112" s="540"/>
      <c r="AB112" s="107"/>
      <c r="AC112" s="2"/>
    </row>
    <row r="113" spans="1:29" x14ac:dyDescent="0.25">
      <c r="A113" s="919"/>
      <c r="B113" s="919"/>
      <c r="C113" s="88"/>
      <c r="D113" s="541"/>
      <c r="F113" s="92"/>
      <c r="G113" s="92"/>
      <c r="H113" s="93"/>
      <c r="N113" s="96"/>
      <c r="O113" s="97"/>
      <c r="P113" s="98"/>
      <c r="Q113" s="99"/>
      <c r="R113" s="100"/>
      <c r="S113" s="101"/>
      <c r="U113" s="103"/>
      <c r="V113" s="104"/>
      <c r="X113" s="103"/>
      <c r="Y113" s="540"/>
      <c r="AB113" s="107"/>
      <c r="AC113" s="2"/>
    </row>
    <row r="114" spans="1:29" x14ac:dyDescent="0.25">
      <c r="A114" s="919"/>
      <c r="B114" s="919"/>
      <c r="C114" s="88"/>
      <c r="D114" s="541"/>
      <c r="F114" s="92"/>
      <c r="G114" s="92"/>
      <c r="H114" s="93"/>
      <c r="N114" s="96"/>
      <c r="O114" s="97"/>
      <c r="P114" s="98"/>
      <c r="Q114" s="99"/>
      <c r="R114" s="100"/>
      <c r="S114" s="101"/>
      <c r="U114" s="103"/>
      <c r="V114" s="104"/>
      <c r="X114" s="103"/>
      <c r="Y114" s="540"/>
      <c r="AB114" s="107"/>
      <c r="AC114" s="2"/>
    </row>
    <row r="115" spans="1:29" x14ac:dyDescent="0.25">
      <c r="A115" s="919"/>
      <c r="B115" s="919"/>
      <c r="C115" s="88"/>
      <c r="D115" s="541"/>
      <c r="F115" s="92"/>
      <c r="G115" s="92"/>
      <c r="H115" s="93"/>
      <c r="N115" s="96"/>
      <c r="O115" s="97"/>
      <c r="P115" s="98"/>
      <c r="Q115" s="99"/>
      <c r="R115" s="100"/>
      <c r="S115" s="101"/>
      <c r="U115" s="103"/>
      <c r="V115" s="104"/>
      <c r="X115" s="103"/>
      <c r="Y115" s="540"/>
      <c r="AB115" s="107"/>
      <c r="AC115" s="2"/>
    </row>
    <row r="116" spans="1:29" x14ac:dyDescent="0.25">
      <c r="A116" s="919"/>
      <c r="B116" s="919"/>
      <c r="H116" s="41"/>
      <c r="I116" s="41"/>
      <c r="J116" s="42"/>
      <c r="K116" s="42"/>
      <c r="L116" s="42"/>
      <c r="M116" s="42"/>
      <c r="N116" s="42"/>
      <c r="Q116" s="117"/>
      <c r="S116" s="49"/>
      <c r="T116" s="49"/>
      <c r="U116" s="49"/>
      <c r="V116" s="49"/>
      <c r="W116" s="49"/>
      <c r="X116" s="49"/>
    </row>
    <row r="117" spans="1:29" x14ac:dyDescent="0.25">
      <c r="A117" s="919"/>
      <c r="B117" s="919"/>
    </row>
    <row r="118" spans="1:29" x14ac:dyDescent="0.25">
      <c r="A118" s="919"/>
      <c r="B118" s="919"/>
    </row>
    <row r="119" spans="1:29" x14ac:dyDescent="0.25">
      <c r="A119" s="919"/>
      <c r="B119" s="919"/>
    </row>
    <row r="120" spans="1:29" x14ac:dyDescent="0.25">
      <c r="A120" s="919"/>
      <c r="B120" s="919"/>
    </row>
    <row r="121" spans="1:29" x14ac:dyDescent="0.25">
      <c r="A121" s="919"/>
      <c r="B121" s="919"/>
    </row>
    <row r="122" spans="1:29" x14ac:dyDescent="0.25">
      <c r="A122" s="919"/>
      <c r="B122" s="919"/>
    </row>
    <row r="123" spans="1:29" x14ac:dyDescent="0.25">
      <c r="A123" s="919"/>
      <c r="B123" s="919"/>
    </row>
    <row r="124" spans="1:29" x14ac:dyDescent="0.25">
      <c r="A124" s="919"/>
      <c r="B124" s="919"/>
    </row>
    <row r="125" spans="1:29" x14ac:dyDescent="0.25">
      <c r="A125" s="919"/>
      <c r="B125" s="919"/>
    </row>
    <row r="126" spans="1:29" x14ac:dyDescent="0.25">
      <c r="A126" s="919"/>
      <c r="B126" s="919"/>
    </row>
    <row r="127" spans="1:29" x14ac:dyDescent="0.25">
      <c r="A127" s="919"/>
      <c r="B127" s="919"/>
    </row>
    <row r="128" spans="1:29" x14ac:dyDescent="0.25">
      <c r="A128" s="919"/>
      <c r="B128" s="919"/>
    </row>
    <row r="129" spans="1:2" x14ac:dyDescent="0.25">
      <c r="A129" s="919"/>
      <c r="B129" s="919"/>
    </row>
    <row r="130" spans="1:2" x14ac:dyDescent="0.25">
      <c r="A130" s="919"/>
      <c r="B130" s="919"/>
    </row>
    <row r="131" spans="1:2" x14ac:dyDescent="0.25">
      <c r="A131" s="919"/>
      <c r="B131" s="919"/>
    </row>
    <row r="132" spans="1:2" x14ac:dyDescent="0.25">
      <c r="A132" s="919"/>
      <c r="B132" s="919"/>
    </row>
    <row r="133" spans="1:2" x14ac:dyDescent="0.25">
      <c r="A133" s="919"/>
      <c r="B133" s="919"/>
    </row>
    <row r="134" spans="1:2" x14ac:dyDescent="0.25">
      <c r="A134" s="919"/>
      <c r="B134" s="919"/>
    </row>
    <row r="135" spans="1:2" x14ac:dyDescent="0.25">
      <c r="A135" s="919"/>
      <c r="B135" s="919"/>
    </row>
    <row r="136" spans="1:2" x14ac:dyDescent="0.25">
      <c r="A136" s="919"/>
      <c r="B136" s="919"/>
    </row>
    <row r="137" spans="1:2" x14ac:dyDescent="0.25">
      <c r="A137" s="919"/>
      <c r="B137" s="919"/>
    </row>
    <row r="138" spans="1:2" x14ac:dyDescent="0.25">
      <c r="A138" s="919"/>
      <c r="B138" s="919"/>
    </row>
    <row r="139" spans="1:2" x14ac:dyDescent="0.25">
      <c r="A139" s="919"/>
      <c r="B139" s="919"/>
    </row>
    <row r="140" spans="1:2" x14ac:dyDescent="0.25">
      <c r="A140" s="919"/>
      <c r="B140" s="919"/>
    </row>
    <row r="141" spans="1:2" x14ac:dyDescent="0.25">
      <c r="A141" s="919"/>
      <c r="B141" s="919"/>
    </row>
    <row r="142" spans="1:2" x14ac:dyDescent="0.25">
      <c r="A142" s="919"/>
      <c r="B142" s="919"/>
    </row>
    <row r="143" spans="1:2" x14ac:dyDescent="0.25">
      <c r="A143" s="919"/>
      <c r="B143" s="919"/>
    </row>
    <row r="144" spans="1:2" x14ac:dyDescent="0.25">
      <c r="A144" s="919"/>
      <c r="B144" s="919"/>
    </row>
    <row r="145" spans="1:2" x14ac:dyDescent="0.25">
      <c r="A145" s="919"/>
      <c r="B145" s="919"/>
    </row>
    <row r="146" spans="1:2" x14ac:dyDescent="0.25">
      <c r="A146" s="919"/>
      <c r="B146" s="919"/>
    </row>
    <row r="147" spans="1:2" x14ac:dyDescent="0.25">
      <c r="A147" s="919"/>
      <c r="B147" s="919"/>
    </row>
    <row r="148" spans="1:2" x14ac:dyDescent="0.25">
      <c r="A148" s="919"/>
      <c r="B148" s="919"/>
    </row>
    <row r="149" spans="1:2" x14ac:dyDescent="0.25">
      <c r="A149" s="919"/>
      <c r="B149" s="919"/>
    </row>
  </sheetData>
  <mergeCells count="312">
    <mergeCell ref="U90:U91"/>
    <mergeCell ref="V90:V91"/>
    <mergeCell ref="W90:W91"/>
    <mergeCell ref="X90:X91"/>
    <mergeCell ref="Y90:Y91"/>
    <mergeCell ref="C92:C93"/>
    <mergeCell ref="C90:C91"/>
    <mergeCell ref="D90:D91"/>
    <mergeCell ref="J90:J91"/>
    <mergeCell ref="K90:K91"/>
    <mergeCell ref="P90:P91"/>
    <mergeCell ref="R90:R91"/>
    <mergeCell ref="C86:C87"/>
    <mergeCell ref="D86:D87"/>
    <mergeCell ref="R86:R87"/>
    <mergeCell ref="C88:C89"/>
    <mergeCell ref="D88:D89"/>
    <mergeCell ref="R88:R89"/>
    <mergeCell ref="Z74:AB75"/>
    <mergeCell ref="C76:C77"/>
    <mergeCell ref="C78:C79"/>
    <mergeCell ref="C80:C81"/>
    <mergeCell ref="C82:C83"/>
    <mergeCell ref="C84:C85"/>
    <mergeCell ref="D84:D85"/>
    <mergeCell ref="R84:R85"/>
    <mergeCell ref="C72:C73"/>
    <mergeCell ref="C74:C75"/>
    <mergeCell ref="D74:D75"/>
    <mergeCell ref="R74:R75"/>
    <mergeCell ref="Y74:Y75"/>
    <mergeCell ref="R70:R71"/>
    <mergeCell ref="S70:S71"/>
    <mergeCell ref="T70:T71"/>
    <mergeCell ref="U70:U71"/>
    <mergeCell ref="V70:V71"/>
    <mergeCell ref="W70:W71"/>
    <mergeCell ref="V66:V67"/>
    <mergeCell ref="W66:W67"/>
    <mergeCell ref="X66:X67"/>
    <mergeCell ref="Y66:Y67"/>
    <mergeCell ref="C68:C69"/>
    <mergeCell ref="C70:C71"/>
    <mergeCell ref="D70:D71"/>
    <mergeCell ref="J70:J71"/>
    <mergeCell ref="K70:K71"/>
    <mergeCell ref="P70:P71"/>
    <mergeCell ref="X70:X71"/>
    <mergeCell ref="Y70:Y71"/>
    <mergeCell ref="C64:C65"/>
    <mergeCell ref="C66:C67"/>
    <mergeCell ref="D66:D67"/>
    <mergeCell ref="J66:J67"/>
    <mergeCell ref="K66:K67"/>
    <mergeCell ref="P66:P67"/>
    <mergeCell ref="R66:R67"/>
    <mergeCell ref="T66:T67"/>
    <mergeCell ref="U66:U67"/>
    <mergeCell ref="R58:R59"/>
    <mergeCell ref="Y58:Y59"/>
    <mergeCell ref="AA58:AA59"/>
    <mergeCell ref="C60:C61"/>
    <mergeCell ref="C62:C63"/>
    <mergeCell ref="E62:E63"/>
    <mergeCell ref="H62:H63"/>
    <mergeCell ref="I62:I63"/>
    <mergeCell ref="O62:Q63"/>
    <mergeCell ref="R62:R63"/>
    <mergeCell ref="C58:C59"/>
    <mergeCell ref="E58:E59"/>
    <mergeCell ref="H58:H59"/>
    <mergeCell ref="I58:I59"/>
    <mergeCell ref="J58:J59"/>
    <mergeCell ref="O58:Q59"/>
    <mergeCell ref="Y62:Y63"/>
    <mergeCell ref="C54:C55"/>
    <mergeCell ref="L54:L55"/>
    <mergeCell ref="R54:R55"/>
    <mergeCell ref="C56:C57"/>
    <mergeCell ref="L56:L57"/>
    <mergeCell ref="R56:R57"/>
    <mergeCell ref="T52:T53"/>
    <mergeCell ref="U52:U53"/>
    <mergeCell ref="V52:V53"/>
    <mergeCell ref="W52:W53"/>
    <mergeCell ref="X52:X53"/>
    <mergeCell ref="Y52:Y53"/>
    <mergeCell ref="Y48:Y49"/>
    <mergeCell ref="Z48:Z49"/>
    <mergeCell ref="C50:C51"/>
    <mergeCell ref="C52:C53"/>
    <mergeCell ref="D52:D53"/>
    <mergeCell ref="J52:J53"/>
    <mergeCell ref="K52:K53"/>
    <mergeCell ref="P52:P53"/>
    <mergeCell ref="R52:R53"/>
    <mergeCell ref="S52:S53"/>
    <mergeCell ref="S48:S49"/>
    <mergeCell ref="T48:T49"/>
    <mergeCell ref="U48:U49"/>
    <mergeCell ref="V48:V49"/>
    <mergeCell ref="W48:W49"/>
    <mergeCell ref="X48:X49"/>
    <mergeCell ref="X44:X45"/>
    <mergeCell ref="Y44:Y45"/>
    <mergeCell ref="Z44:Z45"/>
    <mergeCell ref="C46:C47"/>
    <mergeCell ref="C48:C49"/>
    <mergeCell ref="D48:D49"/>
    <mergeCell ref="J48:J49"/>
    <mergeCell ref="K48:K49"/>
    <mergeCell ref="P48:P49"/>
    <mergeCell ref="R48:R49"/>
    <mergeCell ref="R44:R45"/>
    <mergeCell ref="S44:S45"/>
    <mergeCell ref="T44:T45"/>
    <mergeCell ref="U44:U45"/>
    <mergeCell ref="V44:V45"/>
    <mergeCell ref="W44:W45"/>
    <mergeCell ref="C42:C43"/>
    <mergeCell ref="C44:C45"/>
    <mergeCell ref="D44:D45"/>
    <mergeCell ref="J44:J45"/>
    <mergeCell ref="K44:K45"/>
    <mergeCell ref="P44:P45"/>
    <mergeCell ref="T40:T41"/>
    <mergeCell ref="U40:U41"/>
    <mergeCell ref="V40:V41"/>
    <mergeCell ref="W40:W41"/>
    <mergeCell ref="X40:X41"/>
    <mergeCell ref="Y40:Y41"/>
    <mergeCell ref="X36:X37"/>
    <mergeCell ref="Y36:Y37"/>
    <mergeCell ref="C38:C39"/>
    <mergeCell ref="C40:C41"/>
    <mergeCell ref="D40:D41"/>
    <mergeCell ref="J40:J41"/>
    <mergeCell ref="K40:K41"/>
    <mergeCell ref="P40:P41"/>
    <mergeCell ref="R40:R41"/>
    <mergeCell ref="S40:S41"/>
    <mergeCell ref="Y34:Y35"/>
    <mergeCell ref="C36:C37"/>
    <mergeCell ref="D36:D37"/>
    <mergeCell ref="J36:J37"/>
    <mergeCell ref="K36:K37"/>
    <mergeCell ref="P36:P37"/>
    <mergeCell ref="R36:R37"/>
    <mergeCell ref="U36:U37"/>
    <mergeCell ref="V36:V37"/>
    <mergeCell ref="W36:W37"/>
    <mergeCell ref="R34:R35"/>
    <mergeCell ref="S34:S35"/>
    <mergeCell ref="T34:T35"/>
    <mergeCell ref="V34:V35"/>
    <mergeCell ref="W34:W35"/>
    <mergeCell ref="X34:X35"/>
    <mergeCell ref="C34:C35"/>
    <mergeCell ref="D34:D35"/>
    <mergeCell ref="J34:J35"/>
    <mergeCell ref="K34:K35"/>
    <mergeCell ref="L34:L35"/>
    <mergeCell ref="O34:O35"/>
    <mergeCell ref="T32:T33"/>
    <mergeCell ref="U32:U33"/>
    <mergeCell ref="V32:V33"/>
    <mergeCell ref="W32:W33"/>
    <mergeCell ref="X32:X33"/>
    <mergeCell ref="Y32:Y33"/>
    <mergeCell ref="W30:W31"/>
    <mergeCell ref="X30:X31"/>
    <mergeCell ref="Y30:Y31"/>
    <mergeCell ref="C32:C33"/>
    <mergeCell ref="D32:D33"/>
    <mergeCell ref="J32:J33"/>
    <mergeCell ref="K32:K33"/>
    <mergeCell ref="P32:P33"/>
    <mergeCell ref="R32:R33"/>
    <mergeCell ref="S32:S33"/>
    <mergeCell ref="Y28:Y29"/>
    <mergeCell ref="C30:C31"/>
    <mergeCell ref="D30:D31"/>
    <mergeCell ref="J30:J31"/>
    <mergeCell ref="K30:K31"/>
    <mergeCell ref="P30:P31"/>
    <mergeCell ref="R30:R31"/>
    <mergeCell ref="T30:T31"/>
    <mergeCell ref="U30:U31"/>
    <mergeCell ref="V30:V31"/>
    <mergeCell ref="S28:S29"/>
    <mergeCell ref="T28:T29"/>
    <mergeCell ref="U28:U29"/>
    <mergeCell ref="V28:V29"/>
    <mergeCell ref="W28:W29"/>
    <mergeCell ref="X28:X29"/>
    <mergeCell ref="C28:C29"/>
    <mergeCell ref="D28:D29"/>
    <mergeCell ref="J28:J29"/>
    <mergeCell ref="K28:K29"/>
    <mergeCell ref="P28:P29"/>
    <mergeCell ref="R28:R29"/>
    <mergeCell ref="P26:P27"/>
    <mergeCell ref="R26:R27"/>
    <mergeCell ref="S26:S27"/>
    <mergeCell ref="V26:V27"/>
    <mergeCell ref="Y24:Y25"/>
    <mergeCell ref="C26:C27"/>
    <mergeCell ref="D26:D27"/>
    <mergeCell ref="K26:K27"/>
    <mergeCell ref="L26:L27"/>
    <mergeCell ref="O26:O27"/>
    <mergeCell ref="C24:C25"/>
    <mergeCell ref="D24:D25"/>
    <mergeCell ref="J24:J25"/>
    <mergeCell ref="K24:K25"/>
    <mergeCell ref="L24:L25"/>
    <mergeCell ref="O24:O25"/>
    <mergeCell ref="P24:P25"/>
    <mergeCell ref="R24:R25"/>
    <mergeCell ref="F20:F21"/>
    <mergeCell ref="H20:H21"/>
    <mergeCell ref="I20:I21"/>
    <mergeCell ref="Q20:Q21"/>
    <mergeCell ref="R20:R21"/>
    <mergeCell ref="W26:W27"/>
    <mergeCell ref="X26:X27"/>
    <mergeCell ref="U24:U25"/>
    <mergeCell ref="V24:V25"/>
    <mergeCell ref="W24:W25"/>
    <mergeCell ref="X24:X25"/>
    <mergeCell ref="Y20:Y21"/>
    <mergeCell ref="X22:X23"/>
    <mergeCell ref="Y22:Y23"/>
    <mergeCell ref="T22:T23"/>
    <mergeCell ref="U22:U23"/>
    <mergeCell ref="V22:V23"/>
    <mergeCell ref="W22:W23"/>
    <mergeCell ref="C14:C15"/>
    <mergeCell ref="E14:E15"/>
    <mergeCell ref="H14:H15"/>
    <mergeCell ref="I14:I15"/>
    <mergeCell ref="O14:Q15"/>
    <mergeCell ref="R14:R15"/>
    <mergeCell ref="Y14:Y15"/>
    <mergeCell ref="P22:P23"/>
    <mergeCell ref="R22:R23"/>
    <mergeCell ref="C22:C23"/>
    <mergeCell ref="D22:D23"/>
    <mergeCell ref="J22:J23"/>
    <mergeCell ref="K22:K23"/>
    <mergeCell ref="L22:L23"/>
    <mergeCell ref="O22:O23"/>
    <mergeCell ref="C18:C19"/>
    <mergeCell ref="C20:C21"/>
    <mergeCell ref="AA14:AA15"/>
    <mergeCell ref="C16:C17"/>
    <mergeCell ref="D16:D17"/>
    <mergeCell ref="K16:K17"/>
    <mergeCell ref="P16:P17"/>
    <mergeCell ref="R16:R17"/>
    <mergeCell ref="T16:T17"/>
    <mergeCell ref="U16:U17"/>
    <mergeCell ref="V16:V17"/>
    <mergeCell ref="W16:W17"/>
    <mergeCell ref="X16:X17"/>
    <mergeCell ref="Y16:Y17"/>
    <mergeCell ref="C10:C11"/>
    <mergeCell ref="D10:D11"/>
    <mergeCell ref="L10:L11"/>
    <mergeCell ref="O10:O11"/>
    <mergeCell ref="R10:R11"/>
    <mergeCell ref="AA10:AA11"/>
    <mergeCell ref="C12:C13"/>
    <mergeCell ref="D12:D13"/>
    <mergeCell ref="K12:K13"/>
    <mergeCell ref="P12:P13"/>
    <mergeCell ref="R12:R13"/>
    <mergeCell ref="S12:S13"/>
    <mergeCell ref="T12:T13"/>
    <mergeCell ref="V12:V13"/>
    <mergeCell ref="W12:W13"/>
    <mergeCell ref="S10:S11"/>
    <mergeCell ref="T10:T11"/>
    <mergeCell ref="V10:V11"/>
    <mergeCell ref="W10:W11"/>
    <mergeCell ref="X10:X11"/>
    <mergeCell ref="Y10:Y11"/>
    <mergeCell ref="X12:X13"/>
    <mergeCell ref="Y12:Y13"/>
    <mergeCell ref="C4:C5"/>
    <mergeCell ref="C6:C7"/>
    <mergeCell ref="C8:C9"/>
    <mergeCell ref="E8:E9"/>
    <mergeCell ref="I8:I9"/>
    <mergeCell ref="N8:N9"/>
    <mergeCell ref="S1:X1"/>
    <mergeCell ref="Y1:AB1"/>
    <mergeCell ref="H2:I2"/>
    <mergeCell ref="J2:K2"/>
    <mergeCell ref="S2:U2"/>
    <mergeCell ref="V2:X2"/>
    <mergeCell ref="C1:C3"/>
    <mergeCell ref="D1:G1"/>
    <mergeCell ref="H1:I1"/>
    <mergeCell ref="J1:N1"/>
    <mergeCell ref="O1:P1"/>
    <mergeCell ref="R1:R3"/>
    <mergeCell ref="O8:O9"/>
    <mergeCell ref="Q8:Q9"/>
    <mergeCell ref="R8:R9"/>
    <mergeCell ref="Y8:Y9"/>
    <mergeCell ref="AB8:AB9"/>
  </mergeCells>
  <pageMargins left="0.7" right="0.7" top="0.75" bottom="0.75" header="0.3" footer="0.3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C149"/>
  <sheetViews>
    <sheetView topLeftCell="A34" zoomScale="70" zoomScaleNormal="70" workbookViewId="0">
      <selection activeCell="C30" sqref="C30:C31"/>
    </sheetView>
  </sheetViews>
  <sheetFormatPr defaultRowHeight="15" x14ac:dyDescent="0.25"/>
  <cols>
    <col min="1" max="2" width="9.140625" style="3"/>
    <col min="3" max="3" width="29.5703125" style="3" bestFit="1" customWidth="1"/>
    <col min="4" max="7" width="5.140625" style="109" customWidth="1"/>
    <col min="8" max="9" width="4.7109375" style="94" customWidth="1"/>
    <col min="10" max="14" width="4.7109375" style="95" customWidth="1"/>
    <col min="15" max="15" width="7.140625" style="116" customWidth="1"/>
    <col min="16" max="16" width="13.140625" style="116" customWidth="1"/>
    <col min="17" max="17" width="14.5703125" style="116" customWidth="1"/>
    <col min="18" max="18" width="24.7109375" style="118" customWidth="1"/>
    <col min="19" max="20" width="7.7109375" style="102" customWidth="1"/>
    <col min="21" max="21" width="6.5703125" style="102" customWidth="1"/>
    <col min="22" max="22" width="5.85546875" style="102" customWidth="1"/>
    <col min="23" max="23" width="5.7109375" style="102" customWidth="1"/>
    <col min="24" max="24" width="5.28515625" style="102" customWidth="1"/>
    <col min="25" max="25" width="7.5703125" style="106" customWidth="1"/>
    <col min="26" max="26" width="5.7109375" style="106" customWidth="1"/>
    <col min="27" max="27" width="6.28515625" style="106" customWidth="1"/>
    <col min="28" max="28" width="11.7109375" style="106" customWidth="1"/>
    <col min="29" max="258" width="9.140625" style="3"/>
    <col min="259" max="259" width="29.5703125" style="3" bestFit="1" customWidth="1"/>
    <col min="260" max="263" width="5.140625" style="3" customWidth="1"/>
    <col min="264" max="270" width="4.7109375" style="3" customWidth="1"/>
    <col min="271" max="271" width="7.140625" style="3" customWidth="1"/>
    <col min="272" max="272" width="13.140625" style="3" customWidth="1"/>
    <col min="273" max="273" width="14.5703125" style="3" customWidth="1"/>
    <col min="274" max="274" width="24.7109375" style="3" customWidth="1"/>
    <col min="275" max="276" width="7.7109375" style="3" customWidth="1"/>
    <col min="277" max="277" width="6.5703125" style="3" customWidth="1"/>
    <col min="278" max="278" width="5.85546875" style="3" customWidth="1"/>
    <col min="279" max="279" width="5.7109375" style="3" customWidth="1"/>
    <col min="280" max="280" width="5.28515625" style="3" customWidth="1"/>
    <col min="281" max="281" width="7.5703125" style="3" customWidth="1"/>
    <col min="282" max="282" width="5.7109375" style="3" customWidth="1"/>
    <col min="283" max="283" width="6.28515625" style="3" customWidth="1"/>
    <col min="284" max="284" width="11.7109375" style="3" customWidth="1"/>
    <col min="285" max="514" width="9.140625" style="3"/>
    <col min="515" max="515" width="29.5703125" style="3" bestFit="1" customWidth="1"/>
    <col min="516" max="519" width="5.140625" style="3" customWidth="1"/>
    <col min="520" max="526" width="4.7109375" style="3" customWidth="1"/>
    <col min="527" max="527" width="7.140625" style="3" customWidth="1"/>
    <col min="528" max="528" width="13.140625" style="3" customWidth="1"/>
    <col min="529" max="529" width="14.5703125" style="3" customWidth="1"/>
    <col min="530" max="530" width="24.7109375" style="3" customWidth="1"/>
    <col min="531" max="532" width="7.7109375" style="3" customWidth="1"/>
    <col min="533" max="533" width="6.5703125" style="3" customWidth="1"/>
    <col min="534" max="534" width="5.85546875" style="3" customWidth="1"/>
    <col min="535" max="535" width="5.7109375" style="3" customWidth="1"/>
    <col min="536" max="536" width="5.28515625" style="3" customWidth="1"/>
    <col min="537" max="537" width="7.5703125" style="3" customWidth="1"/>
    <col min="538" max="538" width="5.7109375" style="3" customWidth="1"/>
    <col min="539" max="539" width="6.28515625" style="3" customWidth="1"/>
    <col min="540" max="540" width="11.7109375" style="3" customWidth="1"/>
    <col min="541" max="770" width="9.140625" style="3"/>
    <col min="771" max="771" width="29.5703125" style="3" bestFit="1" customWidth="1"/>
    <col min="772" max="775" width="5.140625" style="3" customWidth="1"/>
    <col min="776" max="782" width="4.7109375" style="3" customWidth="1"/>
    <col min="783" max="783" width="7.140625" style="3" customWidth="1"/>
    <col min="784" max="784" width="13.140625" style="3" customWidth="1"/>
    <col min="785" max="785" width="14.5703125" style="3" customWidth="1"/>
    <col min="786" max="786" width="24.7109375" style="3" customWidth="1"/>
    <col min="787" max="788" width="7.7109375" style="3" customWidth="1"/>
    <col min="789" max="789" width="6.5703125" style="3" customWidth="1"/>
    <col min="790" max="790" width="5.85546875" style="3" customWidth="1"/>
    <col min="791" max="791" width="5.7109375" style="3" customWidth="1"/>
    <col min="792" max="792" width="5.28515625" style="3" customWidth="1"/>
    <col min="793" max="793" width="7.5703125" style="3" customWidth="1"/>
    <col min="794" max="794" width="5.7109375" style="3" customWidth="1"/>
    <col min="795" max="795" width="6.28515625" style="3" customWidth="1"/>
    <col min="796" max="796" width="11.7109375" style="3" customWidth="1"/>
    <col min="797" max="1026" width="9.140625" style="3"/>
    <col min="1027" max="1027" width="29.5703125" style="3" bestFit="1" customWidth="1"/>
    <col min="1028" max="1031" width="5.140625" style="3" customWidth="1"/>
    <col min="1032" max="1038" width="4.7109375" style="3" customWidth="1"/>
    <col min="1039" max="1039" width="7.140625" style="3" customWidth="1"/>
    <col min="1040" max="1040" width="13.140625" style="3" customWidth="1"/>
    <col min="1041" max="1041" width="14.5703125" style="3" customWidth="1"/>
    <col min="1042" max="1042" width="24.7109375" style="3" customWidth="1"/>
    <col min="1043" max="1044" width="7.7109375" style="3" customWidth="1"/>
    <col min="1045" max="1045" width="6.5703125" style="3" customWidth="1"/>
    <col min="1046" max="1046" width="5.85546875" style="3" customWidth="1"/>
    <col min="1047" max="1047" width="5.7109375" style="3" customWidth="1"/>
    <col min="1048" max="1048" width="5.28515625" style="3" customWidth="1"/>
    <col min="1049" max="1049" width="7.5703125" style="3" customWidth="1"/>
    <col min="1050" max="1050" width="5.7109375" style="3" customWidth="1"/>
    <col min="1051" max="1051" width="6.28515625" style="3" customWidth="1"/>
    <col min="1052" max="1052" width="11.7109375" style="3" customWidth="1"/>
    <col min="1053" max="1282" width="9.140625" style="3"/>
    <col min="1283" max="1283" width="29.5703125" style="3" bestFit="1" customWidth="1"/>
    <col min="1284" max="1287" width="5.140625" style="3" customWidth="1"/>
    <col min="1288" max="1294" width="4.7109375" style="3" customWidth="1"/>
    <col min="1295" max="1295" width="7.140625" style="3" customWidth="1"/>
    <col min="1296" max="1296" width="13.140625" style="3" customWidth="1"/>
    <col min="1297" max="1297" width="14.5703125" style="3" customWidth="1"/>
    <col min="1298" max="1298" width="24.7109375" style="3" customWidth="1"/>
    <col min="1299" max="1300" width="7.7109375" style="3" customWidth="1"/>
    <col min="1301" max="1301" width="6.5703125" style="3" customWidth="1"/>
    <col min="1302" max="1302" width="5.85546875" style="3" customWidth="1"/>
    <col min="1303" max="1303" width="5.7109375" style="3" customWidth="1"/>
    <col min="1304" max="1304" width="5.28515625" style="3" customWidth="1"/>
    <col min="1305" max="1305" width="7.5703125" style="3" customWidth="1"/>
    <col min="1306" max="1306" width="5.7109375" style="3" customWidth="1"/>
    <col min="1307" max="1307" width="6.28515625" style="3" customWidth="1"/>
    <col min="1308" max="1308" width="11.7109375" style="3" customWidth="1"/>
    <col min="1309" max="1538" width="9.140625" style="3"/>
    <col min="1539" max="1539" width="29.5703125" style="3" bestFit="1" customWidth="1"/>
    <col min="1540" max="1543" width="5.140625" style="3" customWidth="1"/>
    <col min="1544" max="1550" width="4.7109375" style="3" customWidth="1"/>
    <col min="1551" max="1551" width="7.140625" style="3" customWidth="1"/>
    <col min="1552" max="1552" width="13.140625" style="3" customWidth="1"/>
    <col min="1553" max="1553" width="14.5703125" style="3" customWidth="1"/>
    <col min="1554" max="1554" width="24.7109375" style="3" customWidth="1"/>
    <col min="1555" max="1556" width="7.7109375" style="3" customWidth="1"/>
    <col min="1557" max="1557" width="6.5703125" style="3" customWidth="1"/>
    <col min="1558" max="1558" width="5.85546875" style="3" customWidth="1"/>
    <col min="1559" max="1559" width="5.7109375" style="3" customWidth="1"/>
    <col min="1560" max="1560" width="5.28515625" style="3" customWidth="1"/>
    <col min="1561" max="1561" width="7.5703125" style="3" customWidth="1"/>
    <col min="1562" max="1562" width="5.7109375" style="3" customWidth="1"/>
    <col min="1563" max="1563" width="6.28515625" style="3" customWidth="1"/>
    <col min="1564" max="1564" width="11.7109375" style="3" customWidth="1"/>
    <col min="1565" max="1794" width="9.140625" style="3"/>
    <col min="1795" max="1795" width="29.5703125" style="3" bestFit="1" customWidth="1"/>
    <col min="1796" max="1799" width="5.140625" style="3" customWidth="1"/>
    <col min="1800" max="1806" width="4.7109375" style="3" customWidth="1"/>
    <col min="1807" max="1807" width="7.140625" style="3" customWidth="1"/>
    <col min="1808" max="1808" width="13.140625" style="3" customWidth="1"/>
    <col min="1809" max="1809" width="14.5703125" style="3" customWidth="1"/>
    <col min="1810" max="1810" width="24.7109375" style="3" customWidth="1"/>
    <col min="1811" max="1812" width="7.7109375" style="3" customWidth="1"/>
    <col min="1813" max="1813" width="6.5703125" style="3" customWidth="1"/>
    <col min="1814" max="1814" width="5.85546875" style="3" customWidth="1"/>
    <col min="1815" max="1815" width="5.7109375" style="3" customWidth="1"/>
    <col min="1816" max="1816" width="5.28515625" style="3" customWidth="1"/>
    <col min="1817" max="1817" width="7.5703125" style="3" customWidth="1"/>
    <col min="1818" max="1818" width="5.7109375" style="3" customWidth="1"/>
    <col min="1819" max="1819" width="6.28515625" style="3" customWidth="1"/>
    <col min="1820" max="1820" width="11.7109375" style="3" customWidth="1"/>
    <col min="1821" max="2050" width="9.140625" style="3"/>
    <col min="2051" max="2051" width="29.5703125" style="3" bestFit="1" customWidth="1"/>
    <col min="2052" max="2055" width="5.140625" style="3" customWidth="1"/>
    <col min="2056" max="2062" width="4.7109375" style="3" customWidth="1"/>
    <col min="2063" max="2063" width="7.140625" style="3" customWidth="1"/>
    <col min="2064" max="2064" width="13.140625" style="3" customWidth="1"/>
    <col min="2065" max="2065" width="14.5703125" style="3" customWidth="1"/>
    <col min="2066" max="2066" width="24.7109375" style="3" customWidth="1"/>
    <col min="2067" max="2068" width="7.7109375" style="3" customWidth="1"/>
    <col min="2069" max="2069" width="6.5703125" style="3" customWidth="1"/>
    <col min="2070" max="2070" width="5.85546875" style="3" customWidth="1"/>
    <col min="2071" max="2071" width="5.7109375" style="3" customWidth="1"/>
    <col min="2072" max="2072" width="5.28515625" style="3" customWidth="1"/>
    <col min="2073" max="2073" width="7.5703125" style="3" customWidth="1"/>
    <col min="2074" max="2074" width="5.7109375" style="3" customWidth="1"/>
    <col min="2075" max="2075" width="6.28515625" style="3" customWidth="1"/>
    <col min="2076" max="2076" width="11.7109375" style="3" customWidth="1"/>
    <col min="2077" max="2306" width="9.140625" style="3"/>
    <col min="2307" max="2307" width="29.5703125" style="3" bestFit="1" customWidth="1"/>
    <col min="2308" max="2311" width="5.140625" style="3" customWidth="1"/>
    <col min="2312" max="2318" width="4.7109375" style="3" customWidth="1"/>
    <col min="2319" max="2319" width="7.140625" style="3" customWidth="1"/>
    <col min="2320" max="2320" width="13.140625" style="3" customWidth="1"/>
    <col min="2321" max="2321" width="14.5703125" style="3" customWidth="1"/>
    <col min="2322" max="2322" width="24.7109375" style="3" customWidth="1"/>
    <col min="2323" max="2324" width="7.7109375" style="3" customWidth="1"/>
    <col min="2325" max="2325" width="6.5703125" style="3" customWidth="1"/>
    <col min="2326" max="2326" width="5.85546875" style="3" customWidth="1"/>
    <col min="2327" max="2327" width="5.7109375" style="3" customWidth="1"/>
    <col min="2328" max="2328" width="5.28515625" style="3" customWidth="1"/>
    <col min="2329" max="2329" width="7.5703125" style="3" customWidth="1"/>
    <col min="2330" max="2330" width="5.7109375" style="3" customWidth="1"/>
    <col min="2331" max="2331" width="6.28515625" style="3" customWidth="1"/>
    <col min="2332" max="2332" width="11.7109375" style="3" customWidth="1"/>
    <col min="2333" max="2562" width="9.140625" style="3"/>
    <col min="2563" max="2563" width="29.5703125" style="3" bestFit="1" customWidth="1"/>
    <col min="2564" max="2567" width="5.140625" style="3" customWidth="1"/>
    <col min="2568" max="2574" width="4.7109375" style="3" customWidth="1"/>
    <col min="2575" max="2575" width="7.140625" style="3" customWidth="1"/>
    <col min="2576" max="2576" width="13.140625" style="3" customWidth="1"/>
    <col min="2577" max="2577" width="14.5703125" style="3" customWidth="1"/>
    <col min="2578" max="2578" width="24.7109375" style="3" customWidth="1"/>
    <col min="2579" max="2580" width="7.7109375" style="3" customWidth="1"/>
    <col min="2581" max="2581" width="6.5703125" style="3" customWidth="1"/>
    <col min="2582" max="2582" width="5.85546875" style="3" customWidth="1"/>
    <col min="2583" max="2583" width="5.7109375" style="3" customWidth="1"/>
    <col min="2584" max="2584" width="5.28515625" style="3" customWidth="1"/>
    <col min="2585" max="2585" width="7.5703125" style="3" customWidth="1"/>
    <col min="2586" max="2586" width="5.7109375" style="3" customWidth="1"/>
    <col min="2587" max="2587" width="6.28515625" style="3" customWidth="1"/>
    <col min="2588" max="2588" width="11.7109375" style="3" customWidth="1"/>
    <col min="2589" max="2818" width="9.140625" style="3"/>
    <col min="2819" max="2819" width="29.5703125" style="3" bestFit="1" customWidth="1"/>
    <col min="2820" max="2823" width="5.140625" style="3" customWidth="1"/>
    <col min="2824" max="2830" width="4.7109375" style="3" customWidth="1"/>
    <col min="2831" max="2831" width="7.140625" style="3" customWidth="1"/>
    <col min="2832" max="2832" width="13.140625" style="3" customWidth="1"/>
    <col min="2833" max="2833" width="14.5703125" style="3" customWidth="1"/>
    <col min="2834" max="2834" width="24.7109375" style="3" customWidth="1"/>
    <col min="2835" max="2836" width="7.7109375" style="3" customWidth="1"/>
    <col min="2837" max="2837" width="6.5703125" style="3" customWidth="1"/>
    <col min="2838" max="2838" width="5.85546875" style="3" customWidth="1"/>
    <col min="2839" max="2839" width="5.7109375" style="3" customWidth="1"/>
    <col min="2840" max="2840" width="5.28515625" style="3" customWidth="1"/>
    <col min="2841" max="2841" width="7.5703125" style="3" customWidth="1"/>
    <col min="2842" max="2842" width="5.7109375" style="3" customWidth="1"/>
    <col min="2843" max="2843" width="6.28515625" style="3" customWidth="1"/>
    <col min="2844" max="2844" width="11.7109375" style="3" customWidth="1"/>
    <col min="2845" max="3074" width="9.140625" style="3"/>
    <col min="3075" max="3075" width="29.5703125" style="3" bestFit="1" customWidth="1"/>
    <col min="3076" max="3079" width="5.140625" style="3" customWidth="1"/>
    <col min="3080" max="3086" width="4.7109375" style="3" customWidth="1"/>
    <col min="3087" max="3087" width="7.140625" style="3" customWidth="1"/>
    <col min="3088" max="3088" width="13.140625" style="3" customWidth="1"/>
    <col min="3089" max="3089" width="14.5703125" style="3" customWidth="1"/>
    <col min="3090" max="3090" width="24.7109375" style="3" customWidth="1"/>
    <col min="3091" max="3092" width="7.7109375" style="3" customWidth="1"/>
    <col min="3093" max="3093" width="6.5703125" style="3" customWidth="1"/>
    <col min="3094" max="3094" width="5.85546875" style="3" customWidth="1"/>
    <col min="3095" max="3095" width="5.7109375" style="3" customWidth="1"/>
    <col min="3096" max="3096" width="5.28515625" style="3" customWidth="1"/>
    <col min="3097" max="3097" width="7.5703125" style="3" customWidth="1"/>
    <col min="3098" max="3098" width="5.7109375" style="3" customWidth="1"/>
    <col min="3099" max="3099" width="6.28515625" style="3" customWidth="1"/>
    <col min="3100" max="3100" width="11.7109375" style="3" customWidth="1"/>
    <col min="3101" max="3330" width="9.140625" style="3"/>
    <col min="3331" max="3331" width="29.5703125" style="3" bestFit="1" customWidth="1"/>
    <col min="3332" max="3335" width="5.140625" style="3" customWidth="1"/>
    <col min="3336" max="3342" width="4.7109375" style="3" customWidth="1"/>
    <col min="3343" max="3343" width="7.140625" style="3" customWidth="1"/>
    <col min="3344" max="3344" width="13.140625" style="3" customWidth="1"/>
    <col min="3345" max="3345" width="14.5703125" style="3" customWidth="1"/>
    <col min="3346" max="3346" width="24.7109375" style="3" customWidth="1"/>
    <col min="3347" max="3348" width="7.7109375" style="3" customWidth="1"/>
    <col min="3349" max="3349" width="6.5703125" style="3" customWidth="1"/>
    <col min="3350" max="3350" width="5.85546875" style="3" customWidth="1"/>
    <col min="3351" max="3351" width="5.7109375" style="3" customWidth="1"/>
    <col min="3352" max="3352" width="5.28515625" style="3" customWidth="1"/>
    <col min="3353" max="3353" width="7.5703125" style="3" customWidth="1"/>
    <col min="3354" max="3354" width="5.7109375" style="3" customWidth="1"/>
    <col min="3355" max="3355" width="6.28515625" style="3" customWidth="1"/>
    <col min="3356" max="3356" width="11.7109375" style="3" customWidth="1"/>
    <col min="3357" max="3586" width="9.140625" style="3"/>
    <col min="3587" max="3587" width="29.5703125" style="3" bestFit="1" customWidth="1"/>
    <col min="3588" max="3591" width="5.140625" style="3" customWidth="1"/>
    <col min="3592" max="3598" width="4.7109375" style="3" customWidth="1"/>
    <col min="3599" max="3599" width="7.140625" style="3" customWidth="1"/>
    <col min="3600" max="3600" width="13.140625" style="3" customWidth="1"/>
    <col min="3601" max="3601" width="14.5703125" style="3" customWidth="1"/>
    <col min="3602" max="3602" width="24.7109375" style="3" customWidth="1"/>
    <col min="3603" max="3604" width="7.7109375" style="3" customWidth="1"/>
    <col min="3605" max="3605" width="6.5703125" style="3" customWidth="1"/>
    <col min="3606" max="3606" width="5.85546875" style="3" customWidth="1"/>
    <col min="3607" max="3607" width="5.7109375" style="3" customWidth="1"/>
    <col min="3608" max="3608" width="5.28515625" style="3" customWidth="1"/>
    <col min="3609" max="3609" width="7.5703125" style="3" customWidth="1"/>
    <col min="3610" max="3610" width="5.7109375" style="3" customWidth="1"/>
    <col min="3611" max="3611" width="6.28515625" style="3" customWidth="1"/>
    <col min="3612" max="3612" width="11.7109375" style="3" customWidth="1"/>
    <col min="3613" max="3842" width="9.140625" style="3"/>
    <col min="3843" max="3843" width="29.5703125" style="3" bestFit="1" customWidth="1"/>
    <col min="3844" max="3847" width="5.140625" style="3" customWidth="1"/>
    <col min="3848" max="3854" width="4.7109375" style="3" customWidth="1"/>
    <col min="3855" max="3855" width="7.140625" style="3" customWidth="1"/>
    <col min="3856" max="3856" width="13.140625" style="3" customWidth="1"/>
    <col min="3857" max="3857" width="14.5703125" style="3" customWidth="1"/>
    <col min="3858" max="3858" width="24.7109375" style="3" customWidth="1"/>
    <col min="3859" max="3860" width="7.7109375" style="3" customWidth="1"/>
    <col min="3861" max="3861" width="6.5703125" style="3" customWidth="1"/>
    <col min="3862" max="3862" width="5.85546875" style="3" customWidth="1"/>
    <col min="3863" max="3863" width="5.7109375" style="3" customWidth="1"/>
    <col min="3864" max="3864" width="5.28515625" style="3" customWidth="1"/>
    <col min="3865" max="3865" width="7.5703125" style="3" customWidth="1"/>
    <col min="3866" max="3866" width="5.7109375" style="3" customWidth="1"/>
    <col min="3867" max="3867" width="6.28515625" style="3" customWidth="1"/>
    <col min="3868" max="3868" width="11.7109375" style="3" customWidth="1"/>
    <col min="3869" max="4098" width="9.140625" style="3"/>
    <col min="4099" max="4099" width="29.5703125" style="3" bestFit="1" customWidth="1"/>
    <col min="4100" max="4103" width="5.140625" style="3" customWidth="1"/>
    <col min="4104" max="4110" width="4.7109375" style="3" customWidth="1"/>
    <col min="4111" max="4111" width="7.140625" style="3" customWidth="1"/>
    <col min="4112" max="4112" width="13.140625" style="3" customWidth="1"/>
    <col min="4113" max="4113" width="14.5703125" style="3" customWidth="1"/>
    <col min="4114" max="4114" width="24.7109375" style="3" customWidth="1"/>
    <col min="4115" max="4116" width="7.7109375" style="3" customWidth="1"/>
    <col min="4117" max="4117" width="6.5703125" style="3" customWidth="1"/>
    <col min="4118" max="4118" width="5.85546875" style="3" customWidth="1"/>
    <col min="4119" max="4119" width="5.7109375" style="3" customWidth="1"/>
    <col min="4120" max="4120" width="5.28515625" style="3" customWidth="1"/>
    <col min="4121" max="4121" width="7.5703125" style="3" customWidth="1"/>
    <col min="4122" max="4122" width="5.7109375" style="3" customWidth="1"/>
    <col min="4123" max="4123" width="6.28515625" style="3" customWidth="1"/>
    <col min="4124" max="4124" width="11.7109375" style="3" customWidth="1"/>
    <col min="4125" max="4354" width="9.140625" style="3"/>
    <col min="4355" max="4355" width="29.5703125" style="3" bestFit="1" customWidth="1"/>
    <col min="4356" max="4359" width="5.140625" style="3" customWidth="1"/>
    <col min="4360" max="4366" width="4.7109375" style="3" customWidth="1"/>
    <col min="4367" max="4367" width="7.140625" style="3" customWidth="1"/>
    <col min="4368" max="4368" width="13.140625" style="3" customWidth="1"/>
    <col min="4369" max="4369" width="14.5703125" style="3" customWidth="1"/>
    <col min="4370" max="4370" width="24.7109375" style="3" customWidth="1"/>
    <col min="4371" max="4372" width="7.7109375" style="3" customWidth="1"/>
    <col min="4373" max="4373" width="6.5703125" style="3" customWidth="1"/>
    <col min="4374" max="4374" width="5.85546875" style="3" customWidth="1"/>
    <col min="4375" max="4375" width="5.7109375" style="3" customWidth="1"/>
    <col min="4376" max="4376" width="5.28515625" style="3" customWidth="1"/>
    <col min="4377" max="4377" width="7.5703125" style="3" customWidth="1"/>
    <col min="4378" max="4378" width="5.7109375" style="3" customWidth="1"/>
    <col min="4379" max="4379" width="6.28515625" style="3" customWidth="1"/>
    <col min="4380" max="4380" width="11.7109375" style="3" customWidth="1"/>
    <col min="4381" max="4610" width="9.140625" style="3"/>
    <col min="4611" max="4611" width="29.5703125" style="3" bestFit="1" customWidth="1"/>
    <col min="4612" max="4615" width="5.140625" style="3" customWidth="1"/>
    <col min="4616" max="4622" width="4.7109375" style="3" customWidth="1"/>
    <col min="4623" max="4623" width="7.140625" style="3" customWidth="1"/>
    <col min="4624" max="4624" width="13.140625" style="3" customWidth="1"/>
    <col min="4625" max="4625" width="14.5703125" style="3" customWidth="1"/>
    <col min="4626" max="4626" width="24.7109375" style="3" customWidth="1"/>
    <col min="4627" max="4628" width="7.7109375" style="3" customWidth="1"/>
    <col min="4629" max="4629" width="6.5703125" style="3" customWidth="1"/>
    <col min="4630" max="4630" width="5.85546875" style="3" customWidth="1"/>
    <col min="4631" max="4631" width="5.7109375" style="3" customWidth="1"/>
    <col min="4632" max="4632" width="5.28515625" style="3" customWidth="1"/>
    <col min="4633" max="4633" width="7.5703125" style="3" customWidth="1"/>
    <col min="4634" max="4634" width="5.7109375" style="3" customWidth="1"/>
    <col min="4635" max="4635" width="6.28515625" style="3" customWidth="1"/>
    <col min="4636" max="4636" width="11.7109375" style="3" customWidth="1"/>
    <col min="4637" max="4866" width="9.140625" style="3"/>
    <col min="4867" max="4867" width="29.5703125" style="3" bestFit="1" customWidth="1"/>
    <col min="4868" max="4871" width="5.140625" style="3" customWidth="1"/>
    <col min="4872" max="4878" width="4.7109375" style="3" customWidth="1"/>
    <col min="4879" max="4879" width="7.140625" style="3" customWidth="1"/>
    <col min="4880" max="4880" width="13.140625" style="3" customWidth="1"/>
    <col min="4881" max="4881" width="14.5703125" style="3" customWidth="1"/>
    <col min="4882" max="4882" width="24.7109375" style="3" customWidth="1"/>
    <col min="4883" max="4884" width="7.7109375" style="3" customWidth="1"/>
    <col min="4885" max="4885" width="6.5703125" style="3" customWidth="1"/>
    <col min="4886" max="4886" width="5.85546875" style="3" customWidth="1"/>
    <col min="4887" max="4887" width="5.7109375" style="3" customWidth="1"/>
    <col min="4888" max="4888" width="5.28515625" style="3" customWidth="1"/>
    <col min="4889" max="4889" width="7.5703125" style="3" customWidth="1"/>
    <col min="4890" max="4890" width="5.7109375" style="3" customWidth="1"/>
    <col min="4891" max="4891" width="6.28515625" style="3" customWidth="1"/>
    <col min="4892" max="4892" width="11.7109375" style="3" customWidth="1"/>
    <col min="4893" max="5122" width="9.140625" style="3"/>
    <col min="5123" max="5123" width="29.5703125" style="3" bestFit="1" customWidth="1"/>
    <col min="5124" max="5127" width="5.140625" style="3" customWidth="1"/>
    <col min="5128" max="5134" width="4.7109375" style="3" customWidth="1"/>
    <col min="5135" max="5135" width="7.140625" style="3" customWidth="1"/>
    <col min="5136" max="5136" width="13.140625" style="3" customWidth="1"/>
    <col min="5137" max="5137" width="14.5703125" style="3" customWidth="1"/>
    <col min="5138" max="5138" width="24.7109375" style="3" customWidth="1"/>
    <col min="5139" max="5140" width="7.7109375" style="3" customWidth="1"/>
    <col min="5141" max="5141" width="6.5703125" style="3" customWidth="1"/>
    <col min="5142" max="5142" width="5.85546875" style="3" customWidth="1"/>
    <col min="5143" max="5143" width="5.7109375" style="3" customWidth="1"/>
    <col min="5144" max="5144" width="5.28515625" style="3" customWidth="1"/>
    <col min="5145" max="5145" width="7.5703125" style="3" customWidth="1"/>
    <col min="5146" max="5146" width="5.7109375" style="3" customWidth="1"/>
    <col min="5147" max="5147" width="6.28515625" style="3" customWidth="1"/>
    <col min="5148" max="5148" width="11.7109375" style="3" customWidth="1"/>
    <col min="5149" max="5378" width="9.140625" style="3"/>
    <col min="5379" max="5379" width="29.5703125" style="3" bestFit="1" customWidth="1"/>
    <col min="5380" max="5383" width="5.140625" style="3" customWidth="1"/>
    <col min="5384" max="5390" width="4.7109375" style="3" customWidth="1"/>
    <col min="5391" max="5391" width="7.140625" style="3" customWidth="1"/>
    <col min="5392" max="5392" width="13.140625" style="3" customWidth="1"/>
    <col min="5393" max="5393" width="14.5703125" style="3" customWidth="1"/>
    <col min="5394" max="5394" width="24.7109375" style="3" customWidth="1"/>
    <col min="5395" max="5396" width="7.7109375" style="3" customWidth="1"/>
    <col min="5397" max="5397" width="6.5703125" style="3" customWidth="1"/>
    <col min="5398" max="5398" width="5.85546875" style="3" customWidth="1"/>
    <col min="5399" max="5399" width="5.7109375" style="3" customWidth="1"/>
    <col min="5400" max="5400" width="5.28515625" style="3" customWidth="1"/>
    <col min="5401" max="5401" width="7.5703125" style="3" customWidth="1"/>
    <col min="5402" max="5402" width="5.7109375" style="3" customWidth="1"/>
    <col min="5403" max="5403" width="6.28515625" style="3" customWidth="1"/>
    <col min="5404" max="5404" width="11.7109375" style="3" customWidth="1"/>
    <col min="5405" max="5634" width="9.140625" style="3"/>
    <col min="5635" max="5635" width="29.5703125" style="3" bestFit="1" customWidth="1"/>
    <col min="5636" max="5639" width="5.140625" style="3" customWidth="1"/>
    <col min="5640" max="5646" width="4.7109375" style="3" customWidth="1"/>
    <col min="5647" max="5647" width="7.140625" style="3" customWidth="1"/>
    <col min="5648" max="5648" width="13.140625" style="3" customWidth="1"/>
    <col min="5649" max="5649" width="14.5703125" style="3" customWidth="1"/>
    <col min="5650" max="5650" width="24.7109375" style="3" customWidth="1"/>
    <col min="5651" max="5652" width="7.7109375" style="3" customWidth="1"/>
    <col min="5653" max="5653" width="6.5703125" style="3" customWidth="1"/>
    <col min="5654" max="5654" width="5.85546875" style="3" customWidth="1"/>
    <col min="5655" max="5655" width="5.7109375" style="3" customWidth="1"/>
    <col min="5656" max="5656" width="5.28515625" style="3" customWidth="1"/>
    <col min="5657" max="5657" width="7.5703125" style="3" customWidth="1"/>
    <col min="5658" max="5658" width="5.7109375" style="3" customWidth="1"/>
    <col min="5659" max="5659" width="6.28515625" style="3" customWidth="1"/>
    <col min="5660" max="5660" width="11.7109375" style="3" customWidth="1"/>
    <col min="5661" max="5890" width="9.140625" style="3"/>
    <col min="5891" max="5891" width="29.5703125" style="3" bestFit="1" customWidth="1"/>
    <col min="5892" max="5895" width="5.140625" style="3" customWidth="1"/>
    <col min="5896" max="5902" width="4.7109375" style="3" customWidth="1"/>
    <col min="5903" max="5903" width="7.140625" style="3" customWidth="1"/>
    <col min="5904" max="5904" width="13.140625" style="3" customWidth="1"/>
    <col min="5905" max="5905" width="14.5703125" style="3" customWidth="1"/>
    <col min="5906" max="5906" width="24.7109375" style="3" customWidth="1"/>
    <col min="5907" max="5908" width="7.7109375" style="3" customWidth="1"/>
    <col min="5909" max="5909" width="6.5703125" style="3" customWidth="1"/>
    <col min="5910" max="5910" width="5.85546875" style="3" customWidth="1"/>
    <col min="5911" max="5911" width="5.7109375" style="3" customWidth="1"/>
    <col min="5912" max="5912" width="5.28515625" style="3" customWidth="1"/>
    <col min="5913" max="5913" width="7.5703125" style="3" customWidth="1"/>
    <col min="5914" max="5914" width="5.7109375" style="3" customWidth="1"/>
    <col min="5915" max="5915" width="6.28515625" style="3" customWidth="1"/>
    <col min="5916" max="5916" width="11.7109375" style="3" customWidth="1"/>
    <col min="5917" max="6146" width="9.140625" style="3"/>
    <col min="6147" max="6147" width="29.5703125" style="3" bestFit="1" customWidth="1"/>
    <col min="6148" max="6151" width="5.140625" style="3" customWidth="1"/>
    <col min="6152" max="6158" width="4.7109375" style="3" customWidth="1"/>
    <col min="6159" max="6159" width="7.140625" style="3" customWidth="1"/>
    <col min="6160" max="6160" width="13.140625" style="3" customWidth="1"/>
    <col min="6161" max="6161" width="14.5703125" style="3" customWidth="1"/>
    <col min="6162" max="6162" width="24.7109375" style="3" customWidth="1"/>
    <col min="6163" max="6164" width="7.7109375" style="3" customWidth="1"/>
    <col min="6165" max="6165" width="6.5703125" style="3" customWidth="1"/>
    <col min="6166" max="6166" width="5.85546875" style="3" customWidth="1"/>
    <col min="6167" max="6167" width="5.7109375" style="3" customWidth="1"/>
    <col min="6168" max="6168" width="5.28515625" style="3" customWidth="1"/>
    <col min="6169" max="6169" width="7.5703125" style="3" customWidth="1"/>
    <col min="6170" max="6170" width="5.7109375" style="3" customWidth="1"/>
    <col min="6171" max="6171" width="6.28515625" style="3" customWidth="1"/>
    <col min="6172" max="6172" width="11.7109375" style="3" customWidth="1"/>
    <col min="6173" max="6402" width="9.140625" style="3"/>
    <col min="6403" max="6403" width="29.5703125" style="3" bestFit="1" customWidth="1"/>
    <col min="6404" max="6407" width="5.140625" style="3" customWidth="1"/>
    <col min="6408" max="6414" width="4.7109375" style="3" customWidth="1"/>
    <col min="6415" max="6415" width="7.140625" style="3" customWidth="1"/>
    <col min="6416" max="6416" width="13.140625" style="3" customWidth="1"/>
    <col min="6417" max="6417" width="14.5703125" style="3" customWidth="1"/>
    <col min="6418" max="6418" width="24.7109375" style="3" customWidth="1"/>
    <col min="6419" max="6420" width="7.7109375" style="3" customWidth="1"/>
    <col min="6421" max="6421" width="6.5703125" style="3" customWidth="1"/>
    <col min="6422" max="6422" width="5.85546875" style="3" customWidth="1"/>
    <col min="6423" max="6423" width="5.7109375" style="3" customWidth="1"/>
    <col min="6424" max="6424" width="5.28515625" style="3" customWidth="1"/>
    <col min="6425" max="6425" width="7.5703125" style="3" customWidth="1"/>
    <col min="6426" max="6426" width="5.7109375" style="3" customWidth="1"/>
    <col min="6427" max="6427" width="6.28515625" style="3" customWidth="1"/>
    <col min="6428" max="6428" width="11.7109375" style="3" customWidth="1"/>
    <col min="6429" max="6658" width="9.140625" style="3"/>
    <col min="6659" max="6659" width="29.5703125" style="3" bestFit="1" customWidth="1"/>
    <col min="6660" max="6663" width="5.140625" style="3" customWidth="1"/>
    <col min="6664" max="6670" width="4.7109375" style="3" customWidth="1"/>
    <col min="6671" max="6671" width="7.140625" style="3" customWidth="1"/>
    <col min="6672" max="6672" width="13.140625" style="3" customWidth="1"/>
    <col min="6673" max="6673" width="14.5703125" style="3" customWidth="1"/>
    <col min="6674" max="6674" width="24.7109375" style="3" customWidth="1"/>
    <col min="6675" max="6676" width="7.7109375" style="3" customWidth="1"/>
    <col min="6677" max="6677" width="6.5703125" style="3" customWidth="1"/>
    <col min="6678" max="6678" width="5.85546875" style="3" customWidth="1"/>
    <col min="6679" max="6679" width="5.7109375" style="3" customWidth="1"/>
    <col min="6680" max="6680" width="5.28515625" style="3" customWidth="1"/>
    <col min="6681" max="6681" width="7.5703125" style="3" customWidth="1"/>
    <col min="6682" max="6682" width="5.7109375" style="3" customWidth="1"/>
    <col min="6683" max="6683" width="6.28515625" style="3" customWidth="1"/>
    <col min="6684" max="6684" width="11.7109375" style="3" customWidth="1"/>
    <col min="6685" max="6914" width="9.140625" style="3"/>
    <col min="6915" max="6915" width="29.5703125" style="3" bestFit="1" customWidth="1"/>
    <col min="6916" max="6919" width="5.140625" style="3" customWidth="1"/>
    <col min="6920" max="6926" width="4.7109375" style="3" customWidth="1"/>
    <col min="6927" max="6927" width="7.140625" style="3" customWidth="1"/>
    <col min="6928" max="6928" width="13.140625" style="3" customWidth="1"/>
    <col min="6929" max="6929" width="14.5703125" style="3" customWidth="1"/>
    <col min="6930" max="6930" width="24.7109375" style="3" customWidth="1"/>
    <col min="6931" max="6932" width="7.7109375" style="3" customWidth="1"/>
    <col min="6933" max="6933" width="6.5703125" style="3" customWidth="1"/>
    <col min="6934" max="6934" width="5.85546875" style="3" customWidth="1"/>
    <col min="6935" max="6935" width="5.7109375" style="3" customWidth="1"/>
    <col min="6936" max="6936" width="5.28515625" style="3" customWidth="1"/>
    <col min="6937" max="6937" width="7.5703125" style="3" customWidth="1"/>
    <col min="6938" max="6938" width="5.7109375" style="3" customWidth="1"/>
    <col min="6939" max="6939" width="6.28515625" style="3" customWidth="1"/>
    <col min="6940" max="6940" width="11.7109375" style="3" customWidth="1"/>
    <col min="6941" max="7170" width="9.140625" style="3"/>
    <col min="7171" max="7171" width="29.5703125" style="3" bestFit="1" customWidth="1"/>
    <col min="7172" max="7175" width="5.140625" style="3" customWidth="1"/>
    <col min="7176" max="7182" width="4.7109375" style="3" customWidth="1"/>
    <col min="7183" max="7183" width="7.140625" style="3" customWidth="1"/>
    <col min="7184" max="7184" width="13.140625" style="3" customWidth="1"/>
    <col min="7185" max="7185" width="14.5703125" style="3" customWidth="1"/>
    <col min="7186" max="7186" width="24.7109375" style="3" customWidth="1"/>
    <col min="7187" max="7188" width="7.7109375" style="3" customWidth="1"/>
    <col min="7189" max="7189" width="6.5703125" style="3" customWidth="1"/>
    <col min="7190" max="7190" width="5.85546875" style="3" customWidth="1"/>
    <col min="7191" max="7191" width="5.7109375" style="3" customWidth="1"/>
    <col min="7192" max="7192" width="5.28515625" style="3" customWidth="1"/>
    <col min="7193" max="7193" width="7.5703125" style="3" customWidth="1"/>
    <col min="7194" max="7194" width="5.7109375" style="3" customWidth="1"/>
    <col min="7195" max="7195" width="6.28515625" style="3" customWidth="1"/>
    <col min="7196" max="7196" width="11.7109375" style="3" customWidth="1"/>
    <col min="7197" max="7426" width="9.140625" style="3"/>
    <col min="7427" max="7427" width="29.5703125" style="3" bestFit="1" customWidth="1"/>
    <col min="7428" max="7431" width="5.140625" style="3" customWidth="1"/>
    <col min="7432" max="7438" width="4.7109375" style="3" customWidth="1"/>
    <col min="7439" max="7439" width="7.140625" style="3" customWidth="1"/>
    <col min="7440" max="7440" width="13.140625" style="3" customWidth="1"/>
    <col min="7441" max="7441" width="14.5703125" style="3" customWidth="1"/>
    <col min="7442" max="7442" width="24.7109375" style="3" customWidth="1"/>
    <col min="7443" max="7444" width="7.7109375" style="3" customWidth="1"/>
    <col min="7445" max="7445" width="6.5703125" style="3" customWidth="1"/>
    <col min="7446" max="7446" width="5.85546875" style="3" customWidth="1"/>
    <col min="7447" max="7447" width="5.7109375" style="3" customWidth="1"/>
    <col min="7448" max="7448" width="5.28515625" style="3" customWidth="1"/>
    <col min="7449" max="7449" width="7.5703125" style="3" customWidth="1"/>
    <col min="7450" max="7450" width="5.7109375" style="3" customWidth="1"/>
    <col min="7451" max="7451" width="6.28515625" style="3" customWidth="1"/>
    <col min="7452" max="7452" width="11.7109375" style="3" customWidth="1"/>
    <col min="7453" max="7682" width="9.140625" style="3"/>
    <col min="7683" max="7683" width="29.5703125" style="3" bestFit="1" customWidth="1"/>
    <col min="7684" max="7687" width="5.140625" style="3" customWidth="1"/>
    <col min="7688" max="7694" width="4.7109375" style="3" customWidth="1"/>
    <col min="7695" max="7695" width="7.140625" style="3" customWidth="1"/>
    <col min="7696" max="7696" width="13.140625" style="3" customWidth="1"/>
    <col min="7697" max="7697" width="14.5703125" style="3" customWidth="1"/>
    <col min="7698" max="7698" width="24.7109375" style="3" customWidth="1"/>
    <col min="7699" max="7700" width="7.7109375" style="3" customWidth="1"/>
    <col min="7701" max="7701" width="6.5703125" style="3" customWidth="1"/>
    <col min="7702" max="7702" width="5.85546875" style="3" customWidth="1"/>
    <col min="7703" max="7703" width="5.7109375" style="3" customWidth="1"/>
    <col min="7704" max="7704" width="5.28515625" style="3" customWidth="1"/>
    <col min="7705" max="7705" width="7.5703125" style="3" customWidth="1"/>
    <col min="7706" max="7706" width="5.7109375" style="3" customWidth="1"/>
    <col min="7707" max="7707" width="6.28515625" style="3" customWidth="1"/>
    <col min="7708" max="7708" width="11.7109375" style="3" customWidth="1"/>
    <col min="7709" max="7938" width="9.140625" style="3"/>
    <col min="7939" max="7939" width="29.5703125" style="3" bestFit="1" customWidth="1"/>
    <col min="7940" max="7943" width="5.140625" style="3" customWidth="1"/>
    <col min="7944" max="7950" width="4.7109375" style="3" customWidth="1"/>
    <col min="7951" max="7951" width="7.140625" style="3" customWidth="1"/>
    <col min="7952" max="7952" width="13.140625" style="3" customWidth="1"/>
    <col min="7953" max="7953" width="14.5703125" style="3" customWidth="1"/>
    <col min="7954" max="7954" width="24.7109375" style="3" customWidth="1"/>
    <col min="7955" max="7956" width="7.7109375" style="3" customWidth="1"/>
    <col min="7957" max="7957" width="6.5703125" style="3" customWidth="1"/>
    <col min="7958" max="7958" width="5.85546875" style="3" customWidth="1"/>
    <col min="7959" max="7959" width="5.7109375" style="3" customWidth="1"/>
    <col min="7960" max="7960" width="5.28515625" style="3" customWidth="1"/>
    <col min="7961" max="7961" width="7.5703125" style="3" customWidth="1"/>
    <col min="7962" max="7962" width="5.7109375" style="3" customWidth="1"/>
    <col min="7963" max="7963" width="6.28515625" style="3" customWidth="1"/>
    <col min="7964" max="7964" width="11.7109375" style="3" customWidth="1"/>
    <col min="7965" max="8194" width="9.140625" style="3"/>
    <col min="8195" max="8195" width="29.5703125" style="3" bestFit="1" customWidth="1"/>
    <col min="8196" max="8199" width="5.140625" style="3" customWidth="1"/>
    <col min="8200" max="8206" width="4.7109375" style="3" customWidth="1"/>
    <col min="8207" max="8207" width="7.140625" style="3" customWidth="1"/>
    <col min="8208" max="8208" width="13.140625" style="3" customWidth="1"/>
    <col min="8209" max="8209" width="14.5703125" style="3" customWidth="1"/>
    <col min="8210" max="8210" width="24.7109375" style="3" customWidth="1"/>
    <col min="8211" max="8212" width="7.7109375" style="3" customWidth="1"/>
    <col min="8213" max="8213" width="6.5703125" style="3" customWidth="1"/>
    <col min="8214" max="8214" width="5.85546875" style="3" customWidth="1"/>
    <col min="8215" max="8215" width="5.7109375" style="3" customWidth="1"/>
    <col min="8216" max="8216" width="5.28515625" style="3" customWidth="1"/>
    <col min="8217" max="8217" width="7.5703125" style="3" customWidth="1"/>
    <col min="8218" max="8218" width="5.7109375" style="3" customWidth="1"/>
    <col min="8219" max="8219" width="6.28515625" style="3" customWidth="1"/>
    <col min="8220" max="8220" width="11.7109375" style="3" customWidth="1"/>
    <col min="8221" max="8450" width="9.140625" style="3"/>
    <col min="8451" max="8451" width="29.5703125" style="3" bestFit="1" customWidth="1"/>
    <col min="8452" max="8455" width="5.140625" style="3" customWidth="1"/>
    <col min="8456" max="8462" width="4.7109375" style="3" customWidth="1"/>
    <col min="8463" max="8463" width="7.140625" style="3" customWidth="1"/>
    <col min="8464" max="8464" width="13.140625" style="3" customWidth="1"/>
    <col min="8465" max="8465" width="14.5703125" style="3" customWidth="1"/>
    <col min="8466" max="8466" width="24.7109375" style="3" customWidth="1"/>
    <col min="8467" max="8468" width="7.7109375" style="3" customWidth="1"/>
    <col min="8469" max="8469" width="6.5703125" style="3" customWidth="1"/>
    <col min="8470" max="8470" width="5.85546875" style="3" customWidth="1"/>
    <col min="8471" max="8471" width="5.7109375" style="3" customWidth="1"/>
    <col min="8472" max="8472" width="5.28515625" style="3" customWidth="1"/>
    <col min="8473" max="8473" width="7.5703125" style="3" customWidth="1"/>
    <col min="8474" max="8474" width="5.7109375" style="3" customWidth="1"/>
    <col min="8475" max="8475" width="6.28515625" style="3" customWidth="1"/>
    <col min="8476" max="8476" width="11.7109375" style="3" customWidth="1"/>
    <col min="8477" max="8706" width="9.140625" style="3"/>
    <col min="8707" max="8707" width="29.5703125" style="3" bestFit="1" customWidth="1"/>
    <col min="8708" max="8711" width="5.140625" style="3" customWidth="1"/>
    <col min="8712" max="8718" width="4.7109375" style="3" customWidth="1"/>
    <col min="8719" max="8719" width="7.140625" style="3" customWidth="1"/>
    <col min="8720" max="8720" width="13.140625" style="3" customWidth="1"/>
    <col min="8721" max="8721" width="14.5703125" style="3" customWidth="1"/>
    <col min="8722" max="8722" width="24.7109375" style="3" customWidth="1"/>
    <col min="8723" max="8724" width="7.7109375" style="3" customWidth="1"/>
    <col min="8725" max="8725" width="6.5703125" style="3" customWidth="1"/>
    <col min="8726" max="8726" width="5.85546875" style="3" customWidth="1"/>
    <col min="8727" max="8727" width="5.7109375" style="3" customWidth="1"/>
    <col min="8728" max="8728" width="5.28515625" style="3" customWidth="1"/>
    <col min="8729" max="8729" width="7.5703125" style="3" customWidth="1"/>
    <col min="8730" max="8730" width="5.7109375" style="3" customWidth="1"/>
    <col min="8731" max="8731" width="6.28515625" style="3" customWidth="1"/>
    <col min="8732" max="8732" width="11.7109375" style="3" customWidth="1"/>
    <col min="8733" max="8962" width="9.140625" style="3"/>
    <col min="8963" max="8963" width="29.5703125" style="3" bestFit="1" customWidth="1"/>
    <col min="8964" max="8967" width="5.140625" style="3" customWidth="1"/>
    <col min="8968" max="8974" width="4.7109375" style="3" customWidth="1"/>
    <col min="8975" max="8975" width="7.140625" style="3" customWidth="1"/>
    <col min="8976" max="8976" width="13.140625" style="3" customWidth="1"/>
    <col min="8977" max="8977" width="14.5703125" style="3" customWidth="1"/>
    <col min="8978" max="8978" width="24.7109375" style="3" customWidth="1"/>
    <col min="8979" max="8980" width="7.7109375" style="3" customWidth="1"/>
    <col min="8981" max="8981" width="6.5703125" style="3" customWidth="1"/>
    <col min="8982" max="8982" width="5.85546875" style="3" customWidth="1"/>
    <col min="8983" max="8983" width="5.7109375" style="3" customWidth="1"/>
    <col min="8984" max="8984" width="5.28515625" style="3" customWidth="1"/>
    <col min="8985" max="8985" width="7.5703125" style="3" customWidth="1"/>
    <col min="8986" max="8986" width="5.7109375" style="3" customWidth="1"/>
    <col min="8987" max="8987" width="6.28515625" style="3" customWidth="1"/>
    <col min="8988" max="8988" width="11.7109375" style="3" customWidth="1"/>
    <col min="8989" max="9218" width="9.140625" style="3"/>
    <col min="9219" max="9219" width="29.5703125" style="3" bestFit="1" customWidth="1"/>
    <col min="9220" max="9223" width="5.140625" style="3" customWidth="1"/>
    <col min="9224" max="9230" width="4.7109375" style="3" customWidth="1"/>
    <col min="9231" max="9231" width="7.140625" style="3" customWidth="1"/>
    <col min="9232" max="9232" width="13.140625" style="3" customWidth="1"/>
    <col min="9233" max="9233" width="14.5703125" style="3" customWidth="1"/>
    <col min="9234" max="9234" width="24.7109375" style="3" customWidth="1"/>
    <col min="9235" max="9236" width="7.7109375" style="3" customWidth="1"/>
    <col min="9237" max="9237" width="6.5703125" style="3" customWidth="1"/>
    <col min="9238" max="9238" width="5.85546875" style="3" customWidth="1"/>
    <col min="9239" max="9239" width="5.7109375" style="3" customWidth="1"/>
    <col min="9240" max="9240" width="5.28515625" style="3" customWidth="1"/>
    <col min="9241" max="9241" width="7.5703125" style="3" customWidth="1"/>
    <col min="9242" max="9242" width="5.7109375" style="3" customWidth="1"/>
    <col min="9243" max="9243" width="6.28515625" style="3" customWidth="1"/>
    <col min="9244" max="9244" width="11.7109375" style="3" customWidth="1"/>
    <col min="9245" max="9474" width="9.140625" style="3"/>
    <col min="9475" max="9475" width="29.5703125" style="3" bestFit="1" customWidth="1"/>
    <col min="9476" max="9479" width="5.140625" style="3" customWidth="1"/>
    <col min="9480" max="9486" width="4.7109375" style="3" customWidth="1"/>
    <col min="9487" max="9487" width="7.140625" style="3" customWidth="1"/>
    <col min="9488" max="9488" width="13.140625" style="3" customWidth="1"/>
    <col min="9489" max="9489" width="14.5703125" style="3" customWidth="1"/>
    <col min="9490" max="9490" width="24.7109375" style="3" customWidth="1"/>
    <col min="9491" max="9492" width="7.7109375" style="3" customWidth="1"/>
    <col min="9493" max="9493" width="6.5703125" style="3" customWidth="1"/>
    <col min="9494" max="9494" width="5.85546875" style="3" customWidth="1"/>
    <col min="9495" max="9495" width="5.7109375" style="3" customWidth="1"/>
    <col min="9496" max="9496" width="5.28515625" style="3" customWidth="1"/>
    <col min="9497" max="9497" width="7.5703125" style="3" customWidth="1"/>
    <col min="9498" max="9498" width="5.7109375" style="3" customWidth="1"/>
    <col min="9499" max="9499" width="6.28515625" style="3" customWidth="1"/>
    <col min="9500" max="9500" width="11.7109375" style="3" customWidth="1"/>
    <col min="9501" max="9730" width="9.140625" style="3"/>
    <col min="9731" max="9731" width="29.5703125" style="3" bestFit="1" customWidth="1"/>
    <col min="9732" max="9735" width="5.140625" style="3" customWidth="1"/>
    <col min="9736" max="9742" width="4.7109375" style="3" customWidth="1"/>
    <col min="9743" max="9743" width="7.140625" style="3" customWidth="1"/>
    <col min="9744" max="9744" width="13.140625" style="3" customWidth="1"/>
    <col min="9745" max="9745" width="14.5703125" style="3" customWidth="1"/>
    <col min="9746" max="9746" width="24.7109375" style="3" customWidth="1"/>
    <col min="9747" max="9748" width="7.7109375" style="3" customWidth="1"/>
    <col min="9749" max="9749" width="6.5703125" style="3" customWidth="1"/>
    <col min="9750" max="9750" width="5.85546875" style="3" customWidth="1"/>
    <col min="9751" max="9751" width="5.7109375" style="3" customWidth="1"/>
    <col min="9752" max="9752" width="5.28515625" style="3" customWidth="1"/>
    <col min="9753" max="9753" width="7.5703125" style="3" customWidth="1"/>
    <col min="9754" max="9754" width="5.7109375" style="3" customWidth="1"/>
    <col min="9755" max="9755" width="6.28515625" style="3" customWidth="1"/>
    <col min="9756" max="9756" width="11.7109375" style="3" customWidth="1"/>
    <col min="9757" max="9986" width="9.140625" style="3"/>
    <col min="9987" max="9987" width="29.5703125" style="3" bestFit="1" customWidth="1"/>
    <col min="9988" max="9991" width="5.140625" style="3" customWidth="1"/>
    <col min="9992" max="9998" width="4.7109375" style="3" customWidth="1"/>
    <col min="9999" max="9999" width="7.140625" style="3" customWidth="1"/>
    <col min="10000" max="10000" width="13.140625" style="3" customWidth="1"/>
    <col min="10001" max="10001" width="14.5703125" style="3" customWidth="1"/>
    <col min="10002" max="10002" width="24.7109375" style="3" customWidth="1"/>
    <col min="10003" max="10004" width="7.7109375" style="3" customWidth="1"/>
    <col min="10005" max="10005" width="6.5703125" style="3" customWidth="1"/>
    <col min="10006" max="10006" width="5.85546875" style="3" customWidth="1"/>
    <col min="10007" max="10007" width="5.7109375" style="3" customWidth="1"/>
    <col min="10008" max="10008" width="5.28515625" style="3" customWidth="1"/>
    <col min="10009" max="10009" width="7.5703125" style="3" customWidth="1"/>
    <col min="10010" max="10010" width="5.7109375" style="3" customWidth="1"/>
    <col min="10011" max="10011" width="6.28515625" style="3" customWidth="1"/>
    <col min="10012" max="10012" width="11.7109375" style="3" customWidth="1"/>
    <col min="10013" max="10242" width="9.140625" style="3"/>
    <col min="10243" max="10243" width="29.5703125" style="3" bestFit="1" customWidth="1"/>
    <col min="10244" max="10247" width="5.140625" style="3" customWidth="1"/>
    <col min="10248" max="10254" width="4.7109375" style="3" customWidth="1"/>
    <col min="10255" max="10255" width="7.140625" style="3" customWidth="1"/>
    <col min="10256" max="10256" width="13.140625" style="3" customWidth="1"/>
    <col min="10257" max="10257" width="14.5703125" style="3" customWidth="1"/>
    <col min="10258" max="10258" width="24.7109375" style="3" customWidth="1"/>
    <col min="10259" max="10260" width="7.7109375" style="3" customWidth="1"/>
    <col min="10261" max="10261" width="6.5703125" style="3" customWidth="1"/>
    <col min="10262" max="10262" width="5.85546875" style="3" customWidth="1"/>
    <col min="10263" max="10263" width="5.7109375" style="3" customWidth="1"/>
    <col min="10264" max="10264" width="5.28515625" style="3" customWidth="1"/>
    <col min="10265" max="10265" width="7.5703125" style="3" customWidth="1"/>
    <col min="10266" max="10266" width="5.7109375" style="3" customWidth="1"/>
    <col min="10267" max="10267" width="6.28515625" style="3" customWidth="1"/>
    <col min="10268" max="10268" width="11.7109375" style="3" customWidth="1"/>
    <col min="10269" max="10498" width="9.140625" style="3"/>
    <col min="10499" max="10499" width="29.5703125" style="3" bestFit="1" customWidth="1"/>
    <col min="10500" max="10503" width="5.140625" style="3" customWidth="1"/>
    <col min="10504" max="10510" width="4.7109375" style="3" customWidth="1"/>
    <col min="10511" max="10511" width="7.140625" style="3" customWidth="1"/>
    <col min="10512" max="10512" width="13.140625" style="3" customWidth="1"/>
    <col min="10513" max="10513" width="14.5703125" style="3" customWidth="1"/>
    <col min="10514" max="10514" width="24.7109375" style="3" customWidth="1"/>
    <col min="10515" max="10516" width="7.7109375" style="3" customWidth="1"/>
    <col min="10517" max="10517" width="6.5703125" style="3" customWidth="1"/>
    <col min="10518" max="10518" width="5.85546875" style="3" customWidth="1"/>
    <col min="10519" max="10519" width="5.7109375" style="3" customWidth="1"/>
    <col min="10520" max="10520" width="5.28515625" style="3" customWidth="1"/>
    <col min="10521" max="10521" width="7.5703125" style="3" customWidth="1"/>
    <col min="10522" max="10522" width="5.7109375" style="3" customWidth="1"/>
    <col min="10523" max="10523" width="6.28515625" style="3" customWidth="1"/>
    <col min="10524" max="10524" width="11.7109375" style="3" customWidth="1"/>
    <col min="10525" max="10754" width="9.140625" style="3"/>
    <col min="10755" max="10755" width="29.5703125" style="3" bestFit="1" customWidth="1"/>
    <col min="10756" max="10759" width="5.140625" style="3" customWidth="1"/>
    <col min="10760" max="10766" width="4.7109375" style="3" customWidth="1"/>
    <col min="10767" max="10767" width="7.140625" style="3" customWidth="1"/>
    <col min="10768" max="10768" width="13.140625" style="3" customWidth="1"/>
    <col min="10769" max="10769" width="14.5703125" style="3" customWidth="1"/>
    <col min="10770" max="10770" width="24.7109375" style="3" customWidth="1"/>
    <col min="10771" max="10772" width="7.7109375" style="3" customWidth="1"/>
    <col min="10773" max="10773" width="6.5703125" style="3" customWidth="1"/>
    <col min="10774" max="10774" width="5.85546875" style="3" customWidth="1"/>
    <col min="10775" max="10775" width="5.7109375" style="3" customWidth="1"/>
    <col min="10776" max="10776" width="5.28515625" style="3" customWidth="1"/>
    <col min="10777" max="10777" width="7.5703125" style="3" customWidth="1"/>
    <col min="10778" max="10778" width="5.7109375" style="3" customWidth="1"/>
    <col min="10779" max="10779" width="6.28515625" style="3" customWidth="1"/>
    <col min="10780" max="10780" width="11.7109375" style="3" customWidth="1"/>
    <col min="10781" max="11010" width="9.140625" style="3"/>
    <col min="11011" max="11011" width="29.5703125" style="3" bestFit="1" customWidth="1"/>
    <col min="11012" max="11015" width="5.140625" style="3" customWidth="1"/>
    <col min="11016" max="11022" width="4.7109375" style="3" customWidth="1"/>
    <col min="11023" max="11023" width="7.140625" style="3" customWidth="1"/>
    <col min="11024" max="11024" width="13.140625" style="3" customWidth="1"/>
    <col min="11025" max="11025" width="14.5703125" style="3" customWidth="1"/>
    <col min="11026" max="11026" width="24.7109375" style="3" customWidth="1"/>
    <col min="11027" max="11028" width="7.7109375" style="3" customWidth="1"/>
    <col min="11029" max="11029" width="6.5703125" style="3" customWidth="1"/>
    <col min="11030" max="11030" width="5.85546875" style="3" customWidth="1"/>
    <col min="11031" max="11031" width="5.7109375" style="3" customWidth="1"/>
    <col min="11032" max="11032" width="5.28515625" style="3" customWidth="1"/>
    <col min="11033" max="11033" width="7.5703125" style="3" customWidth="1"/>
    <col min="11034" max="11034" width="5.7109375" style="3" customWidth="1"/>
    <col min="11035" max="11035" width="6.28515625" style="3" customWidth="1"/>
    <col min="11036" max="11036" width="11.7109375" style="3" customWidth="1"/>
    <col min="11037" max="11266" width="9.140625" style="3"/>
    <col min="11267" max="11267" width="29.5703125" style="3" bestFit="1" customWidth="1"/>
    <col min="11268" max="11271" width="5.140625" style="3" customWidth="1"/>
    <col min="11272" max="11278" width="4.7109375" style="3" customWidth="1"/>
    <col min="11279" max="11279" width="7.140625" style="3" customWidth="1"/>
    <col min="11280" max="11280" width="13.140625" style="3" customWidth="1"/>
    <col min="11281" max="11281" width="14.5703125" style="3" customWidth="1"/>
    <col min="11282" max="11282" width="24.7109375" style="3" customWidth="1"/>
    <col min="11283" max="11284" width="7.7109375" style="3" customWidth="1"/>
    <col min="11285" max="11285" width="6.5703125" style="3" customWidth="1"/>
    <col min="11286" max="11286" width="5.85546875" style="3" customWidth="1"/>
    <col min="11287" max="11287" width="5.7109375" style="3" customWidth="1"/>
    <col min="11288" max="11288" width="5.28515625" style="3" customWidth="1"/>
    <col min="11289" max="11289" width="7.5703125" style="3" customWidth="1"/>
    <col min="11290" max="11290" width="5.7109375" style="3" customWidth="1"/>
    <col min="11291" max="11291" width="6.28515625" style="3" customWidth="1"/>
    <col min="11292" max="11292" width="11.7109375" style="3" customWidth="1"/>
    <col min="11293" max="11522" width="9.140625" style="3"/>
    <col min="11523" max="11523" width="29.5703125" style="3" bestFit="1" customWidth="1"/>
    <col min="11524" max="11527" width="5.140625" style="3" customWidth="1"/>
    <col min="11528" max="11534" width="4.7109375" style="3" customWidth="1"/>
    <col min="11535" max="11535" width="7.140625" style="3" customWidth="1"/>
    <col min="11536" max="11536" width="13.140625" style="3" customWidth="1"/>
    <col min="11537" max="11537" width="14.5703125" style="3" customWidth="1"/>
    <col min="11538" max="11538" width="24.7109375" style="3" customWidth="1"/>
    <col min="11539" max="11540" width="7.7109375" style="3" customWidth="1"/>
    <col min="11541" max="11541" width="6.5703125" style="3" customWidth="1"/>
    <col min="11542" max="11542" width="5.85546875" style="3" customWidth="1"/>
    <col min="11543" max="11543" width="5.7109375" style="3" customWidth="1"/>
    <col min="11544" max="11544" width="5.28515625" style="3" customWidth="1"/>
    <col min="11545" max="11545" width="7.5703125" style="3" customWidth="1"/>
    <col min="11546" max="11546" width="5.7109375" style="3" customWidth="1"/>
    <col min="11547" max="11547" width="6.28515625" style="3" customWidth="1"/>
    <col min="11548" max="11548" width="11.7109375" style="3" customWidth="1"/>
    <col min="11549" max="11778" width="9.140625" style="3"/>
    <col min="11779" max="11779" width="29.5703125" style="3" bestFit="1" customWidth="1"/>
    <col min="11780" max="11783" width="5.140625" style="3" customWidth="1"/>
    <col min="11784" max="11790" width="4.7109375" style="3" customWidth="1"/>
    <col min="11791" max="11791" width="7.140625" style="3" customWidth="1"/>
    <col min="11792" max="11792" width="13.140625" style="3" customWidth="1"/>
    <col min="11793" max="11793" width="14.5703125" style="3" customWidth="1"/>
    <col min="11794" max="11794" width="24.7109375" style="3" customWidth="1"/>
    <col min="11795" max="11796" width="7.7109375" style="3" customWidth="1"/>
    <col min="11797" max="11797" width="6.5703125" style="3" customWidth="1"/>
    <col min="11798" max="11798" width="5.85546875" style="3" customWidth="1"/>
    <col min="11799" max="11799" width="5.7109375" style="3" customWidth="1"/>
    <col min="11800" max="11800" width="5.28515625" style="3" customWidth="1"/>
    <col min="11801" max="11801" width="7.5703125" style="3" customWidth="1"/>
    <col min="11802" max="11802" width="5.7109375" style="3" customWidth="1"/>
    <col min="11803" max="11803" width="6.28515625" style="3" customWidth="1"/>
    <col min="11804" max="11804" width="11.7109375" style="3" customWidth="1"/>
    <col min="11805" max="12034" width="9.140625" style="3"/>
    <col min="12035" max="12035" width="29.5703125" style="3" bestFit="1" customWidth="1"/>
    <col min="12036" max="12039" width="5.140625" style="3" customWidth="1"/>
    <col min="12040" max="12046" width="4.7109375" style="3" customWidth="1"/>
    <col min="12047" max="12047" width="7.140625" style="3" customWidth="1"/>
    <col min="12048" max="12048" width="13.140625" style="3" customWidth="1"/>
    <col min="12049" max="12049" width="14.5703125" style="3" customWidth="1"/>
    <col min="12050" max="12050" width="24.7109375" style="3" customWidth="1"/>
    <col min="12051" max="12052" width="7.7109375" style="3" customWidth="1"/>
    <col min="12053" max="12053" width="6.5703125" style="3" customWidth="1"/>
    <col min="12054" max="12054" width="5.85546875" style="3" customWidth="1"/>
    <col min="12055" max="12055" width="5.7109375" style="3" customWidth="1"/>
    <col min="12056" max="12056" width="5.28515625" style="3" customWidth="1"/>
    <col min="12057" max="12057" width="7.5703125" style="3" customWidth="1"/>
    <col min="12058" max="12058" width="5.7109375" style="3" customWidth="1"/>
    <col min="12059" max="12059" width="6.28515625" style="3" customWidth="1"/>
    <col min="12060" max="12060" width="11.7109375" style="3" customWidth="1"/>
    <col min="12061" max="12290" width="9.140625" style="3"/>
    <col min="12291" max="12291" width="29.5703125" style="3" bestFit="1" customWidth="1"/>
    <col min="12292" max="12295" width="5.140625" style="3" customWidth="1"/>
    <col min="12296" max="12302" width="4.7109375" style="3" customWidth="1"/>
    <col min="12303" max="12303" width="7.140625" style="3" customWidth="1"/>
    <col min="12304" max="12304" width="13.140625" style="3" customWidth="1"/>
    <col min="12305" max="12305" width="14.5703125" style="3" customWidth="1"/>
    <col min="12306" max="12306" width="24.7109375" style="3" customWidth="1"/>
    <col min="12307" max="12308" width="7.7109375" style="3" customWidth="1"/>
    <col min="12309" max="12309" width="6.5703125" style="3" customWidth="1"/>
    <col min="12310" max="12310" width="5.85546875" style="3" customWidth="1"/>
    <col min="12311" max="12311" width="5.7109375" style="3" customWidth="1"/>
    <col min="12312" max="12312" width="5.28515625" style="3" customWidth="1"/>
    <col min="12313" max="12313" width="7.5703125" style="3" customWidth="1"/>
    <col min="12314" max="12314" width="5.7109375" style="3" customWidth="1"/>
    <col min="12315" max="12315" width="6.28515625" style="3" customWidth="1"/>
    <col min="12316" max="12316" width="11.7109375" style="3" customWidth="1"/>
    <col min="12317" max="12546" width="9.140625" style="3"/>
    <col min="12547" max="12547" width="29.5703125" style="3" bestFit="1" customWidth="1"/>
    <col min="12548" max="12551" width="5.140625" style="3" customWidth="1"/>
    <col min="12552" max="12558" width="4.7109375" style="3" customWidth="1"/>
    <col min="12559" max="12559" width="7.140625" style="3" customWidth="1"/>
    <col min="12560" max="12560" width="13.140625" style="3" customWidth="1"/>
    <col min="12561" max="12561" width="14.5703125" style="3" customWidth="1"/>
    <col min="12562" max="12562" width="24.7109375" style="3" customWidth="1"/>
    <col min="12563" max="12564" width="7.7109375" style="3" customWidth="1"/>
    <col min="12565" max="12565" width="6.5703125" style="3" customWidth="1"/>
    <col min="12566" max="12566" width="5.85546875" style="3" customWidth="1"/>
    <col min="12567" max="12567" width="5.7109375" style="3" customWidth="1"/>
    <col min="12568" max="12568" width="5.28515625" style="3" customWidth="1"/>
    <col min="12569" max="12569" width="7.5703125" style="3" customWidth="1"/>
    <col min="12570" max="12570" width="5.7109375" style="3" customWidth="1"/>
    <col min="12571" max="12571" width="6.28515625" style="3" customWidth="1"/>
    <col min="12572" max="12572" width="11.7109375" style="3" customWidth="1"/>
    <col min="12573" max="12802" width="9.140625" style="3"/>
    <col min="12803" max="12803" width="29.5703125" style="3" bestFit="1" customWidth="1"/>
    <col min="12804" max="12807" width="5.140625" style="3" customWidth="1"/>
    <col min="12808" max="12814" width="4.7109375" style="3" customWidth="1"/>
    <col min="12815" max="12815" width="7.140625" style="3" customWidth="1"/>
    <col min="12816" max="12816" width="13.140625" style="3" customWidth="1"/>
    <col min="12817" max="12817" width="14.5703125" style="3" customWidth="1"/>
    <col min="12818" max="12818" width="24.7109375" style="3" customWidth="1"/>
    <col min="12819" max="12820" width="7.7109375" style="3" customWidth="1"/>
    <col min="12821" max="12821" width="6.5703125" style="3" customWidth="1"/>
    <col min="12822" max="12822" width="5.85546875" style="3" customWidth="1"/>
    <col min="12823" max="12823" width="5.7109375" style="3" customWidth="1"/>
    <col min="12824" max="12824" width="5.28515625" style="3" customWidth="1"/>
    <col min="12825" max="12825" width="7.5703125" style="3" customWidth="1"/>
    <col min="12826" max="12826" width="5.7109375" style="3" customWidth="1"/>
    <col min="12827" max="12827" width="6.28515625" style="3" customWidth="1"/>
    <col min="12828" max="12828" width="11.7109375" style="3" customWidth="1"/>
    <col min="12829" max="13058" width="9.140625" style="3"/>
    <col min="13059" max="13059" width="29.5703125" style="3" bestFit="1" customWidth="1"/>
    <col min="13060" max="13063" width="5.140625" style="3" customWidth="1"/>
    <col min="13064" max="13070" width="4.7109375" style="3" customWidth="1"/>
    <col min="13071" max="13071" width="7.140625" style="3" customWidth="1"/>
    <col min="13072" max="13072" width="13.140625" style="3" customWidth="1"/>
    <col min="13073" max="13073" width="14.5703125" style="3" customWidth="1"/>
    <col min="13074" max="13074" width="24.7109375" style="3" customWidth="1"/>
    <col min="13075" max="13076" width="7.7109375" style="3" customWidth="1"/>
    <col min="13077" max="13077" width="6.5703125" style="3" customWidth="1"/>
    <col min="13078" max="13078" width="5.85546875" style="3" customWidth="1"/>
    <col min="13079" max="13079" width="5.7109375" style="3" customWidth="1"/>
    <col min="13080" max="13080" width="5.28515625" style="3" customWidth="1"/>
    <col min="13081" max="13081" width="7.5703125" style="3" customWidth="1"/>
    <col min="13082" max="13082" width="5.7109375" style="3" customWidth="1"/>
    <col min="13083" max="13083" width="6.28515625" style="3" customWidth="1"/>
    <col min="13084" max="13084" width="11.7109375" style="3" customWidth="1"/>
    <col min="13085" max="13314" width="9.140625" style="3"/>
    <col min="13315" max="13315" width="29.5703125" style="3" bestFit="1" customWidth="1"/>
    <col min="13316" max="13319" width="5.140625" style="3" customWidth="1"/>
    <col min="13320" max="13326" width="4.7109375" style="3" customWidth="1"/>
    <col min="13327" max="13327" width="7.140625" style="3" customWidth="1"/>
    <col min="13328" max="13328" width="13.140625" style="3" customWidth="1"/>
    <col min="13329" max="13329" width="14.5703125" style="3" customWidth="1"/>
    <col min="13330" max="13330" width="24.7109375" style="3" customWidth="1"/>
    <col min="13331" max="13332" width="7.7109375" style="3" customWidth="1"/>
    <col min="13333" max="13333" width="6.5703125" style="3" customWidth="1"/>
    <col min="13334" max="13334" width="5.85546875" style="3" customWidth="1"/>
    <col min="13335" max="13335" width="5.7109375" style="3" customWidth="1"/>
    <col min="13336" max="13336" width="5.28515625" style="3" customWidth="1"/>
    <col min="13337" max="13337" width="7.5703125" style="3" customWidth="1"/>
    <col min="13338" max="13338" width="5.7109375" style="3" customWidth="1"/>
    <col min="13339" max="13339" width="6.28515625" style="3" customWidth="1"/>
    <col min="13340" max="13340" width="11.7109375" style="3" customWidth="1"/>
    <col min="13341" max="13570" width="9.140625" style="3"/>
    <col min="13571" max="13571" width="29.5703125" style="3" bestFit="1" customWidth="1"/>
    <col min="13572" max="13575" width="5.140625" style="3" customWidth="1"/>
    <col min="13576" max="13582" width="4.7109375" style="3" customWidth="1"/>
    <col min="13583" max="13583" width="7.140625" style="3" customWidth="1"/>
    <col min="13584" max="13584" width="13.140625" style="3" customWidth="1"/>
    <col min="13585" max="13585" width="14.5703125" style="3" customWidth="1"/>
    <col min="13586" max="13586" width="24.7109375" style="3" customWidth="1"/>
    <col min="13587" max="13588" width="7.7109375" style="3" customWidth="1"/>
    <col min="13589" max="13589" width="6.5703125" style="3" customWidth="1"/>
    <col min="13590" max="13590" width="5.85546875" style="3" customWidth="1"/>
    <col min="13591" max="13591" width="5.7109375" style="3" customWidth="1"/>
    <col min="13592" max="13592" width="5.28515625" style="3" customWidth="1"/>
    <col min="13593" max="13593" width="7.5703125" style="3" customWidth="1"/>
    <col min="13594" max="13594" width="5.7109375" style="3" customWidth="1"/>
    <col min="13595" max="13595" width="6.28515625" style="3" customWidth="1"/>
    <col min="13596" max="13596" width="11.7109375" style="3" customWidth="1"/>
    <col min="13597" max="13826" width="9.140625" style="3"/>
    <col min="13827" max="13827" width="29.5703125" style="3" bestFit="1" customWidth="1"/>
    <col min="13828" max="13831" width="5.140625" style="3" customWidth="1"/>
    <col min="13832" max="13838" width="4.7109375" style="3" customWidth="1"/>
    <col min="13839" max="13839" width="7.140625" style="3" customWidth="1"/>
    <col min="13840" max="13840" width="13.140625" style="3" customWidth="1"/>
    <col min="13841" max="13841" width="14.5703125" style="3" customWidth="1"/>
    <col min="13842" max="13842" width="24.7109375" style="3" customWidth="1"/>
    <col min="13843" max="13844" width="7.7109375" style="3" customWidth="1"/>
    <col min="13845" max="13845" width="6.5703125" style="3" customWidth="1"/>
    <col min="13846" max="13846" width="5.85546875" style="3" customWidth="1"/>
    <col min="13847" max="13847" width="5.7109375" style="3" customWidth="1"/>
    <col min="13848" max="13848" width="5.28515625" style="3" customWidth="1"/>
    <col min="13849" max="13849" width="7.5703125" style="3" customWidth="1"/>
    <col min="13850" max="13850" width="5.7109375" style="3" customWidth="1"/>
    <col min="13851" max="13851" width="6.28515625" style="3" customWidth="1"/>
    <col min="13852" max="13852" width="11.7109375" style="3" customWidth="1"/>
    <col min="13853" max="14082" width="9.140625" style="3"/>
    <col min="14083" max="14083" width="29.5703125" style="3" bestFit="1" customWidth="1"/>
    <col min="14084" max="14087" width="5.140625" style="3" customWidth="1"/>
    <col min="14088" max="14094" width="4.7109375" style="3" customWidth="1"/>
    <col min="14095" max="14095" width="7.140625" style="3" customWidth="1"/>
    <col min="14096" max="14096" width="13.140625" style="3" customWidth="1"/>
    <col min="14097" max="14097" width="14.5703125" style="3" customWidth="1"/>
    <col min="14098" max="14098" width="24.7109375" style="3" customWidth="1"/>
    <col min="14099" max="14100" width="7.7109375" style="3" customWidth="1"/>
    <col min="14101" max="14101" width="6.5703125" style="3" customWidth="1"/>
    <col min="14102" max="14102" width="5.85546875" style="3" customWidth="1"/>
    <col min="14103" max="14103" width="5.7109375" style="3" customWidth="1"/>
    <col min="14104" max="14104" width="5.28515625" style="3" customWidth="1"/>
    <col min="14105" max="14105" width="7.5703125" style="3" customWidth="1"/>
    <col min="14106" max="14106" width="5.7109375" style="3" customWidth="1"/>
    <col min="14107" max="14107" width="6.28515625" style="3" customWidth="1"/>
    <col min="14108" max="14108" width="11.7109375" style="3" customWidth="1"/>
    <col min="14109" max="14338" width="9.140625" style="3"/>
    <col min="14339" max="14339" width="29.5703125" style="3" bestFit="1" customWidth="1"/>
    <col min="14340" max="14343" width="5.140625" style="3" customWidth="1"/>
    <col min="14344" max="14350" width="4.7109375" style="3" customWidth="1"/>
    <col min="14351" max="14351" width="7.140625" style="3" customWidth="1"/>
    <col min="14352" max="14352" width="13.140625" style="3" customWidth="1"/>
    <col min="14353" max="14353" width="14.5703125" style="3" customWidth="1"/>
    <col min="14354" max="14354" width="24.7109375" style="3" customWidth="1"/>
    <col min="14355" max="14356" width="7.7109375" style="3" customWidth="1"/>
    <col min="14357" max="14357" width="6.5703125" style="3" customWidth="1"/>
    <col min="14358" max="14358" width="5.85546875" style="3" customWidth="1"/>
    <col min="14359" max="14359" width="5.7109375" style="3" customWidth="1"/>
    <col min="14360" max="14360" width="5.28515625" style="3" customWidth="1"/>
    <col min="14361" max="14361" width="7.5703125" style="3" customWidth="1"/>
    <col min="14362" max="14362" width="5.7109375" style="3" customWidth="1"/>
    <col min="14363" max="14363" width="6.28515625" style="3" customWidth="1"/>
    <col min="14364" max="14364" width="11.7109375" style="3" customWidth="1"/>
    <col min="14365" max="14594" width="9.140625" style="3"/>
    <col min="14595" max="14595" width="29.5703125" style="3" bestFit="1" customWidth="1"/>
    <col min="14596" max="14599" width="5.140625" style="3" customWidth="1"/>
    <col min="14600" max="14606" width="4.7109375" style="3" customWidth="1"/>
    <col min="14607" max="14607" width="7.140625" style="3" customWidth="1"/>
    <col min="14608" max="14608" width="13.140625" style="3" customWidth="1"/>
    <col min="14609" max="14609" width="14.5703125" style="3" customWidth="1"/>
    <col min="14610" max="14610" width="24.7109375" style="3" customWidth="1"/>
    <col min="14611" max="14612" width="7.7109375" style="3" customWidth="1"/>
    <col min="14613" max="14613" width="6.5703125" style="3" customWidth="1"/>
    <col min="14614" max="14614" width="5.85546875" style="3" customWidth="1"/>
    <col min="14615" max="14615" width="5.7109375" style="3" customWidth="1"/>
    <col min="14616" max="14616" width="5.28515625" style="3" customWidth="1"/>
    <col min="14617" max="14617" width="7.5703125" style="3" customWidth="1"/>
    <col min="14618" max="14618" width="5.7109375" style="3" customWidth="1"/>
    <col min="14619" max="14619" width="6.28515625" style="3" customWidth="1"/>
    <col min="14620" max="14620" width="11.7109375" style="3" customWidth="1"/>
    <col min="14621" max="14850" width="9.140625" style="3"/>
    <col min="14851" max="14851" width="29.5703125" style="3" bestFit="1" customWidth="1"/>
    <col min="14852" max="14855" width="5.140625" style="3" customWidth="1"/>
    <col min="14856" max="14862" width="4.7109375" style="3" customWidth="1"/>
    <col min="14863" max="14863" width="7.140625" style="3" customWidth="1"/>
    <col min="14864" max="14864" width="13.140625" style="3" customWidth="1"/>
    <col min="14865" max="14865" width="14.5703125" style="3" customWidth="1"/>
    <col min="14866" max="14866" width="24.7109375" style="3" customWidth="1"/>
    <col min="14867" max="14868" width="7.7109375" style="3" customWidth="1"/>
    <col min="14869" max="14869" width="6.5703125" style="3" customWidth="1"/>
    <col min="14870" max="14870" width="5.85546875" style="3" customWidth="1"/>
    <col min="14871" max="14871" width="5.7109375" style="3" customWidth="1"/>
    <col min="14872" max="14872" width="5.28515625" style="3" customWidth="1"/>
    <col min="14873" max="14873" width="7.5703125" style="3" customWidth="1"/>
    <col min="14874" max="14874" width="5.7109375" style="3" customWidth="1"/>
    <col min="14875" max="14875" width="6.28515625" style="3" customWidth="1"/>
    <col min="14876" max="14876" width="11.7109375" style="3" customWidth="1"/>
    <col min="14877" max="15106" width="9.140625" style="3"/>
    <col min="15107" max="15107" width="29.5703125" style="3" bestFit="1" customWidth="1"/>
    <col min="15108" max="15111" width="5.140625" style="3" customWidth="1"/>
    <col min="15112" max="15118" width="4.7109375" style="3" customWidth="1"/>
    <col min="15119" max="15119" width="7.140625" style="3" customWidth="1"/>
    <col min="15120" max="15120" width="13.140625" style="3" customWidth="1"/>
    <col min="15121" max="15121" width="14.5703125" style="3" customWidth="1"/>
    <col min="15122" max="15122" width="24.7109375" style="3" customWidth="1"/>
    <col min="15123" max="15124" width="7.7109375" style="3" customWidth="1"/>
    <col min="15125" max="15125" width="6.5703125" style="3" customWidth="1"/>
    <col min="15126" max="15126" width="5.85546875" style="3" customWidth="1"/>
    <col min="15127" max="15127" width="5.7109375" style="3" customWidth="1"/>
    <col min="15128" max="15128" width="5.28515625" style="3" customWidth="1"/>
    <col min="15129" max="15129" width="7.5703125" style="3" customWidth="1"/>
    <col min="15130" max="15130" width="5.7109375" style="3" customWidth="1"/>
    <col min="15131" max="15131" width="6.28515625" style="3" customWidth="1"/>
    <col min="15132" max="15132" width="11.7109375" style="3" customWidth="1"/>
    <col min="15133" max="15362" width="9.140625" style="3"/>
    <col min="15363" max="15363" width="29.5703125" style="3" bestFit="1" customWidth="1"/>
    <col min="15364" max="15367" width="5.140625" style="3" customWidth="1"/>
    <col min="15368" max="15374" width="4.7109375" style="3" customWidth="1"/>
    <col min="15375" max="15375" width="7.140625" style="3" customWidth="1"/>
    <col min="15376" max="15376" width="13.140625" style="3" customWidth="1"/>
    <col min="15377" max="15377" width="14.5703125" style="3" customWidth="1"/>
    <col min="15378" max="15378" width="24.7109375" style="3" customWidth="1"/>
    <col min="15379" max="15380" width="7.7109375" style="3" customWidth="1"/>
    <col min="15381" max="15381" width="6.5703125" style="3" customWidth="1"/>
    <col min="15382" max="15382" width="5.85546875" style="3" customWidth="1"/>
    <col min="15383" max="15383" width="5.7109375" style="3" customWidth="1"/>
    <col min="15384" max="15384" width="5.28515625" style="3" customWidth="1"/>
    <col min="15385" max="15385" width="7.5703125" style="3" customWidth="1"/>
    <col min="15386" max="15386" width="5.7109375" style="3" customWidth="1"/>
    <col min="15387" max="15387" width="6.28515625" style="3" customWidth="1"/>
    <col min="15388" max="15388" width="11.7109375" style="3" customWidth="1"/>
    <col min="15389" max="15618" width="9.140625" style="3"/>
    <col min="15619" max="15619" width="29.5703125" style="3" bestFit="1" customWidth="1"/>
    <col min="15620" max="15623" width="5.140625" style="3" customWidth="1"/>
    <col min="15624" max="15630" width="4.7109375" style="3" customWidth="1"/>
    <col min="15631" max="15631" width="7.140625" style="3" customWidth="1"/>
    <col min="15632" max="15632" width="13.140625" style="3" customWidth="1"/>
    <col min="15633" max="15633" width="14.5703125" style="3" customWidth="1"/>
    <col min="15634" max="15634" width="24.7109375" style="3" customWidth="1"/>
    <col min="15635" max="15636" width="7.7109375" style="3" customWidth="1"/>
    <col min="15637" max="15637" width="6.5703125" style="3" customWidth="1"/>
    <col min="15638" max="15638" width="5.85546875" style="3" customWidth="1"/>
    <col min="15639" max="15639" width="5.7109375" style="3" customWidth="1"/>
    <col min="15640" max="15640" width="5.28515625" style="3" customWidth="1"/>
    <col min="15641" max="15641" width="7.5703125" style="3" customWidth="1"/>
    <col min="15642" max="15642" width="5.7109375" style="3" customWidth="1"/>
    <col min="15643" max="15643" width="6.28515625" style="3" customWidth="1"/>
    <col min="15644" max="15644" width="11.7109375" style="3" customWidth="1"/>
    <col min="15645" max="15874" width="9.140625" style="3"/>
    <col min="15875" max="15875" width="29.5703125" style="3" bestFit="1" customWidth="1"/>
    <col min="15876" max="15879" width="5.140625" style="3" customWidth="1"/>
    <col min="15880" max="15886" width="4.7109375" style="3" customWidth="1"/>
    <col min="15887" max="15887" width="7.140625" style="3" customWidth="1"/>
    <col min="15888" max="15888" width="13.140625" style="3" customWidth="1"/>
    <col min="15889" max="15889" width="14.5703125" style="3" customWidth="1"/>
    <col min="15890" max="15890" width="24.7109375" style="3" customWidth="1"/>
    <col min="15891" max="15892" width="7.7109375" style="3" customWidth="1"/>
    <col min="15893" max="15893" width="6.5703125" style="3" customWidth="1"/>
    <col min="15894" max="15894" width="5.85546875" style="3" customWidth="1"/>
    <col min="15895" max="15895" width="5.7109375" style="3" customWidth="1"/>
    <col min="15896" max="15896" width="5.28515625" style="3" customWidth="1"/>
    <col min="15897" max="15897" width="7.5703125" style="3" customWidth="1"/>
    <col min="15898" max="15898" width="5.7109375" style="3" customWidth="1"/>
    <col min="15899" max="15899" width="6.28515625" style="3" customWidth="1"/>
    <col min="15900" max="15900" width="11.7109375" style="3" customWidth="1"/>
    <col min="15901" max="16130" width="9.140625" style="3"/>
    <col min="16131" max="16131" width="29.5703125" style="3" bestFit="1" customWidth="1"/>
    <col min="16132" max="16135" width="5.140625" style="3" customWidth="1"/>
    <col min="16136" max="16142" width="4.7109375" style="3" customWidth="1"/>
    <col min="16143" max="16143" width="7.140625" style="3" customWidth="1"/>
    <col min="16144" max="16144" width="13.140625" style="3" customWidth="1"/>
    <col min="16145" max="16145" width="14.5703125" style="3" customWidth="1"/>
    <col min="16146" max="16146" width="24.7109375" style="3" customWidth="1"/>
    <col min="16147" max="16148" width="7.7109375" style="3" customWidth="1"/>
    <col min="16149" max="16149" width="6.5703125" style="3" customWidth="1"/>
    <col min="16150" max="16150" width="5.85546875" style="3" customWidth="1"/>
    <col min="16151" max="16151" width="5.7109375" style="3" customWidth="1"/>
    <col min="16152" max="16152" width="5.28515625" style="3" customWidth="1"/>
    <col min="16153" max="16153" width="7.5703125" style="3" customWidth="1"/>
    <col min="16154" max="16154" width="5.7109375" style="3" customWidth="1"/>
    <col min="16155" max="16155" width="6.28515625" style="3" customWidth="1"/>
    <col min="16156" max="16156" width="11.7109375" style="3" customWidth="1"/>
    <col min="16157" max="16384" width="9.140625" style="3"/>
  </cols>
  <sheetData>
    <row r="1" spans="1:29" ht="36.75" customHeight="1" thickTop="1" thickBot="1" x14ac:dyDescent="0.3">
      <c r="A1" s="918"/>
      <c r="B1" s="918"/>
      <c r="C1" s="1953" t="s">
        <v>0</v>
      </c>
      <c r="D1" s="1956" t="s">
        <v>1</v>
      </c>
      <c r="E1" s="1957"/>
      <c r="F1" s="1957"/>
      <c r="G1" s="1958"/>
      <c r="H1" s="1959" t="s">
        <v>2</v>
      </c>
      <c r="I1" s="1960"/>
      <c r="J1" s="1961" t="s">
        <v>3</v>
      </c>
      <c r="K1" s="1962"/>
      <c r="L1" s="1962"/>
      <c r="M1" s="1962"/>
      <c r="N1" s="1963"/>
      <c r="O1" s="1964" t="s">
        <v>4</v>
      </c>
      <c r="P1" s="1965"/>
      <c r="Q1" s="1" t="s">
        <v>5</v>
      </c>
      <c r="R1" s="1980" t="s">
        <v>6</v>
      </c>
      <c r="S1" s="1966" t="s">
        <v>7</v>
      </c>
      <c r="T1" s="1967"/>
      <c r="U1" s="1967"/>
      <c r="V1" s="1967"/>
      <c r="W1" s="1967"/>
      <c r="X1" s="1968"/>
      <c r="Y1" s="1969" t="s">
        <v>8</v>
      </c>
      <c r="Z1" s="1970"/>
      <c r="AA1" s="1970"/>
      <c r="AB1" s="1971"/>
      <c r="AC1" s="2"/>
    </row>
    <row r="2" spans="1:29" ht="45.75" customHeight="1" thickTop="1" thickBot="1" x14ac:dyDescent="0.3">
      <c r="A2" s="918"/>
      <c r="B2" s="918"/>
      <c r="C2" s="1954"/>
      <c r="D2" s="4"/>
      <c r="E2" s="5"/>
      <c r="F2" s="6"/>
      <c r="G2" s="6"/>
      <c r="H2" s="1972" t="s">
        <v>9</v>
      </c>
      <c r="I2" s="1973"/>
      <c r="J2" s="1974" t="s">
        <v>10</v>
      </c>
      <c r="K2" s="1975"/>
      <c r="L2" s="7"/>
      <c r="M2" s="8"/>
      <c r="N2" s="9"/>
      <c r="O2" s="10"/>
      <c r="P2" s="11"/>
      <c r="Q2" s="12"/>
      <c r="R2" s="1981"/>
      <c r="S2" s="1976" t="s">
        <v>11</v>
      </c>
      <c r="T2" s="1977"/>
      <c r="U2" s="1978"/>
      <c r="V2" s="1979" t="s">
        <v>12</v>
      </c>
      <c r="W2" s="1977"/>
      <c r="X2" s="1978"/>
      <c r="Y2" s="13"/>
      <c r="Z2" s="14"/>
      <c r="AA2" s="14"/>
      <c r="AB2" s="15"/>
      <c r="AC2" s="2"/>
    </row>
    <row r="3" spans="1:29" ht="240" thickTop="1" thickBot="1" x14ac:dyDescent="0.3">
      <c r="A3" s="918"/>
      <c r="B3" s="918"/>
      <c r="C3" s="1955"/>
      <c r="D3" s="16" t="s">
        <v>13</v>
      </c>
      <c r="E3" s="17" t="s">
        <v>14</v>
      </c>
      <c r="F3" s="18" t="s">
        <v>15</v>
      </c>
      <c r="G3" s="18" t="s">
        <v>16</v>
      </c>
      <c r="H3" s="19" t="s">
        <v>17</v>
      </c>
      <c r="I3" s="20" t="s">
        <v>18</v>
      </c>
      <c r="J3" s="21" t="s">
        <v>19</v>
      </c>
      <c r="K3" s="22" t="s">
        <v>20</v>
      </c>
      <c r="L3" s="23" t="s">
        <v>21</v>
      </c>
      <c r="M3" s="24" t="s">
        <v>22</v>
      </c>
      <c r="N3" s="25" t="s">
        <v>23</v>
      </c>
      <c r="O3" s="26" t="s">
        <v>24</v>
      </c>
      <c r="P3" s="27" t="s">
        <v>25</v>
      </c>
      <c r="Q3" s="28" t="s">
        <v>26</v>
      </c>
      <c r="R3" s="1982"/>
      <c r="S3" s="29" t="s">
        <v>27</v>
      </c>
      <c r="T3" s="30" t="s">
        <v>28</v>
      </c>
      <c r="U3" s="31" t="s">
        <v>29</v>
      </c>
      <c r="V3" s="32" t="s">
        <v>30</v>
      </c>
      <c r="W3" s="33" t="s">
        <v>31</v>
      </c>
      <c r="X3" s="31" t="s">
        <v>32</v>
      </c>
      <c r="Y3" s="34" t="s">
        <v>33</v>
      </c>
      <c r="Z3" s="35" t="s">
        <v>34</v>
      </c>
      <c r="AA3" s="35" t="s">
        <v>35</v>
      </c>
      <c r="AB3" s="36" t="s">
        <v>36</v>
      </c>
      <c r="AC3" s="2"/>
    </row>
    <row r="4" spans="1:29" ht="15.75" thickTop="1" x14ac:dyDescent="0.25">
      <c r="A4" s="919" t="s">
        <v>644</v>
      </c>
      <c r="B4" s="919" t="str">
        <f>VLOOKUP(A4, 'Country names'!$A$5:$C$53,3,FALSE)</f>
        <v>G</v>
      </c>
      <c r="C4" s="1988" t="s">
        <v>37</v>
      </c>
      <c r="D4" s="37"/>
      <c r="E4" s="38"/>
      <c r="F4" s="39"/>
      <c r="G4" s="39"/>
      <c r="H4" s="40"/>
      <c r="I4" s="41"/>
      <c r="J4" s="42"/>
      <c r="K4" s="42"/>
      <c r="L4" s="42"/>
      <c r="M4" s="42"/>
      <c r="N4" s="43"/>
      <c r="O4" s="2093"/>
      <c r="P4" s="2095">
        <v>820</v>
      </c>
      <c r="Q4" s="2097"/>
      <c r="R4" s="47" t="s">
        <v>39</v>
      </c>
      <c r="S4" s="2080" t="s">
        <v>108</v>
      </c>
      <c r="T4" s="2083"/>
      <c r="U4" s="2077"/>
      <c r="V4" s="2080"/>
      <c r="W4" s="2083">
        <v>15</v>
      </c>
      <c r="X4" s="2077"/>
      <c r="Y4" s="52"/>
      <c r="Z4" s="53"/>
      <c r="AA4" s="53"/>
      <c r="AB4" s="54"/>
      <c r="AC4" s="2"/>
    </row>
    <row r="5" spans="1:29" s="75" customFormat="1" ht="15.75" thickBot="1" x14ac:dyDescent="0.3">
      <c r="A5" s="919" t="s">
        <v>644</v>
      </c>
      <c r="B5" s="919" t="str">
        <f>VLOOKUP(A5, 'Country names'!$A$5:$C$53,3,FALSE)</f>
        <v>G</v>
      </c>
      <c r="C5" s="1984"/>
      <c r="D5" s="56" t="s">
        <v>108</v>
      </c>
      <c r="E5" s="57"/>
      <c r="F5" s="58"/>
      <c r="G5" s="58"/>
      <c r="H5" s="59" t="s">
        <v>108</v>
      </c>
      <c r="I5" s="60"/>
      <c r="J5" s="61"/>
      <c r="K5" s="61" t="s">
        <v>108</v>
      </c>
      <c r="L5" s="61" t="s">
        <v>108</v>
      </c>
      <c r="M5" s="61"/>
      <c r="N5" s="62"/>
      <c r="O5" s="2094"/>
      <c r="P5" s="2096"/>
      <c r="Q5" s="2098"/>
      <c r="R5" s="66"/>
      <c r="S5" s="2081"/>
      <c r="T5" s="2084"/>
      <c r="U5" s="2078"/>
      <c r="V5" s="2081"/>
      <c r="W5" s="2084"/>
      <c r="X5" s="2078"/>
      <c r="Y5" s="71"/>
      <c r="Z5" s="72"/>
      <c r="AA5" s="72"/>
      <c r="AB5" s="73"/>
      <c r="AC5" s="74"/>
    </row>
    <row r="6" spans="1:29" s="78" customFormat="1" ht="15.75" thickTop="1" x14ac:dyDescent="0.25">
      <c r="A6" s="919" t="s">
        <v>644</v>
      </c>
      <c r="B6" s="919" t="str">
        <f>VLOOKUP(A6, 'Country names'!$A$5:$C$53,3,FALSE)</f>
        <v>G</v>
      </c>
      <c r="C6" s="1985"/>
      <c r="D6" s="37"/>
      <c r="E6" s="38"/>
      <c r="F6" s="39"/>
      <c r="G6" s="39"/>
      <c r="H6" s="40"/>
      <c r="I6" s="41"/>
      <c r="J6" s="42"/>
      <c r="K6" s="42"/>
      <c r="L6" s="42"/>
      <c r="M6" s="42"/>
      <c r="N6" s="43"/>
      <c r="O6" s="2094"/>
      <c r="P6" s="2096"/>
      <c r="Q6" s="2098"/>
      <c r="R6" s="47"/>
      <c r="S6" s="2081"/>
      <c r="T6" s="2084"/>
      <c r="U6" s="2078"/>
      <c r="V6" s="2081"/>
      <c r="W6" s="2084"/>
      <c r="X6" s="2078"/>
      <c r="Y6" s="52"/>
      <c r="Z6" s="53"/>
      <c r="AA6" s="53"/>
      <c r="AB6" s="54"/>
      <c r="AC6" s="77"/>
    </row>
    <row r="7" spans="1:29" s="75" customFormat="1" ht="15.75" thickBot="1" x14ac:dyDescent="0.3">
      <c r="A7" s="919" t="s">
        <v>644</v>
      </c>
      <c r="B7" s="919" t="str">
        <f>VLOOKUP(A7, 'Country names'!$A$5:$C$53,3,FALSE)</f>
        <v>G</v>
      </c>
      <c r="C7" s="1984"/>
      <c r="D7" s="56"/>
      <c r="E7" s="57"/>
      <c r="F7" s="58"/>
      <c r="G7" s="58"/>
      <c r="H7" s="59"/>
      <c r="I7" s="60"/>
      <c r="J7" s="61"/>
      <c r="K7" s="61"/>
      <c r="L7" s="61"/>
      <c r="M7" s="61"/>
      <c r="N7" s="62"/>
      <c r="O7" s="2087"/>
      <c r="P7" s="2089"/>
      <c r="Q7" s="2091"/>
      <c r="R7" s="66"/>
      <c r="S7" s="2082"/>
      <c r="T7" s="2085"/>
      <c r="U7" s="2079"/>
      <c r="V7" s="2082"/>
      <c r="W7" s="2085"/>
      <c r="X7" s="2079"/>
      <c r="Y7" s="71"/>
      <c r="Z7" s="72"/>
      <c r="AA7" s="72"/>
      <c r="AB7" s="73"/>
      <c r="AC7" s="74"/>
    </row>
    <row r="8" spans="1:29" s="78" customFormat="1" ht="15.75" thickTop="1" x14ac:dyDescent="0.25">
      <c r="A8" s="919" t="s">
        <v>644</v>
      </c>
      <c r="B8" s="919" t="str">
        <f>VLOOKUP(A8, 'Country names'!$A$5:$C$53,3,FALSE)</f>
        <v>G</v>
      </c>
      <c r="C8" s="1985" t="s">
        <v>248</v>
      </c>
      <c r="D8" s="79"/>
      <c r="E8" s="80"/>
      <c r="F8" s="81"/>
      <c r="G8" s="39"/>
      <c r="H8" s="40" t="s">
        <v>108</v>
      </c>
      <c r="I8" s="41"/>
      <c r="J8" s="42"/>
      <c r="K8" s="42" t="s">
        <v>108</v>
      </c>
      <c r="L8" s="42"/>
      <c r="M8" s="42"/>
      <c r="N8" s="43"/>
      <c r="O8" s="2086"/>
      <c r="P8" s="2088">
        <v>2</v>
      </c>
      <c r="Q8" s="2090"/>
      <c r="R8" s="450"/>
      <c r="S8" s="2092" t="s">
        <v>108</v>
      </c>
      <c r="T8" s="451"/>
      <c r="U8" s="452"/>
      <c r="V8" s="2099"/>
      <c r="W8" s="2099"/>
      <c r="X8" s="2092"/>
      <c r="Y8" s="52"/>
      <c r="Z8" s="53"/>
      <c r="AA8" s="53"/>
      <c r="AB8" s="54"/>
      <c r="AC8" s="77"/>
    </row>
    <row r="9" spans="1:29" s="75" customFormat="1" ht="15.75" thickBot="1" x14ac:dyDescent="0.3">
      <c r="A9" s="919" t="s">
        <v>644</v>
      </c>
      <c r="B9" s="919" t="str">
        <f>VLOOKUP(A9, 'Country names'!$A$5:$C$53,3,FALSE)</f>
        <v>G</v>
      </c>
      <c r="C9" s="1984"/>
      <c r="D9" s="56"/>
      <c r="E9" s="57"/>
      <c r="F9" s="58"/>
      <c r="G9" s="58"/>
      <c r="H9" s="59"/>
      <c r="I9" s="60"/>
      <c r="J9" s="61"/>
      <c r="K9" s="61"/>
      <c r="L9" s="61"/>
      <c r="M9" s="61"/>
      <c r="N9" s="62"/>
      <c r="O9" s="2087"/>
      <c r="P9" s="2089"/>
      <c r="Q9" s="2091"/>
      <c r="R9" s="453"/>
      <c r="S9" s="2082"/>
      <c r="T9" s="454"/>
      <c r="U9" s="455"/>
      <c r="V9" s="2085"/>
      <c r="W9" s="2085"/>
      <c r="X9" s="2082"/>
      <c r="Y9" s="71"/>
      <c r="Z9" s="72"/>
      <c r="AA9" s="72"/>
      <c r="AB9" s="73"/>
      <c r="AC9" s="74"/>
    </row>
    <row r="10" spans="1:29" s="78" customFormat="1" ht="15.75" thickTop="1" x14ac:dyDescent="0.25">
      <c r="A10" s="919" t="s">
        <v>644</v>
      </c>
      <c r="B10" s="919" t="str">
        <f>VLOOKUP(A10, 'Country names'!$A$5:$C$53,3,FALSE)</f>
        <v>G</v>
      </c>
      <c r="C10" s="1985" t="s">
        <v>249</v>
      </c>
      <c r="D10" s="79" t="s">
        <v>108</v>
      </c>
      <c r="E10" s="80"/>
      <c r="F10" s="81"/>
      <c r="G10" s="39"/>
      <c r="H10" s="40"/>
      <c r="I10" s="41"/>
      <c r="J10" s="42" t="s">
        <v>108</v>
      </c>
      <c r="K10" s="42" t="s">
        <v>108</v>
      </c>
      <c r="L10" s="42"/>
      <c r="M10" s="42"/>
      <c r="N10" s="43"/>
      <c r="O10" s="2086"/>
      <c r="P10" s="2088">
        <v>3</v>
      </c>
      <c r="Q10" s="456"/>
      <c r="R10" s="47"/>
      <c r="S10" s="2092" t="s">
        <v>108</v>
      </c>
      <c r="T10" s="2099"/>
      <c r="U10" s="2102"/>
      <c r="V10" s="2092"/>
      <c r="W10" s="2099">
        <v>8</v>
      </c>
      <c r="X10" s="2102"/>
      <c r="Y10" s="52"/>
      <c r="Z10" s="53"/>
      <c r="AA10" s="53"/>
      <c r="AB10" s="54"/>
      <c r="AC10" s="77"/>
    </row>
    <row r="11" spans="1:29" s="75" customFormat="1" ht="15.75" thickBot="1" x14ac:dyDescent="0.3">
      <c r="A11" s="919" t="s">
        <v>644</v>
      </c>
      <c r="B11" s="919" t="str">
        <f>VLOOKUP(A11, 'Country names'!$A$5:$C$53,3,FALSE)</f>
        <v>G</v>
      </c>
      <c r="C11" s="1984"/>
      <c r="D11" s="56"/>
      <c r="E11" s="57"/>
      <c r="F11" s="58"/>
      <c r="G11" s="58"/>
      <c r="H11" s="59"/>
      <c r="I11" s="60"/>
      <c r="J11" s="61"/>
      <c r="K11" s="61"/>
      <c r="L11" s="61"/>
      <c r="M11" s="61"/>
      <c r="N11" s="62"/>
      <c r="O11" s="2087"/>
      <c r="P11" s="2089"/>
      <c r="Q11" s="457"/>
      <c r="R11" s="66"/>
      <c r="S11" s="2082"/>
      <c r="T11" s="2085"/>
      <c r="U11" s="2079"/>
      <c r="V11" s="2082"/>
      <c r="W11" s="2085"/>
      <c r="X11" s="2079"/>
      <c r="Y11" s="71"/>
      <c r="Z11" s="72"/>
      <c r="AA11" s="72"/>
      <c r="AB11" s="73"/>
      <c r="AC11" s="74"/>
    </row>
    <row r="12" spans="1:29" s="78" customFormat="1" ht="15.75" thickTop="1" x14ac:dyDescent="0.25">
      <c r="A12" s="919" t="s">
        <v>644</v>
      </c>
      <c r="B12" s="919" t="str">
        <f>VLOOKUP(A12, 'Country names'!$A$5:$C$53,3,FALSE)</f>
        <v>G</v>
      </c>
      <c r="C12" s="2103" t="s">
        <v>250</v>
      </c>
      <c r="D12" s="79"/>
      <c r="E12" s="80" t="s">
        <v>108</v>
      </c>
      <c r="F12" s="81"/>
      <c r="G12" s="39"/>
      <c r="H12" s="40"/>
      <c r="I12" s="41"/>
      <c r="J12" s="42"/>
      <c r="K12" s="42"/>
      <c r="L12" s="42"/>
      <c r="M12" s="42"/>
      <c r="N12" s="43"/>
      <c r="O12" s="44"/>
      <c r="P12" s="45"/>
      <c r="Q12" s="46"/>
      <c r="R12" s="47"/>
      <c r="S12" s="48"/>
      <c r="T12" s="49"/>
      <c r="U12" s="50"/>
      <c r="V12" s="51"/>
      <c r="W12" s="49"/>
      <c r="X12" s="50"/>
      <c r="Y12" s="52"/>
      <c r="Z12" s="53"/>
      <c r="AA12" s="53"/>
      <c r="AB12" s="54"/>
      <c r="AC12" s="77"/>
    </row>
    <row r="13" spans="1:29" s="75" customFormat="1" ht="15.75" thickBot="1" x14ac:dyDescent="0.3">
      <c r="A13" s="919" t="s">
        <v>644</v>
      </c>
      <c r="B13" s="919" t="str">
        <f>VLOOKUP(A13, 'Country names'!$A$5:$C$53,3,FALSE)</f>
        <v>G</v>
      </c>
      <c r="C13" s="1984"/>
      <c r="D13" s="56"/>
      <c r="E13" s="57"/>
      <c r="F13" s="58"/>
      <c r="G13" s="58"/>
      <c r="H13" s="59"/>
      <c r="I13" s="60"/>
      <c r="J13" s="61"/>
      <c r="K13" s="61"/>
      <c r="L13" s="61"/>
      <c r="M13" s="61"/>
      <c r="N13" s="62"/>
      <c r="O13" s="63"/>
      <c r="P13" s="64"/>
      <c r="Q13" s="65"/>
      <c r="R13" s="66"/>
      <c r="S13" s="67"/>
      <c r="T13" s="68"/>
      <c r="U13" s="69"/>
      <c r="V13" s="70"/>
      <c r="W13" s="68"/>
      <c r="X13" s="69"/>
      <c r="Y13" s="71"/>
      <c r="Z13" s="72"/>
      <c r="AA13" s="72"/>
      <c r="AB13" s="73"/>
      <c r="AC13" s="74"/>
    </row>
    <row r="14" spans="1:29" s="78" customFormat="1" ht="15.75" thickTop="1" x14ac:dyDescent="0.25">
      <c r="A14" s="919" t="s">
        <v>644</v>
      </c>
      <c r="B14" s="919" t="str">
        <f>VLOOKUP(A14, 'Country names'!$A$5:$C$53,3,FALSE)</f>
        <v>G</v>
      </c>
      <c r="C14" s="1985"/>
      <c r="D14" s="79"/>
      <c r="E14" s="80"/>
      <c r="F14" s="81"/>
      <c r="G14" s="39"/>
      <c r="H14" s="40"/>
      <c r="I14" s="41"/>
      <c r="J14" s="42"/>
      <c r="K14" s="42"/>
      <c r="L14" s="42"/>
      <c r="M14" s="42"/>
      <c r="N14" s="43"/>
      <c r="O14" s="44"/>
      <c r="P14" s="45"/>
      <c r="Q14" s="46"/>
      <c r="R14" s="47"/>
      <c r="S14" s="48"/>
      <c r="T14" s="49"/>
      <c r="U14" s="50"/>
      <c r="V14" s="51"/>
      <c r="W14" s="49"/>
      <c r="X14" s="50"/>
      <c r="Y14" s="52"/>
      <c r="Z14" s="53"/>
      <c r="AA14" s="53"/>
      <c r="AB14" s="54"/>
      <c r="AC14" s="77"/>
    </row>
    <row r="15" spans="1:29" s="75" customFormat="1" ht="15.75" thickBot="1" x14ac:dyDescent="0.3">
      <c r="A15" s="919" t="s">
        <v>644</v>
      </c>
      <c r="B15" s="919" t="str">
        <f>VLOOKUP(A15, 'Country names'!$A$5:$C$53,3,FALSE)</f>
        <v>G</v>
      </c>
      <c r="C15" s="1984"/>
      <c r="D15" s="56"/>
      <c r="E15" s="57"/>
      <c r="F15" s="58"/>
      <c r="G15" s="58"/>
      <c r="H15" s="59"/>
      <c r="I15" s="60"/>
      <c r="J15" s="61"/>
      <c r="K15" s="61"/>
      <c r="L15" s="61"/>
      <c r="M15" s="61"/>
      <c r="N15" s="62"/>
      <c r="O15" s="63"/>
      <c r="P15" s="64"/>
      <c r="Q15" s="65"/>
      <c r="R15" s="66"/>
      <c r="S15" s="67"/>
      <c r="T15" s="68"/>
      <c r="U15" s="69"/>
      <c r="V15" s="70"/>
      <c r="W15" s="68"/>
      <c r="X15" s="69"/>
      <c r="Y15" s="71"/>
      <c r="Z15" s="72"/>
      <c r="AA15" s="72"/>
      <c r="AB15" s="73"/>
      <c r="AC15" s="74"/>
    </row>
    <row r="16" spans="1:29" s="78" customFormat="1" ht="15.75" thickTop="1" x14ac:dyDescent="0.25">
      <c r="A16" s="919" t="s">
        <v>644</v>
      </c>
      <c r="B16" s="919" t="str">
        <f>VLOOKUP(A16, 'Country names'!$A$5:$C$53,3,FALSE)</f>
        <v>G</v>
      </c>
      <c r="C16" s="1985" t="s">
        <v>251</v>
      </c>
      <c r="D16" s="79" t="s">
        <v>38</v>
      </c>
      <c r="E16" s="80"/>
      <c r="F16" s="81"/>
      <c r="G16" s="39"/>
      <c r="H16" s="40" t="s">
        <v>38</v>
      </c>
      <c r="I16" s="41"/>
      <c r="J16" s="42" t="s">
        <v>108</v>
      </c>
      <c r="K16" s="42" t="s">
        <v>108</v>
      </c>
      <c r="L16" s="42" t="s">
        <v>108</v>
      </c>
      <c r="M16" s="42"/>
      <c r="N16" s="43"/>
      <c r="O16" s="2104"/>
      <c r="P16" s="1014">
        <v>65</v>
      </c>
      <c r="Q16" s="2106"/>
      <c r="R16" s="47" t="s">
        <v>252</v>
      </c>
      <c r="S16" s="2108"/>
      <c r="T16" s="2110"/>
      <c r="U16" s="1016" t="s">
        <v>108</v>
      </c>
      <c r="V16" s="2108"/>
      <c r="W16" s="1018">
        <v>37</v>
      </c>
      <c r="X16" s="2100"/>
      <c r="Y16" s="52"/>
      <c r="Z16" s="53"/>
      <c r="AA16" s="53"/>
      <c r="AB16" s="54"/>
      <c r="AC16" s="77"/>
    </row>
    <row r="17" spans="1:29" s="75" customFormat="1" ht="15.75" thickBot="1" x14ac:dyDescent="0.3">
      <c r="A17" s="919" t="s">
        <v>644</v>
      </c>
      <c r="B17" s="919" t="str">
        <f>VLOOKUP(A17, 'Country names'!$A$5:$C$53,3,FALSE)</f>
        <v>G</v>
      </c>
      <c r="C17" s="1984"/>
      <c r="D17" s="56"/>
      <c r="E17" s="57"/>
      <c r="F17" s="58"/>
      <c r="G17" s="58"/>
      <c r="H17" s="59"/>
      <c r="I17" s="60"/>
      <c r="J17" s="61"/>
      <c r="K17" s="61"/>
      <c r="L17" s="61"/>
      <c r="M17" s="61"/>
      <c r="N17" s="62"/>
      <c r="O17" s="2105"/>
      <c r="P17" s="1015"/>
      <c r="Q17" s="2107"/>
      <c r="R17" s="66"/>
      <c r="S17" s="2109"/>
      <c r="T17" s="2111"/>
      <c r="U17" s="1017"/>
      <c r="V17" s="2109"/>
      <c r="W17" s="1019"/>
      <c r="X17" s="2101"/>
      <c r="Y17" s="71"/>
      <c r="Z17" s="72"/>
      <c r="AA17" s="72"/>
      <c r="AB17" s="73"/>
      <c r="AC17" s="74"/>
    </row>
    <row r="18" spans="1:29" s="78" customFormat="1" ht="15.75" thickTop="1" x14ac:dyDescent="0.25">
      <c r="A18" s="919" t="s">
        <v>644</v>
      </c>
      <c r="B18" s="919" t="str">
        <f>VLOOKUP(A18, 'Country names'!$A$5:$C$53,3,FALSE)</f>
        <v>G</v>
      </c>
      <c r="C18" s="1985"/>
      <c r="D18" s="79"/>
      <c r="E18" s="80"/>
      <c r="F18" s="81"/>
      <c r="G18" s="39"/>
      <c r="H18" s="40"/>
      <c r="I18" s="41"/>
      <c r="J18" s="42"/>
      <c r="K18" s="42"/>
      <c r="L18" s="42"/>
      <c r="M18" s="42"/>
      <c r="N18" s="43"/>
      <c r="O18" s="44"/>
      <c r="P18" s="45"/>
      <c r="Q18" s="46"/>
      <c r="R18" s="47"/>
      <c r="S18" s="48"/>
      <c r="T18" s="49"/>
      <c r="U18" s="50"/>
      <c r="V18" s="51"/>
      <c r="W18" s="49"/>
      <c r="X18" s="50"/>
      <c r="Y18" s="52"/>
      <c r="Z18" s="53"/>
      <c r="AA18" s="53"/>
      <c r="AB18" s="54"/>
      <c r="AC18" s="77"/>
    </row>
    <row r="19" spans="1:29" s="75" customFormat="1" ht="15.75" thickBot="1" x14ac:dyDescent="0.3">
      <c r="A19" s="919" t="s">
        <v>644</v>
      </c>
      <c r="B19" s="919" t="str">
        <f>VLOOKUP(A19, 'Country names'!$A$5:$C$53,3,FALSE)</f>
        <v>G</v>
      </c>
      <c r="C19" s="1984"/>
      <c r="D19" s="56"/>
      <c r="E19" s="57"/>
      <c r="F19" s="58"/>
      <c r="G19" s="58"/>
      <c r="H19" s="59"/>
      <c r="I19" s="60"/>
      <c r="J19" s="61"/>
      <c r="K19" s="61"/>
      <c r="L19" s="61"/>
      <c r="M19" s="61"/>
      <c r="N19" s="62"/>
      <c r="O19" s="63"/>
      <c r="P19" s="64"/>
      <c r="Q19" s="65"/>
      <c r="R19" s="66"/>
      <c r="S19" s="67"/>
      <c r="T19" s="68"/>
      <c r="U19" s="69"/>
      <c r="V19" s="70"/>
      <c r="W19" s="68"/>
      <c r="X19" s="69"/>
      <c r="Y19" s="71"/>
      <c r="Z19" s="72"/>
      <c r="AA19" s="72"/>
      <c r="AB19" s="73"/>
      <c r="AC19" s="74"/>
    </row>
    <row r="20" spans="1:29" s="78" customFormat="1" ht="15.75" thickTop="1" x14ac:dyDescent="0.25">
      <c r="A20" s="919" t="s">
        <v>644</v>
      </c>
      <c r="B20" s="919" t="str">
        <f>VLOOKUP(A20, 'Country names'!$A$5:$C$53,3,FALSE)</f>
        <v>G</v>
      </c>
      <c r="C20" s="1985"/>
      <c r="D20" s="79"/>
      <c r="E20" s="80"/>
      <c r="F20" s="81"/>
      <c r="G20" s="39"/>
      <c r="H20" s="40"/>
      <c r="I20" s="41"/>
      <c r="J20" s="42"/>
      <c r="K20" s="42"/>
      <c r="L20" s="42"/>
      <c r="M20" s="42"/>
      <c r="N20" s="43"/>
      <c r="O20" s="44"/>
      <c r="P20" s="45"/>
      <c r="Q20" s="46"/>
      <c r="R20" s="47"/>
      <c r="S20" s="48"/>
      <c r="T20" s="49"/>
      <c r="U20" s="50"/>
      <c r="V20" s="51"/>
      <c r="W20" s="49"/>
      <c r="X20" s="50"/>
      <c r="Y20" s="52"/>
      <c r="Z20" s="53"/>
      <c r="AA20" s="53"/>
      <c r="AB20" s="54"/>
      <c r="AC20" s="77"/>
    </row>
    <row r="21" spans="1:29" s="75" customFormat="1" ht="15.75" thickBot="1" x14ac:dyDescent="0.3">
      <c r="A21" s="919" t="s">
        <v>644</v>
      </c>
      <c r="B21" s="919" t="str">
        <f>VLOOKUP(A21, 'Country names'!$A$5:$C$53,3,FALSE)</f>
        <v>G</v>
      </c>
      <c r="C21" s="1984"/>
      <c r="D21" s="56"/>
      <c r="E21" s="57"/>
      <c r="F21" s="58"/>
      <c r="G21" s="58"/>
      <c r="H21" s="59"/>
      <c r="I21" s="60"/>
      <c r="J21" s="61"/>
      <c r="K21" s="61"/>
      <c r="L21" s="61"/>
      <c r="M21" s="61"/>
      <c r="N21" s="62"/>
      <c r="O21" s="63"/>
      <c r="P21" s="64"/>
      <c r="Q21" s="65"/>
      <c r="R21" s="66"/>
      <c r="S21" s="67"/>
      <c r="T21" s="68"/>
      <c r="U21" s="69"/>
      <c r="V21" s="70"/>
      <c r="W21" s="68"/>
      <c r="X21" s="69"/>
      <c r="Y21" s="71"/>
      <c r="Z21" s="72"/>
      <c r="AA21" s="72"/>
      <c r="AB21" s="73"/>
      <c r="AC21" s="74"/>
    </row>
    <row r="22" spans="1:29" s="78" customFormat="1" ht="15.75" thickTop="1" x14ac:dyDescent="0.25">
      <c r="A22" s="919" t="s">
        <v>644</v>
      </c>
      <c r="B22" s="919" t="str">
        <f>VLOOKUP(A22, 'Country names'!$A$5:$C$53,3,FALSE)</f>
        <v>G</v>
      </c>
      <c r="C22" s="76" t="s">
        <v>253</v>
      </c>
      <c r="D22" s="79" t="s">
        <v>108</v>
      </c>
      <c r="E22" s="80"/>
      <c r="F22" s="81"/>
      <c r="G22" s="39"/>
      <c r="H22" s="40" t="s">
        <v>108</v>
      </c>
      <c r="I22" s="41"/>
      <c r="J22" s="42" t="s">
        <v>108</v>
      </c>
      <c r="K22" s="42" t="s">
        <v>108</v>
      </c>
      <c r="L22" s="42" t="s">
        <v>108</v>
      </c>
      <c r="M22" s="42"/>
      <c r="N22" s="43"/>
      <c r="O22" s="458">
        <v>31</v>
      </c>
      <c r="P22" s="459">
        <v>305</v>
      </c>
      <c r="Q22" s="46"/>
      <c r="R22" s="82" t="s">
        <v>254</v>
      </c>
      <c r="S22" s="460"/>
      <c r="T22" s="461" t="s">
        <v>108</v>
      </c>
      <c r="U22" s="462" t="s">
        <v>108</v>
      </c>
      <c r="V22" s="463"/>
      <c r="W22" s="461">
        <v>40</v>
      </c>
      <c r="X22" s="462"/>
      <c r="Y22" s="52"/>
      <c r="Z22" s="53"/>
      <c r="AA22" s="53"/>
      <c r="AB22" s="54"/>
      <c r="AC22" s="77"/>
    </row>
    <row r="23" spans="1:29" s="75" customFormat="1" ht="38.25" customHeight="1" thickBot="1" x14ac:dyDescent="0.3">
      <c r="A23" s="919" t="s">
        <v>644</v>
      </c>
      <c r="B23" s="919" t="str">
        <f>VLOOKUP(A23, 'Country names'!$A$5:$C$53,3,FALSE)</f>
        <v>G</v>
      </c>
      <c r="C23" s="55" t="s">
        <v>255</v>
      </c>
      <c r="D23" s="56" t="s">
        <v>108</v>
      </c>
      <c r="E23" s="57"/>
      <c r="F23" s="58"/>
      <c r="G23" s="58"/>
      <c r="H23" s="59" t="s">
        <v>108</v>
      </c>
      <c r="I23" s="60"/>
      <c r="J23" s="61" t="s">
        <v>108</v>
      </c>
      <c r="K23" s="61" t="s">
        <v>108</v>
      </c>
      <c r="L23" s="61" t="s">
        <v>108</v>
      </c>
      <c r="M23" s="61"/>
      <c r="N23" s="62"/>
      <c r="O23" s="464">
        <v>23</v>
      </c>
      <c r="P23" s="465">
        <v>519</v>
      </c>
      <c r="Q23" s="65"/>
      <c r="R23" s="66" t="s">
        <v>256</v>
      </c>
      <c r="S23" s="466"/>
      <c r="T23" s="467" t="s">
        <v>108</v>
      </c>
      <c r="U23" s="468" t="s">
        <v>108</v>
      </c>
      <c r="V23" s="469"/>
      <c r="W23" s="467">
        <v>34</v>
      </c>
      <c r="X23" s="468"/>
      <c r="Y23" s="71"/>
      <c r="Z23" s="72"/>
      <c r="AA23" s="72"/>
      <c r="AB23" s="73"/>
      <c r="AC23" s="74"/>
    </row>
    <row r="24" spans="1:29" s="78" customFormat="1" ht="15.75" thickTop="1" x14ac:dyDescent="0.25">
      <c r="A24" s="919" t="s">
        <v>644</v>
      </c>
      <c r="B24" s="919" t="str">
        <f>VLOOKUP(A24, 'Country names'!$A$5:$C$53,3,FALSE)</f>
        <v>G</v>
      </c>
      <c r="C24" s="1985" t="s">
        <v>257</v>
      </c>
      <c r="D24" s="79" t="s">
        <v>108</v>
      </c>
      <c r="E24" s="80"/>
      <c r="F24" s="81"/>
      <c r="G24" s="39"/>
      <c r="H24" s="40" t="s">
        <v>108</v>
      </c>
      <c r="I24" s="41"/>
      <c r="J24" s="42" t="s">
        <v>108</v>
      </c>
      <c r="K24" s="42" t="s">
        <v>108</v>
      </c>
      <c r="L24" s="42" t="s">
        <v>108</v>
      </c>
      <c r="M24" s="42"/>
      <c r="N24" s="43"/>
      <c r="O24" s="1020">
        <v>51</v>
      </c>
      <c r="P24" s="1022">
        <v>1097</v>
      </c>
      <c r="Q24" s="2106"/>
      <c r="R24" s="47" t="s">
        <v>258</v>
      </c>
      <c r="S24" s="2092" t="s">
        <v>108</v>
      </c>
      <c r="T24" s="2099" t="s">
        <v>108</v>
      </c>
      <c r="U24" s="2102" t="s">
        <v>108</v>
      </c>
      <c r="V24" s="2092"/>
      <c r="W24" s="2099">
        <v>32</v>
      </c>
      <c r="X24" s="2102"/>
      <c r="Y24" s="52"/>
      <c r="Z24" s="53"/>
      <c r="AA24" s="53"/>
      <c r="AB24" s="54"/>
      <c r="AC24" s="77"/>
    </row>
    <row r="25" spans="1:29" s="75" customFormat="1" ht="15.75" thickBot="1" x14ac:dyDescent="0.3">
      <c r="A25" s="919" t="s">
        <v>644</v>
      </c>
      <c r="B25" s="919" t="str">
        <f>VLOOKUP(A25, 'Country names'!$A$5:$C$53,3,FALSE)</f>
        <v>G</v>
      </c>
      <c r="C25" s="2112"/>
      <c r="D25" s="56"/>
      <c r="E25" s="57"/>
      <c r="F25" s="58"/>
      <c r="G25" s="58"/>
      <c r="H25" s="59"/>
      <c r="I25" s="60"/>
      <c r="J25" s="61"/>
      <c r="K25" s="61"/>
      <c r="L25" s="61"/>
      <c r="M25" s="61"/>
      <c r="N25" s="62"/>
      <c r="O25" s="1021"/>
      <c r="P25" s="1023"/>
      <c r="Q25" s="2113"/>
      <c r="R25" s="66"/>
      <c r="S25" s="2081"/>
      <c r="T25" s="2084"/>
      <c r="U25" s="2078"/>
      <c r="V25" s="2081"/>
      <c r="W25" s="2084"/>
      <c r="X25" s="2078"/>
      <c r="Y25" s="71"/>
      <c r="Z25" s="72"/>
      <c r="AA25" s="72"/>
      <c r="AB25" s="73"/>
      <c r="AC25" s="74"/>
    </row>
    <row r="26" spans="1:29" s="78" customFormat="1" ht="15.75" thickTop="1" x14ac:dyDescent="0.25">
      <c r="A26" s="919" t="s">
        <v>644</v>
      </c>
      <c r="B26" s="919" t="str">
        <f>VLOOKUP(A26, 'Country names'!$A$5:$C$53,3,FALSE)</f>
        <v>G</v>
      </c>
      <c r="C26" s="1985"/>
      <c r="D26" s="79"/>
      <c r="E26" s="80"/>
      <c r="F26" s="81"/>
      <c r="G26" s="39"/>
      <c r="H26" s="40"/>
      <c r="I26" s="41"/>
      <c r="J26" s="42"/>
      <c r="K26" s="42"/>
      <c r="L26" s="42"/>
      <c r="M26" s="42"/>
      <c r="N26" s="43"/>
      <c r="O26" s="1021"/>
      <c r="P26" s="1023"/>
      <c r="Q26" s="2113"/>
      <c r="R26" s="47"/>
      <c r="S26" s="2081"/>
      <c r="T26" s="2084"/>
      <c r="U26" s="2078"/>
      <c r="V26" s="2081"/>
      <c r="W26" s="2084"/>
      <c r="X26" s="2078"/>
      <c r="Y26" s="52"/>
      <c r="Z26" s="53"/>
      <c r="AA26" s="53"/>
      <c r="AB26" s="54"/>
      <c r="AC26" s="77"/>
    </row>
    <row r="27" spans="1:29" s="75" customFormat="1" ht="15.75" thickBot="1" x14ac:dyDescent="0.3">
      <c r="A27" s="919" t="s">
        <v>644</v>
      </c>
      <c r="B27" s="919" t="str">
        <f>VLOOKUP(A27, 'Country names'!$A$5:$C$53,3,FALSE)</f>
        <v>G</v>
      </c>
      <c r="C27" s="2112"/>
      <c r="D27" s="56"/>
      <c r="E27" s="57"/>
      <c r="F27" s="58"/>
      <c r="G27" s="58"/>
      <c r="H27" s="59"/>
      <c r="I27" s="60"/>
      <c r="J27" s="61"/>
      <c r="K27" s="61"/>
      <c r="L27" s="61"/>
      <c r="M27" s="61"/>
      <c r="N27" s="62"/>
      <c r="O27" s="1011"/>
      <c r="P27" s="1012"/>
      <c r="Q27" s="2107"/>
      <c r="R27" s="66"/>
      <c r="S27" s="2082"/>
      <c r="T27" s="2085"/>
      <c r="U27" s="2079"/>
      <c r="V27" s="2082"/>
      <c r="W27" s="2085"/>
      <c r="X27" s="2079"/>
      <c r="Y27" s="71"/>
      <c r="Z27" s="72"/>
      <c r="AA27" s="72"/>
      <c r="AB27" s="73"/>
      <c r="AC27" s="74"/>
    </row>
    <row r="28" spans="1:29" s="78" customFormat="1" ht="15.75" thickTop="1" x14ac:dyDescent="0.25">
      <c r="A28" s="919" t="s">
        <v>644</v>
      </c>
      <c r="B28" s="919" t="str">
        <f>VLOOKUP(A28, 'Country names'!$A$5:$C$53,3,FALSE)</f>
        <v>G</v>
      </c>
      <c r="C28" s="1985"/>
      <c r="D28" s="79"/>
      <c r="E28" s="80"/>
      <c r="F28" s="81"/>
      <c r="G28" s="39"/>
      <c r="H28" s="40"/>
      <c r="I28" s="41"/>
      <c r="J28" s="42"/>
      <c r="K28" s="42"/>
      <c r="L28" s="42"/>
      <c r="M28" s="42"/>
      <c r="N28" s="43"/>
      <c r="O28" s="44"/>
      <c r="P28" s="45"/>
      <c r="Q28" s="46"/>
      <c r="R28" s="47"/>
      <c r="S28" s="48"/>
      <c r="T28" s="49"/>
      <c r="U28" s="50"/>
      <c r="V28" s="51"/>
      <c r="W28" s="49"/>
      <c r="X28" s="50"/>
      <c r="Y28" s="52"/>
      <c r="Z28" s="53"/>
      <c r="AA28" s="53"/>
      <c r="AB28" s="54"/>
      <c r="AC28" s="77"/>
    </row>
    <row r="29" spans="1:29" s="75" customFormat="1" ht="15.75" thickBot="1" x14ac:dyDescent="0.3">
      <c r="A29" s="919" t="s">
        <v>644</v>
      </c>
      <c r="B29" s="919" t="str">
        <f>VLOOKUP(A29, 'Country names'!$A$5:$C$53,3,FALSE)</f>
        <v>G</v>
      </c>
      <c r="C29" s="1984"/>
      <c r="D29" s="56"/>
      <c r="E29" s="57"/>
      <c r="F29" s="58"/>
      <c r="G29" s="58"/>
      <c r="H29" s="59"/>
      <c r="I29" s="60"/>
      <c r="J29" s="61"/>
      <c r="K29" s="61"/>
      <c r="L29" s="61"/>
      <c r="M29" s="61"/>
      <c r="N29" s="62"/>
      <c r="O29" s="63"/>
      <c r="P29" s="64"/>
      <c r="Q29" s="65"/>
      <c r="R29" s="66"/>
      <c r="S29" s="67"/>
      <c r="T29" s="68"/>
      <c r="U29" s="69"/>
      <c r="V29" s="70"/>
      <c r="W29" s="68"/>
      <c r="X29" s="69"/>
      <c r="Y29" s="71"/>
      <c r="Z29" s="72"/>
      <c r="AA29" s="72"/>
      <c r="AB29" s="73"/>
      <c r="AC29" s="74"/>
    </row>
    <row r="30" spans="1:29" s="78" customFormat="1" ht="15.75" thickTop="1" x14ac:dyDescent="0.25">
      <c r="A30" s="919" t="s">
        <v>644</v>
      </c>
      <c r="B30" s="919" t="str">
        <f>VLOOKUP(A30, 'Country names'!$A$5:$C$53,3,FALSE)</f>
        <v>G</v>
      </c>
      <c r="C30" s="2103" t="s">
        <v>259</v>
      </c>
      <c r="D30" s="79"/>
      <c r="E30" s="80" t="s">
        <v>108</v>
      </c>
      <c r="F30" s="81"/>
      <c r="G30" s="39"/>
      <c r="H30" s="40"/>
      <c r="I30" s="41"/>
      <c r="J30" s="42"/>
      <c r="K30" s="42"/>
      <c r="L30" s="42"/>
      <c r="M30" s="42"/>
      <c r="N30" s="43"/>
      <c r="O30" s="44"/>
      <c r="P30" s="45"/>
      <c r="Q30" s="46"/>
      <c r="R30" s="47"/>
      <c r="S30" s="48"/>
      <c r="T30" s="49"/>
      <c r="U30" s="50"/>
      <c r="V30" s="51"/>
      <c r="W30" s="49"/>
      <c r="X30" s="50"/>
      <c r="Y30" s="52"/>
      <c r="Z30" s="53"/>
      <c r="AA30" s="53"/>
      <c r="AB30" s="54"/>
      <c r="AC30" s="77"/>
    </row>
    <row r="31" spans="1:29" s="75" customFormat="1" ht="15.75" thickBot="1" x14ac:dyDescent="0.3">
      <c r="A31" s="919" t="s">
        <v>644</v>
      </c>
      <c r="B31" s="919" t="str">
        <f>VLOOKUP(A31, 'Country names'!$A$5:$C$53,3,FALSE)</f>
        <v>G</v>
      </c>
      <c r="C31" s="1984"/>
      <c r="D31" s="83"/>
      <c r="E31" s="84"/>
      <c r="F31" s="85"/>
      <c r="G31" s="58"/>
      <c r="H31" s="59"/>
      <c r="I31" s="60"/>
      <c r="J31" s="61"/>
      <c r="K31" s="61"/>
      <c r="L31" s="61"/>
      <c r="M31" s="61"/>
      <c r="N31" s="62"/>
      <c r="O31" s="63"/>
      <c r="P31" s="64"/>
      <c r="Q31" s="65"/>
      <c r="R31" s="66"/>
      <c r="S31" s="67"/>
      <c r="T31" s="68"/>
      <c r="U31" s="69"/>
      <c r="V31" s="70"/>
      <c r="W31" s="68"/>
      <c r="X31" s="69"/>
      <c r="Y31" s="71"/>
      <c r="Z31" s="72"/>
      <c r="AA31" s="72"/>
      <c r="AB31" s="73"/>
      <c r="AC31" s="74"/>
    </row>
    <row r="32" spans="1:29" s="78" customFormat="1" ht="15.75" thickTop="1" x14ac:dyDescent="0.25">
      <c r="A32" s="919" t="s">
        <v>644</v>
      </c>
      <c r="B32" s="919" t="str">
        <f>VLOOKUP(A32, 'Country names'!$A$5:$C$53,3,FALSE)</f>
        <v>G</v>
      </c>
      <c r="C32" s="1985" t="s">
        <v>58</v>
      </c>
      <c r="D32" s="37" t="s">
        <v>108</v>
      </c>
      <c r="E32" s="80"/>
      <c r="F32" s="81"/>
      <c r="G32" s="39"/>
      <c r="H32" s="40" t="s">
        <v>108</v>
      </c>
      <c r="I32" s="41"/>
      <c r="J32" s="42"/>
      <c r="K32" s="42" t="s">
        <v>108</v>
      </c>
      <c r="L32" s="42"/>
      <c r="M32" s="42"/>
      <c r="N32" s="43"/>
      <c r="O32" s="2086">
        <v>8</v>
      </c>
      <c r="P32" s="2088">
        <v>6</v>
      </c>
      <c r="Q32" s="470"/>
      <c r="R32" s="47"/>
      <c r="S32" s="2092"/>
      <c r="T32" s="2099"/>
      <c r="U32" s="2102" t="s">
        <v>108</v>
      </c>
      <c r="V32" s="2092"/>
      <c r="W32" s="2099">
        <v>46</v>
      </c>
      <c r="X32" s="2102"/>
      <c r="Y32" s="52"/>
      <c r="Z32" s="53"/>
      <c r="AA32" s="53"/>
      <c r="AB32" s="54"/>
      <c r="AC32" s="77"/>
    </row>
    <row r="33" spans="1:29" s="75" customFormat="1" ht="15.75" thickBot="1" x14ac:dyDescent="0.3">
      <c r="A33" s="919" t="s">
        <v>644</v>
      </c>
      <c r="B33" s="919" t="str">
        <f>VLOOKUP(A33, 'Country names'!$A$5:$C$53,3,FALSE)</f>
        <v>G</v>
      </c>
      <c r="C33" s="1984"/>
      <c r="D33" s="56"/>
      <c r="E33" s="57"/>
      <c r="F33" s="58"/>
      <c r="G33" s="58"/>
      <c r="H33" s="59"/>
      <c r="I33" s="60"/>
      <c r="J33" s="61"/>
      <c r="K33" s="61"/>
      <c r="L33" s="61"/>
      <c r="M33" s="61"/>
      <c r="N33" s="62"/>
      <c r="O33" s="2087"/>
      <c r="P33" s="2089"/>
      <c r="Q33" s="471"/>
      <c r="R33" s="66"/>
      <c r="S33" s="2082"/>
      <c r="T33" s="2085"/>
      <c r="U33" s="2079"/>
      <c r="V33" s="2082"/>
      <c r="W33" s="2085"/>
      <c r="X33" s="2079"/>
      <c r="Y33" s="71"/>
      <c r="Z33" s="72"/>
      <c r="AA33" s="72"/>
      <c r="AB33" s="73"/>
      <c r="AC33" s="74"/>
    </row>
    <row r="34" spans="1:29" s="78" customFormat="1" ht="15.75" thickTop="1" x14ac:dyDescent="0.25">
      <c r="A34" s="919" t="s">
        <v>644</v>
      </c>
      <c r="B34" s="919" t="str">
        <f>VLOOKUP(A34, 'Country names'!$A$5:$C$53,3,FALSE)</f>
        <v>G</v>
      </c>
      <c r="C34" s="1985" t="s">
        <v>60</v>
      </c>
      <c r="D34" s="37"/>
      <c r="E34" s="38"/>
      <c r="F34" s="39"/>
      <c r="G34" s="39"/>
      <c r="H34" s="40"/>
      <c r="I34" s="41"/>
      <c r="J34" s="42"/>
      <c r="K34" s="42"/>
      <c r="L34" s="42"/>
      <c r="M34" s="42"/>
      <c r="N34" s="43"/>
      <c r="O34" s="44"/>
      <c r="P34" s="45"/>
      <c r="Q34" s="46"/>
      <c r="R34" s="47"/>
      <c r="S34" s="48"/>
      <c r="T34" s="49"/>
      <c r="U34" s="50"/>
      <c r="V34" s="51"/>
      <c r="W34" s="49"/>
      <c r="X34" s="50"/>
      <c r="Y34" s="52"/>
      <c r="Z34" s="53"/>
      <c r="AA34" s="53"/>
      <c r="AB34" s="54"/>
      <c r="AC34" s="77"/>
    </row>
    <row r="35" spans="1:29" s="75" customFormat="1" ht="15.75" thickBot="1" x14ac:dyDescent="0.3">
      <c r="A35" s="919" t="s">
        <v>644</v>
      </c>
      <c r="B35" s="919" t="str">
        <f>VLOOKUP(A35, 'Country names'!$A$5:$C$53,3,FALSE)</f>
        <v>G</v>
      </c>
      <c r="C35" s="1984"/>
      <c r="D35" s="56"/>
      <c r="E35" s="57"/>
      <c r="F35" s="58"/>
      <c r="G35" s="58"/>
      <c r="H35" s="59"/>
      <c r="I35" s="60"/>
      <c r="J35" s="61"/>
      <c r="K35" s="61"/>
      <c r="L35" s="61"/>
      <c r="M35" s="61"/>
      <c r="N35" s="62"/>
      <c r="O35" s="63"/>
      <c r="P35" s="64"/>
      <c r="Q35" s="65"/>
      <c r="R35" s="66"/>
      <c r="S35" s="67"/>
      <c r="T35" s="68"/>
      <c r="U35" s="69"/>
      <c r="V35" s="70"/>
      <c r="W35" s="68"/>
      <c r="X35" s="69"/>
      <c r="Y35" s="71"/>
      <c r="Z35" s="72"/>
      <c r="AA35" s="72"/>
      <c r="AB35" s="73"/>
      <c r="AC35" s="74"/>
    </row>
    <row r="36" spans="1:29" s="78" customFormat="1" ht="15.75" thickTop="1" x14ac:dyDescent="0.25">
      <c r="A36" s="919" t="s">
        <v>644</v>
      </c>
      <c r="B36" s="919" t="str">
        <f>VLOOKUP(A36, 'Country names'!$A$5:$C$53,3,FALSE)</f>
        <v>G</v>
      </c>
      <c r="C36" s="1985" t="s">
        <v>61</v>
      </c>
      <c r="D36" s="37" t="s">
        <v>108</v>
      </c>
      <c r="E36" s="80"/>
      <c r="F36" s="81"/>
      <c r="G36" s="39"/>
      <c r="H36" s="40" t="s">
        <v>108</v>
      </c>
      <c r="I36" s="41"/>
      <c r="J36" s="42" t="s">
        <v>108</v>
      </c>
      <c r="K36" s="42" t="s">
        <v>108</v>
      </c>
      <c r="L36" s="42" t="s">
        <v>108</v>
      </c>
      <c r="M36" s="42"/>
      <c r="N36" s="43"/>
      <c r="O36" s="2086">
        <v>37</v>
      </c>
      <c r="P36" s="2088">
        <v>3271</v>
      </c>
      <c r="Q36" s="46"/>
      <c r="R36" s="47" t="s">
        <v>260</v>
      </c>
      <c r="S36" s="2092" t="s">
        <v>108</v>
      </c>
      <c r="T36" s="2099" t="s">
        <v>108</v>
      </c>
      <c r="U36" s="2102" t="s">
        <v>108</v>
      </c>
      <c r="V36" s="2092"/>
      <c r="W36" s="2102">
        <v>19</v>
      </c>
      <c r="X36" s="2092"/>
      <c r="Y36" s="52"/>
      <c r="Z36" s="53"/>
      <c r="AA36" s="53"/>
      <c r="AB36" s="54"/>
      <c r="AC36" s="77"/>
    </row>
    <row r="37" spans="1:29" s="75" customFormat="1" ht="15.75" thickBot="1" x14ac:dyDescent="0.3">
      <c r="A37" s="919" t="s">
        <v>644</v>
      </c>
      <c r="B37" s="919" t="str">
        <f>VLOOKUP(A37, 'Country names'!$A$5:$C$53,3,FALSE)</f>
        <v>G</v>
      </c>
      <c r="C37" s="1984"/>
      <c r="D37" s="83"/>
      <c r="E37" s="84"/>
      <c r="F37" s="85"/>
      <c r="G37" s="58"/>
      <c r="H37" s="59"/>
      <c r="I37" s="60"/>
      <c r="J37" s="61"/>
      <c r="K37" s="61"/>
      <c r="L37" s="61"/>
      <c r="M37" s="61"/>
      <c r="N37" s="62"/>
      <c r="O37" s="2087"/>
      <c r="P37" s="2089"/>
      <c r="Q37" s="65"/>
      <c r="R37" s="66"/>
      <c r="S37" s="2082"/>
      <c r="T37" s="2085"/>
      <c r="U37" s="2079"/>
      <c r="V37" s="2082"/>
      <c r="W37" s="2079"/>
      <c r="X37" s="2082"/>
      <c r="Y37" s="71"/>
      <c r="Z37" s="72"/>
      <c r="AA37" s="72"/>
      <c r="AB37" s="73"/>
      <c r="AC37" s="74"/>
    </row>
    <row r="38" spans="1:29" s="78" customFormat="1" ht="15.75" thickTop="1" x14ac:dyDescent="0.25">
      <c r="A38" s="919" t="s">
        <v>644</v>
      </c>
      <c r="B38" s="919" t="str">
        <f>VLOOKUP(A38, 'Country names'!$A$5:$C$53,3,FALSE)</f>
        <v>G</v>
      </c>
      <c r="C38" s="1986" t="s">
        <v>64</v>
      </c>
      <c r="D38" s="79" t="s">
        <v>108</v>
      </c>
      <c r="E38" s="80"/>
      <c r="F38" s="81"/>
      <c r="G38" s="39"/>
      <c r="H38" s="40" t="s">
        <v>108</v>
      </c>
      <c r="I38" s="41"/>
      <c r="J38" s="42" t="s">
        <v>108</v>
      </c>
      <c r="K38" s="42" t="s">
        <v>108</v>
      </c>
      <c r="L38" s="42" t="s">
        <v>108</v>
      </c>
      <c r="M38" s="42"/>
      <c r="N38" s="43"/>
      <c r="O38" s="2086">
        <v>2</v>
      </c>
      <c r="P38" s="2088">
        <v>162</v>
      </c>
      <c r="Q38" s="46"/>
      <c r="R38" s="47"/>
      <c r="S38" s="2092" t="s">
        <v>108</v>
      </c>
      <c r="T38" s="2099" t="s">
        <v>108</v>
      </c>
      <c r="U38" s="2102"/>
      <c r="V38" s="2092"/>
      <c r="W38" s="2099">
        <v>22</v>
      </c>
      <c r="X38" s="2102"/>
      <c r="Y38" s="52"/>
      <c r="Z38" s="53"/>
      <c r="AA38" s="53"/>
      <c r="AB38" s="54"/>
      <c r="AC38" s="77"/>
    </row>
    <row r="39" spans="1:29" s="75" customFormat="1" ht="15.75" thickBot="1" x14ac:dyDescent="0.3">
      <c r="A39" s="919" t="s">
        <v>644</v>
      </c>
      <c r="B39" s="919" t="str">
        <f>VLOOKUP(A39, 'Country names'!$A$5:$C$53,3,FALSE)</f>
        <v>G</v>
      </c>
      <c r="C39" s="1987"/>
      <c r="D39" s="83"/>
      <c r="E39" s="84"/>
      <c r="F39" s="85"/>
      <c r="G39" s="58"/>
      <c r="H39" s="59"/>
      <c r="I39" s="60"/>
      <c r="J39" s="61"/>
      <c r="K39" s="61"/>
      <c r="L39" s="61"/>
      <c r="M39" s="61"/>
      <c r="N39" s="62"/>
      <c r="O39" s="2087"/>
      <c r="P39" s="2089"/>
      <c r="Q39" s="65"/>
      <c r="R39" s="66"/>
      <c r="S39" s="2082"/>
      <c r="T39" s="2085"/>
      <c r="U39" s="2079"/>
      <c r="V39" s="2082"/>
      <c r="W39" s="2085"/>
      <c r="X39" s="2079"/>
      <c r="Y39" s="71"/>
      <c r="Z39" s="72"/>
      <c r="AA39" s="72"/>
      <c r="AB39" s="73"/>
      <c r="AC39" s="74"/>
    </row>
    <row r="40" spans="1:29" s="78" customFormat="1" ht="15.75" thickTop="1" x14ac:dyDescent="0.25">
      <c r="A40" s="919" t="s">
        <v>644</v>
      </c>
      <c r="B40" s="919" t="str">
        <f>VLOOKUP(A40, 'Country names'!$A$5:$C$53,3,FALSE)</f>
        <v>G</v>
      </c>
      <c r="C40" s="1985" t="s">
        <v>118</v>
      </c>
      <c r="D40" s="79" t="s">
        <v>108</v>
      </c>
      <c r="E40" s="80"/>
      <c r="F40" s="81"/>
      <c r="G40" s="39"/>
      <c r="H40" s="40" t="s">
        <v>108</v>
      </c>
      <c r="I40" s="41"/>
      <c r="J40" s="42" t="s">
        <v>108</v>
      </c>
      <c r="K40" s="42" t="s">
        <v>108</v>
      </c>
      <c r="L40" s="42" t="s">
        <v>108</v>
      </c>
      <c r="M40" s="42"/>
      <c r="N40" s="43"/>
      <c r="O40" s="2086">
        <v>1</v>
      </c>
      <c r="P40" s="2088">
        <v>2910</v>
      </c>
      <c r="Q40" s="46"/>
      <c r="R40" s="47" t="s">
        <v>66</v>
      </c>
      <c r="S40" s="2092" t="s">
        <v>108</v>
      </c>
      <c r="T40" s="2099" t="s">
        <v>108</v>
      </c>
      <c r="U40" s="2102" t="s">
        <v>108</v>
      </c>
      <c r="V40" s="2092"/>
      <c r="W40" s="2099">
        <v>15</v>
      </c>
      <c r="X40" s="2102"/>
      <c r="Y40" s="52"/>
      <c r="Z40" s="53"/>
      <c r="AA40" s="53"/>
      <c r="AB40" s="54"/>
      <c r="AC40" s="77"/>
    </row>
    <row r="41" spans="1:29" s="75" customFormat="1" ht="15.75" thickBot="1" x14ac:dyDescent="0.3">
      <c r="A41" s="919" t="s">
        <v>644</v>
      </c>
      <c r="B41" s="919" t="str">
        <f>VLOOKUP(A41, 'Country names'!$A$5:$C$53,3,FALSE)</f>
        <v>G</v>
      </c>
      <c r="C41" s="1984"/>
      <c r="D41" s="56"/>
      <c r="E41" s="57"/>
      <c r="F41" s="58"/>
      <c r="G41" s="58"/>
      <c r="H41" s="59"/>
      <c r="I41" s="60"/>
      <c r="J41" s="61"/>
      <c r="K41" s="61"/>
      <c r="L41" s="61"/>
      <c r="M41" s="61"/>
      <c r="N41" s="62"/>
      <c r="O41" s="2087"/>
      <c r="P41" s="2089"/>
      <c r="Q41" s="65"/>
      <c r="R41" s="66"/>
      <c r="S41" s="2082"/>
      <c r="T41" s="2085"/>
      <c r="U41" s="2079"/>
      <c r="V41" s="2082"/>
      <c r="W41" s="2085"/>
      <c r="X41" s="2079"/>
      <c r="Y41" s="71"/>
      <c r="Z41" s="72"/>
      <c r="AA41" s="72"/>
      <c r="AB41" s="73"/>
      <c r="AC41" s="74"/>
    </row>
    <row r="42" spans="1:29" s="78" customFormat="1" ht="15.75" thickTop="1" x14ac:dyDescent="0.25">
      <c r="A42" s="919" t="s">
        <v>644</v>
      </c>
      <c r="B42" s="919" t="str">
        <f>VLOOKUP(A42, 'Country names'!$A$5:$C$53,3,FALSE)</f>
        <v>G</v>
      </c>
      <c r="C42" s="1985" t="s">
        <v>67</v>
      </c>
      <c r="D42" s="79" t="s">
        <v>108</v>
      </c>
      <c r="E42" s="80"/>
      <c r="F42" s="81"/>
      <c r="G42" s="39"/>
      <c r="H42" s="40" t="s">
        <v>108</v>
      </c>
      <c r="I42" s="41"/>
      <c r="J42" s="42"/>
      <c r="K42" s="42" t="s">
        <v>108</v>
      </c>
      <c r="L42" s="42"/>
      <c r="M42" s="42"/>
      <c r="N42" s="43"/>
      <c r="O42" s="2086">
        <v>0</v>
      </c>
      <c r="P42" s="2088">
        <v>1</v>
      </c>
      <c r="Q42" s="46"/>
      <c r="R42" s="47"/>
      <c r="S42" s="2092"/>
      <c r="T42" s="2099"/>
      <c r="U42" s="2102" t="s">
        <v>108</v>
      </c>
      <c r="V42" s="2092"/>
      <c r="W42" s="2099">
        <v>0.5</v>
      </c>
      <c r="X42" s="2102"/>
      <c r="Y42" s="52"/>
      <c r="Z42" s="53"/>
      <c r="AA42" s="53"/>
      <c r="AB42" s="54"/>
      <c r="AC42" s="77"/>
    </row>
    <row r="43" spans="1:29" s="75" customFormat="1" ht="15.75" thickBot="1" x14ac:dyDescent="0.3">
      <c r="A43" s="919" t="s">
        <v>644</v>
      </c>
      <c r="B43" s="919" t="str">
        <f>VLOOKUP(A43, 'Country names'!$A$5:$C$53,3,FALSE)</f>
        <v>G</v>
      </c>
      <c r="C43" s="1984"/>
      <c r="D43" s="83"/>
      <c r="E43" s="84"/>
      <c r="F43" s="85"/>
      <c r="G43" s="58"/>
      <c r="H43" s="59"/>
      <c r="I43" s="60"/>
      <c r="J43" s="61"/>
      <c r="K43" s="61"/>
      <c r="L43" s="61"/>
      <c r="M43" s="61"/>
      <c r="N43" s="62"/>
      <c r="O43" s="2087"/>
      <c r="P43" s="2089"/>
      <c r="Q43" s="65"/>
      <c r="R43" s="66"/>
      <c r="S43" s="2082"/>
      <c r="T43" s="2085"/>
      <c r="U43" s="2079"/>
      <c r="V43" s="2082"/>
      <c r="W43" s="2085"/>
      <c r="X43" s="2079"/>
      <c r="Y43" s="71"/>
      <c r="Z43" s="72"/>
      <c r="AA43" s="72"/>
      <c r="AB43" s="73"/>
      <c r="AC43" s="74"/>
    </row>
    <row r="44" spans="1:29" s="78" customFormat="1" ht="15.75" thickTop="1" x14ac:dyDescent="0.25">
      <c r="A44" s="919" t="s">
        <v>644</v>
      </c>
      <c r="B44" s="919" t="str">
        <f>VLOOKUP(A44, 'Country names'!$A$5:$C$53,3,FALSE)</f>
        <v>G</v>
      </c>
      <c r="C44" s="1985" t="s">
        <v>68</v>
      </c>
      <c r="D44" s="79" t="s">
        <v>108</v>
      </c>
      <c r="E44" s="80"/>
      <c r="F44" s="81"/>
      <c r="G44" s="39"/>
      <c r="H44" s="40" t="s">
        <v>108</v>
      </c>
      <c r="I44" s="41"/>
      <c r="J44" s="42" t="s">
        <v>108</v>
      </c>
      <c r="K44" s="42" t="s">
        <v>108</v>
      </c>
      <c r="L44" s="42" t="s">
        <v>108</v>
      </c>
      <c r="M44" s="42"/>
      <c r="N44" s="43"/>
      <c r="O44" s="2104">
        <v>9</v>
      </c>
      <c r="P44" s="2114">
        <v>7629</v>
      </c>
      <c r="Q44" s="46"/>
      <c r="R44" s="47" t="s">
        <v>261</v>
      </c>
      <c r="S44" s="2108" t="s">
        <v>108</v>
      </c>
      <c r="T44" s="2110" t="s">
        <v>108</v>
      </c>
      <c r="U44" s="2100" t="s">
        <v>108</v>
      </c>
      <c r="V44" s="2108"/>
      <c r="W44" s="2110">
        <v>9</v>
      </c>
      <c r="X44" s="2100"/>
      <c r="Y44" s="52"/>
      <c r="Z44" s="53"/>
      <c r="AA44" s="53"/>
      <c r="AB44" s="54"/>
      <c r="AC44" s="77"/>
    </row>
    <row r="45" spans="1:29" s="75" customFormat="1" ht="15.75" thickBot="1" x14ac:dyDescent="0.3">
      <c r="A45" s="919" t="s">
        <v>644</v>
      </c>
      <c r="B45" s="919" t="str">
        <f>VLOOKUP(A45, 'Country names'!$A$5:$C$53,3,FALSE)</f>
        <v>G</v>
      </c>
      <c r="C45" s="1984"/>
      <c r="D45" s="83"/>
      <c r="E45" s="84"/>
      <c r="F45" s="85"/>
      <c r="G45" s="58"/>
      <c r="H45" s="59"/>
      <c r="I45" s="60"/>
      <c r="J45" s="61"/>
      <c r="K45" s="61"/>
      <c r="L45" s="61"/>
      <c r="M45" s="61"/>
      <c r="N45" s="62"/>
      <c r="O45" s="2105"/>
      <c r="P45" s="2115"/>
      <c r="Q45" s="65"/>
      <c r="R45" s="66"/>
      <c r="S45" s="2109"/>
      <c r="T45" s="2111"/>
      <c r="U45" s="2101"/>
      <c r="V45" s="2109"/>
      <c r="W45" s="2111"/>
      <c r="X45" s="2101"/>
      <c r="Y45" s="71"/>
      <c r="Z45" s="72"/>
      <c r="AA45" s="72"/>
      <c r="AB45" s="73"/>
      <c r="AC45" s="74"/>
    </row>
    <row r="46" spans="1:29" s="78" customFormat="1" ht="15.75" thickTop="1" x14ac:dyDescent="0.25">
      <c r="A46" s="919" t="s">
        <v>644</v>
      </c>
      <c r="B46" s="919" t="str">
        <f>VLOOKUP(A46, 'Country names'!$A$5:$C$53,3,FALSE)</f>
        <v>G</v>
      </c>
      <c r="C46" s="1985" t="s">
        <v>70</v>
      </c>
      <c r="D46" s="79" t="s">
        <v>108</v>
      </c>
      <c r="E46" s="80"/>
      <c r="F46" s="81"/>
      <c r="G46" s="39"/>
      <c r="H46" s="40" t="s">
        <v>108</v>
      </c>
      <c r="I46" s="41"/>
      <c r="J46" s="42" t="s">
        <v>108</v>
      </c>
      <c r="K46" s="42"/>
      <c r="L46" s="42"/>
      <c r="M46" s="42"/>
      <c r="N46" s="43"/>
      <c r="O46" s="2086"/>
      <c r="P46" s="2088">
        <v>220</v>
      </c>
      <c r="Q46" s="46"/>
      <c r="R46" s="47"/>
      <c r="S46" s="2092" t="s">
        <v>108</v>
      </c>
      <c r="T46" s="2099" t="s">
        <v>108</v>
      </c>
      <c r="U46" s="2102"/>
      <c r="V46" s="2092"/>
      <c r="W46" s="2099">
        <v>5</v>
      </c>
      <c r="X46" s="2102"/>
      <c r="Y46" s="52"/>
      <c r="Z46" s="53"/>
      <c r="AA46" s="53"/>
      <c r="AB46" s="54"/>
      <c r="AC46" s="77"/>
    </row>
    <row r="47" spans="1:29" s="75" customFormat="1" ht="15.75" thickBot="1" x14ac:dyDescent="0.3">
      <c r="A47" s="919" t="s">
        <v>644</v>
      </c>
      <c r="B47" s="919" t="str">
        <f>VLOOKUP(A47, 'Country names'!$A$5:$C$53,3,FALSE)</f>
        <v>G</v>
      </c>
      <c r="C47" s="1984"/>
      <c r="D47" s="56"/>
      <c r="E47" s="57"/>
      <c r="F47" s="58"/>
      <c r="G47" s="58"/>
      <c r="H47" s="59"/>
      <c r="I47" s="60"/>
      <c r="J47" s="61"/>
      <c r="K47" s="61"/>
      <c r="L47" s="61"/>
      <c r="M47" s="61"/>
      <c r="N47" s="62"/>
      <c r="O47" s="2087"/>
      <c r="P47" s="2089"/>
      <c r="Q47" s="65"/>
      <c r="R47" s="66"/>
      <c r="S47" s="2082"/>
      <c r="T47" s="2085"/>
      <c r="U47" s="2079"/>
      <c r="V47" s="2082"/>
      <c r="W47" s="2085"/>
      <c r="X47" s="2079"/>
      <c r="Y47" s="71"/>
      <c r="Z47" s="72"/>
      <c r="AA47" s="72"/>
      <c r="AB47" s="73"/>
      <c r="AC47" s="74"/>
    </row>
    <row r="48" spans="1:29" s="78" customFormat="1" ht="15.75" thickTop="1" x14ac:dyDescent="0.25">
      <c r="A48" s="919" t="s">
        <v>644</v>
      </c>
      <c r="B48" s="919" t="str">
        <f>VLOOKUP(A48, 'Country names'!$A$5:$C$53,3,FALSE)</f>
        <v>G</v>
      </c>
      <c r="C48" s="1985" t="s">
        <v>262</v>
      </c>
      <c r="D48" s="79" t="s">
        <v>108</v>
      </c>
      <c r="E48" s="80"/>
      <c r="F48" s="81"/>
      <c r="G48" s="39"/>
      <c r="H48" s="40" t="s">
        <v>108</v>
      </c>
      <c r="I48" s="41"/>
      <c r="J48" s="42" t="s">
        <v>108</v>
      </c>
      <c r="K48" s="42" t="s">
        <v>108</v>
      </c>
      <c r="L48" s="42" t="s">
        <v>108</v>
      </c>
      <c r="M48" s="42"/>
      <c r="N48" s="43"/>
      <c r="O48" s="472">
        <v>11</v>
      </c>
      <c r="P48" s="473">
        <v>3797</v>
      </c>
      <c r="Q48" s="46"/>
      <c r="R48" s="82" t="s">
        <v>263</v>
      </c>
      <c r="S48" s="474" t="s">
        <v>108</v>
      </c>
      <c r="T48" s="475" t="s">
        <v>108</v>
      </c>
      <c r="U48" s="476" t="s">
        <v>108</v>
      </c>
      <c r="V48" s="477"/>
      <c r="W48" s="475">
        <v>8</v>
      </c>
      <c r="X48" s="476"/>
      <c r="Y48" s="52"/>
      <c r="Z48" s="53"/>
      <c r="AA48" s="53"/>
      <c r="AB48" s="54"/>
      <c r="AC48" s="77"/>
    </row>
    <row r="49" spans="1:29" s="75" customFormat="1" ht="15.75" thickBot="1" x14ac:dyDescent="0.3">
      <c r="A49" s="919" t="s">
        <v>644</v>
      </c>
      <c r="B49" s="919" t="str">
        <f>VLOOKUP(A49, 'Country names'!$A$5:$C$53,3,FALSE)</f>
        <v>G</v>
      </c>
      <c r="C49" s="1984"/>
      <c r="D49" s="56"/>
      <c r="E49" s="57"/>
      <c r="F49" s="58"/>
      <c r="G49" s="58"/>
      <c r="H49" s="59"/>
      <c r="I49" s="60"/>
      <c r="J49" s="61"/>
      <c r="K49" s="61"/>
      <c r="L49" s="61"/>
      <c r="M49" s="61"/>
      <c r="N49" s="62"/>
      <c r="O49" s="63"/>
      <c r="P49" s="64"/>
      <c r="Q49" s="65"/>
      <c r="R49" s="66"/>
      <c r="S49" s="67"/>
      <c r="T49" s="68"/>
      <c r="U49" s="69"/>
      <c r="V49" s="70"/>
      <c r="W49" s="68"/>
      <c r="X49" s="69"/>
      <c r="Y49" s="71"/>
      <c r="Z49" s="72"/>
      <c r="AA49" s="72"/>
      <c r="AB49" s="73"/>
      <c r="AC49" s="74"/>
    </row>
    <row r="50" spans="1:29" s="78" customFormat="1" ht="15.75" thickTop="1" x14ac:dyDescent="0.25">
      <c r="A50" s="919" t="s">
        <v>644</v>
      </c>
      <c r="B50" s="919" t="str">
        <f>VLOOKUP(A50, 'Country names'!$A$5:$C$53,3,FALSE)</f>
        <v>G</v>
      </c>
      <c r="C50" s="1985"/>
      <c r="D50" s="79"/>
      <c r="E50" s="80"/>
      <c r="F50" s="81"/>
      <c r="G50" s="39"/>
      <c r="H50" s="40"/>
      <c r="I50" s="41"/>
      <c r="J50" s="42"/>
      <c r="K50" s="42"/>
      <c r="L50" s="42"/>
      <c r="M50" s="42"/>
      <c r="N50" s="43"/>
      <c r="O50" s="44"/>
      <c r="P50" s="45"/>
      <c r="Q50" s="46"/>
      <c r="R50" s="47"/>
      <c r="S50" s="48"/>
      <c r="T50" s="49"/>
      <c r="U50" s="50"/>
      <c r="V50" s="51"/>
      <c r="W50" s="49"/>
      <c r="X50" s="50"/>
      <c r="Y50" s="52"/>
      <c r="Z50" s="53"/>
      <c r="AA50" s="53"/>
      <c r="AB50" s="54"/>
      <c r="AC50" s="77"/>
    </row>
    <row r="51" spans="1:29" s="75" customFormat="1" ht="15.75" thickBot="1" x14ac:dyDescent="0.3">
      <c r="A51" s="919" t="s">
        <v>644</v>
      </c>
      <c r="B51" s="919" t="str">
        <f>VLOOKUP(A51, 'Country names'!$A$5:$C$53,3,FALSE)</f>
        <v>G</v>
      </c>
      <c r="C51" s="1984"/>
      <c r="D51" s="56"/>
      <c r="E51" s="57"/>
      <c r="F51" s="58"/>
      <c r="G51" s="58"/>
      <c r="H51" s="59"/>
      <c r="I51" s="60"/>
      <c r="J51" s="61"/>
      <c r="K51" s="61"/>
      <c r="L51" s="61"/>
      <c r="M51" s="61"/>
      <c r="N51" s="62"/>
      <c r="O51" s="63"/>
      <c r="P51" s="64"/>
      <c r="Q51" s="65"/>
      <c r="R51" s="66"/>
      <c r="S51" s="67"/>
      <c r="T51" s="68"/>
      <c r="U51" s="69"/>
      <c r="V51" s="70"/>
      <c r="W51" s="68"/>
      <c r="X51" s="69"/>
      <c r="Y51" s="71"/>
      <c r="Z51" s="72"/>
      <c r="AA51" s="72"/>
      <c r="AB51" s="73"/>
      <c r="AC51" s="74"/>
    </row>
    <row r="52" spans="1:29" s="78" customFormat="1" ht="15.75" thickTop="1" x14ac:dyDescent="0.25">
      <c r="A52" s="919" t="s">
        <v>644</v>
      </c>
      <c r="B52" s="919" t="str">
        <f>VLOOKUP(A52, 'Country names'!$A$5:$C$53,3,FALSE)</f>
        <v>G</v>
      </c>
      <c r="C52" s="1985"/>
      <c r="D52" s="79"/>
      <c r="E52" s="80"/>
      <c r="F52" s="81"/>
      <c r="G52" s="39"/>
      <c r="H52" s="40"/>
      <c r="I52" s="41"/>
      <c r="J52" s="42"/>
      <c r="K52" s="42"/>
      <c r="L52" s="42"/>
      <c r="M52" s="42"/>
      <c r="N52" s="43"/>
      <c r="O52" s="44"/>
      <c r="P52" s="45"/>
      <c r="Q52" s="46"/>
      <c r="R52" s="47"/>
      <c r="S52" s="48"/>
      <c r="T52" s="49"/>
      <c r="U52" s="50"/>
      <c r="V52" s="51"/>
      <c r="W52" s="49"/>
      <c r="X52" s="50"/>
      <c r="Y52" s="52"/>
      <c r="Z52" s="53"/>
      <c r="AA52" s="53"/>
      <c r="AB52" s="54"/>
      <c r="AC52" s="77"/>
    </row>
    <row r="53" spans="1:29" s="75" customFormat="1" ht="15.75" thickBot="1" x14ac:dyDescent="0.3">
      <c r="A53" s="919" t="s">
        <v>644</v>
      </c>
      <c r="B53" s="919" t="str">
        <f>VLOOKUP(A53, 'Country names'!$A$5:$C$53,3,FALSE)</f>
        <v>G</v>
      </c>
      <c r="C53" s="1984"/>
      <c r="D53" s="56"/>
      <c r="E53" s="57"/>
      <c r="F53" s="58"/>
      <c r="G53" s="58"/>
      <c r="H53" s="59"/>
      <c r="I53" s="60"/>
      <c r="J53" s="61"/>
      <c r="K53" s="61"/>
      <c r="L53" s="61"/>
      <c r="M53" s="61"/>
      <c r="N53" s="62"/>
      <c r="O53" s="63"/>
      <c r="P53" s="64"/>
      <c r="Q53" s="65"/>
      <c r="R53" s="66"/>
      <c r="S53" s="67"/>
      <c r="T53" s="68"/>
      <c r="U53" s="69"/>
      <c r="V53" s="70"/>
      <c r="W53" s="68"/>
      <c r="X53" s="69"/>
      <c r="Y53" s="71"/>
      <c r="Z53" s="72"/>
      <c r="AA53" s="72"/>
      <c r="AB53" s="73"/>
      <c r="AC53" s="74"/>
    </row>
    <row r="54" spans="1:29" s="78" customFormat="1" ht="15.75" thickTop="1" x14ac:dyDescent="0.25">
      <c r="A54" s="919" t="s">
        <v>644</v>
      </c>
      <c r="B54" s="919" t="str">
        <f>VLOOKUP(A54, 'Country names'!$A$5:$C$53,3,FALSE)</f>
        <v>G</v>
      </c>
      <c r="C54" s="1985" t="s">
        <v>75</v>
      </c>
      <c r="D54" s="79" t="s">
        <v>108</v>
      </c>
      <c r="E54" s="80"/>
      <c r="F54" s="81"/>
      <c r="G54" s="39"/>
      <c r="H54" s="40" t="s">
        <v>108</v>
      </c>
      <c r="I54" s="41"/>
      <c r="J54" s="42" t="s">
        <v>108</v>
      </c>
      <c r="K54" s="42" t="s">
        <v>108</v>
      </c>
      <c r="L54" s="42" t="s">
        <v>108</v>
      </c>
      <c r="M54" s="42"/>
      <c r="N54" s="43"/>
      <c r="O54" s="2086">
        <v>0</v>
      </c>
      <c r="P54" s="2088">
        <v>2889</v>
      </c>
      <c r="Q54" s="46"/>
      <c r="R54" s="47" t="s">
        <v>76</v>
      </c>
      <c r="S54" s="2092" t="s">
        <v>108</v>
      </c>
      <c r="T54" s="2099" t="s">
        <v>108</v>
      </c>
      <c r="U54" s="2102" t="s">
        <v>108</v>
      </c>
      <c r="V54" s="2092"/>
      <c r="W54" s="2099">
        <v>6</v>
      </c>
      <c r="X54" s="2102"/>
      <c r="Y54" s="52"/>
      <c r="Z54" s="53"/>
      <c r="AA54" s="53"/>
      <c r="AB54" s="54"/>
      <c r="AC54" s="77"/>
    </row>
    <row r="55" spans="1:29" s="75" customFormat="1" ht="15.75" thickBot="1" x14ac:dyDescent="0.3">
      <c r="A55" s="919" t="s">
        <v>644</v>
      </c>
      <c r="B55" s="919" t="str">
        <f>VLOOKUP(A55, 'Country names'!$A$5:$C$53,3,FALSE)</f>
        <v>G</v>
      </c>
      <c r="C55" s="1984"/>
      <c r="D55" s="56"/>
      <c r="E55" s="57"/>
      <c r="F55" s="58"/>
      <c r="G55" s="58"/>
      <c r="H55" s="59"/>
      <c r="I55" s="60"/>
      <c r="J55" s="61"/>
      <c r="K55" s="61"/>
      <c r="L55" s="61"/>
      <c r="M55" s="61"/>
      <c r="N55" s="62"/>
      <c r="O55" s="2087"/>
      <c r="P55" s="2089"/>
      <c r="Q55" s="65"/>
      <c r="R55" s="66"/>
      <c r="S55" s="2082"/>
      <c r="T55" s="2085"/>
      <c r="U55" s="2079"/>
      <c r="V55" s="2082"/>
      <c r="W55" s="2085"/>
      <c r="X55" s="2079"/>
      <c r="Y55" s="71"/>
      <c r="Z55" s="72"/>
      <c r="AA55" s="72"/>
      <c r="AB55" s="73"/>
      <c r="AC55" s="74"/>
    </row>
    <row r="56" spans="1:29" s="78" customFormat="1" ht="15.75" thickTop="1" x14ac:dyDescent="0.25">
      <c r="A56" s="919" t="s">
        <v>644</v>
      </c>
      <c r="B56" s="919" t="str">
        <f>VLOOKUP(A56, 'Country names'!$A$5:$C$53,3,FALSE)</f>
        <v>G</v>
      </c>
      <c r="C56" s="1985"/>
      <c r="D56" s="79"/>
      <c r="E56" s="80"/>
      <c r="F56" s="81"/>
      <c r="G56" s="39"/>
      <c r="H56" s="40"/>
      <c r="I56" s="41"/>
      <c r="J56" s="42"/>
      <c r="K56" s="42"/>
      <c r="L56" s="42"/>
      <c r="M56" s="42"/>
      <c r="N56" s="43"/>
      <c r="O56" s="44"/>
      <c r="P56" s="45"/>
      <c r="Q56" s="46"/>
      <c r="R56" s="47"/>
      <c r="S56" s="48"/>
      <c r="T56" s="49"/>
      <c r="U56" s="50"/>
      <c r="V56" s="51"/>
      <c r="W56" s="49"/>
      <c r="X56" s="50"/>
      <c r="Y56" s="52"/>
      <c r="Z56" s="53"/>
      <c r="AA56" s="53"/>
      <c r="AB56" s="54"/>
      <c r="AC56" s="77"/>
    </row>
    <row r="57" spans="1:29" s="75" customFormat="1" ht="15.75" thickBot="1" x14ac:dyDescent="0.3">
      <c r="A57" s="919" t="s">
        <v>644</v>
      </c>
      <c r="B57" s="919" t="str">
        <f>VLOOKUP(A57, 'Country names'!$A$5:$C$53,3,FALSE)</f>
        <v>G</v>
      </c>
      <c r="C57" s="1984"/>
      <c r="D57" s="56"/>
      <c r="E57" s="57"/>
      <c r="F57" s="58"/>
      <c r="G57" s="58"/>
      <c r="H57" s="59"/>
      <c r="I57" s="60"/>
      <c r="J57" s="61"/>
      <c r="K57" s="61"/>
      <c r="L57" s="61"/>
      <c r="M57" s="61"/>
      <c r="N57" s="62"/>
      <c r="O57" s="63"/>
      <c r="P57" s="64"/>
      <c r="Q57" s="65"/>
      <c r="R57" s="66"/>
      <c r="S57" s="67"/>
      <c r="T57" s="68"/>
      <c r="U57" s="69"/>
      <c r="V57" s="70"/>
      <c r="W57" s="68"/>
      <c r="X57" s="69"/>
      <c r="Y57" s="71"/>
      <c r="Z57" s="72"/>
      <c r="AA57" s="72"/>
      <c r="AB57" s="73"/>
      <c r="AC57" s="74"/>
    </row>
    <row r="58" spans="1:29" s="78" customFormat="1" ht="15.75" thickTop="1" x14ac:dyDescent="0.25">
      <c r="A58" s="919" t="s">
        <v>644</v>
      </c>
      <c r="B58" s="919" t="str">
        <f>VLOOKUP(A58, 'Country names'!$A$5:$C$53,3,FALSE)</f>
        <v>G</v>
      </c>
      <c r="C58" s="1985" t="s">
        <v>78</v>
      </c>
      <c r="D58" s="79"/>
      <c r="E58" s="80" t="s">
        <v>108</v>
      </c>
      <c r="F58" s="81"/>
      <c r="G58" s="39"/>
      <c r="H58" s="40"/>
      <c r="I58" s="41"/>
      <c r="J58" s="42"/>
      <c r="K58" s="42"/>
      <c r="L58" s="42"/>
      <c r="M58" s="42"/>
      <c r="N58" s="43"/>
      <c r="O58" s="44"/>
      <c r="P58" s="45"/>
      <c r="Q58" s="46"/>
      <c r="R58" s="47"/>
      <c r="S58" s="48"/>
      <c r="T58" s="49"/>
      <c r="U58" s="50"/>
      <c r="V58" s="51"/>
      <c r="W58" s="49"/>
      <c r="X58" s="50"/>
      <c r="Y58" s="52"/>
      <c r="Z58" s="53"/>
      <c r="AA58" s="53"/>
      <c r="AB58" s="54"/>
      <c r="AC58" s="77"/>
    </row>
    <row r="59" spans="1:29" s="75" customFormat="1" ht="15.75" thickBot="1" x14ac:dyDescent="0.3">
      <c r="A59" s="919" t="s">
        <v>644</v>
      </c>
      <c r="B59" s="919" t="str">
        <f>VLOOKUP(A59, 'Country names'!$A$5:$C$53,3,FALSE)</f>
        <v>G</v>
      </c>
      <c r="C59" s="1984"/>
      <c r="D59" s="56"/>
      <c r="E59" s="57"/>
      <c r="F59" s="58"/>
      <c r="G59" s="58"/>
      <c r="H59" s="59"/>
      <c r="I59" s="60"/>
      <c r="J59" s="61"/>
      <c r="K59" s="61"/>
      <c r="L59" s="61"/>
      <c r="M59" s="61"/>
      <c r="N59" s="62"/>
      <c r="O59" s="63"/>
      <c r="P59" s="64"/>
      <c r="Q59" s="65"/>
      <c r="R59" s="66"/>
      <c r="S59" s="67"/>
      <c r="T59" s="68"/>
      <c r="U59" s="69"/>
      <c r="V59" s="70"/>
      <c r="W59" s="68"/>
      <c r="X59" s="69"/>
      <c r="Y59" s="71"/>
      <c r="Z59" s="72"/>
      <c r="AA59" s="72"/>
      <c r="AB59" s="73"/>
      <c r="AC59" s="74"/>
    </row>
    <row r="60" spans="1:29" s="78" customFormat="1" ht="15.75" thickTop="1" x14ac:dyDescent="0.25">
      <c r="A60" s="919" t="s">
        <v>644</v>
      </c>
      <c r="B60" s="919" t="str">
        <f>VLOOKUP(A60, 'Country names'!$A$5:$C$53,3,FALSE)</f>
        <v>G</v>
      </c>
      <c r="C60" s="1985" t="s">
        <v>264</v>
      </c>
      <c r="D60" s="79" t="s">
        <v>108</v>
      </c>
      <c r="E60" s="80"/>
      <c r="F60" s="81"/>
      <c r="G60" s="39"/>
      <c r="H60" s="40" t="s">
        <v>108</v>
      </c>
      <c r="I60" s="41"/>
      <c r="J60" s="42"/>
      <c r="K60" s="42" t="s">
        <v>108</v>
      </c>
      <c r="L60" s="42"/>
      <c r="M60" s="42"/>
      <c r="N60" s="43"/>
      <c r="O60" s="44"/>
      <c r="P60" s="45">
        <v>450</v>
      </c>
      <c r="Q60" s="46"/>
      <c r="R60" s="47" t="s">
        <v>265</v>
      </c>
      <c r="S60" s="48"/>
      <c r="T60" s="49"/>
      <c r="U60" s="50"/>
      <c r="V60" s="51"/>
      <c r="W60" s="49"/>
      <c r="X60" s="50"/>
      <c r="Y60" s="52"/>
      <c r="Z60" s="53"/>
      <c r="AA60" s="53"/>
      <c r="AB60" s="54"/>
      <c r="AC60" s="77"/>
    </row>
    <row r="61" spans="1:29" s="75" customFormat="1" ht="15.75" thickBot="1" x14ac:dyDescent="0.3">
      <c r="A61" s="919" t="s">
        <v>644</v>
      </c>
      <c r="B61" s="919" t="str">
        <f>VLOOKUP(A61, 'Country names'!$A$5:$C$53,3,FALSE)</f>
        <v>G</v>
      </c>
      <c r="C61" s="1984"/>
      <c r="D61" s="56"/>
      <c r="E61" s="57"/>
      <c r="F61" s="58"/>
      <c r="G61" s="58"/>
      <c r="H61" s="59"/>
      <c r="I61" s="60"/>
      <c r="J61" s="61"/>
      <c r="K61" s="61"/>
      <c r="L61" s="61"/>
      <c r="M61" s="61"/>
      <c r="N61" s="62"/>
      <c r="O61" s="63"/>
      <c r="P61" s="64"/>
      <c r="Q61" s="65"/>
      <c r="R61" s="66"/>
      <c r="S61" s="67"/>
      <c r="T61" s="68"/>
      <c r="U61" s="69"/>
      <c r="V61" s="70"/>
      <c r="W61" s="68"/>
      <c r="X61" s="69"/>
      <c r="Y61" s="71"/>
      <c r="Z61" s="72"/>
      <c r="AA61" s="72"/>
      <c r="AB61" s="73"/>
      <c r="AC61" s="74"/>
    </row>
    <row r="62" spans="1:29" s="78" customFormat="1" ht="15.75" thickTop="1" x14ac:dyDescent="0.25">
      <c r="A62" s="919" t="s">
        <v>644</v>
      </c>
      <c r="B62" s="919" t="str">
        <f>VLOOKUP(A62, 'Country names'!$A$5:$C$53,3,FALSE)</f>
        <v>G</v>
      </c>
      <c r="C62" s="1985" t="s">
        <v>82</v>
      </c>
      <c r="D62" s="79"/>
      <c r="E62" s="80" t="s">
        <v>108</v>
      </c>
      <c r="F62" s="81"/>
      <c r="G62" s="39"/>
      <c r="H62" s="40"/>
      <c r="I62" s="41"/>
      <c r="J62" s="42"/>
      <c r="K62" s="42"/>
      <c r="L62" s="42"/>
      <c r="M62" s="42"/>
      <c r="N62" s="43"/>
      <c r="O62" s="44"/>
      <c r="P62" s="45"/>
      <c r="Q62" s="46"/>
      <c r="R62" s="47"/>
      <c r="S62" s="48"/>
      <c r="T62" s="49"/>
      <c r="U62" s="50"/>
      <c r="V62" s="51"/>
      <c r="W62" s="49"/>
      <c r="X62" s="50"/>
      <c r="Y62" s="52"/>
      <c r="Z62" s="53"/>
      <c r="AA62" s="53"/>
      <c r="AB62" s="54"/>
      <c r="AC62" s="77"/>
    </row>
    <row r="63" spans="1:29" s="75" customFormat="1" ht="15.75" thickBot="1" x14ac:dyDescent="0.3">
      <c r="A63" s="919" t="s">
        <v>644</v>
      </c>
      <c r="B63" s="919" t="str">
        <f>VLOOKUP(A63, 'Country names'!$A$5:$C$53,3,FALSE)</f>
        <v>G</v>
      </c>
      <c r="C63" s="1984"/>
      <c r="D63" s="83"/>
      <c r="E63" s="84"/>
      <c r="F63" s="85"/>
      <c r="G63" s="58"/>
      <c r="H63" s="59"/>
      <c r="I63" s="60"/>
      <c r="J63" s="61"/>
      <c r="K63" s="61"/>
      <c r="L63" s="61"/>
      <c r="M63" s="61"/>
      <c r="N63" s="62"/>
      <c r="O63" s="63"/>
      <c r="P63" s="64"/>
      <c r="Q63" s="65"/>
      <c r="R63" s="66"/>
      <c r="S63" s="67"/>
      <c r="T63" s="68"/>
      <c r="U63" s="69"/>
      <c r="V63" s="70"/>
      <c r="W63" s="68"/>
      <c r="X63" s="69"/>
      <c r="Y63" s="71"/>
      <c r="Z63" s="72"/>
      <c r="AA63" s="72"/>
      <c r="AB63" s="73"/>
      <c r="AC63" s="74"/>
    </row>
    <row r="64" spans="1:29" s="78" customFormat="1" ht="15.75" thickTop="1" x14ac:dyDescent="0.25">
      <c r="A64" s="919" t="s">
        <v>644</v>
      </c>
      <c r="B64" s="919" t="str">
        <f>VLOOKUP(A64, 'Country names'!$A$5:$C$53,3,FALSE)</f>
        <v>G</v>
      </c>
      <c r="C64" s="1985"/>
      <c r="D64" s="79"/>
      <c r="E64" s="80"/>
      <c r="F64" s="81"/>
      <c r="G64" s="39"/>
      <c r="H64" s="40"/>
      <c r="I64" s="41"/>
      <c r="J64" s="42"/>
      <c r="K64" s="42"/>
      <c r="L64" s="42"/>
      <c r="M64" s="42"/>
      <c r="N64" s="43"/>
      <c r="O64" s="44"/>
      <c r="P64" s="45"/>
      <c r="Q64" s="46"/>
      <c r="R64" s="47"/>
      <c r="S64" s="48"/>
      <c r="T64" s="49"/>
      <c r="U64" s="50"/>
      <c r="V64" s="51"/>
      <c r="W64" s="49"/>
      <c r="X64" s="50"/>
      <c r="Y64" s="52"/>
      <c r="Z64" s="53"/>
      <c r="AA64" s="53"/>
      <c r="AB64" s="54"/>
      <c r="AC64" s="77"/>
    </row>
    <row r="65" spans="1:29" s="75" customFormat="1" ht="15.75" thickBot="1" x14ac:dyDescent="0.3">
      <c r="A65" s="919" t="s">
        <v>644</v>
      </c>
      <c r="B65" s="919" t="str">
        <f>VLOOKUP(A65, 'Country names'!$A$5:$C$53,3,FALSE)</f>
        <v>G</v>
      </c>
      <c r="C65" s="1984"/>
      <c r="D65" s="56"/>
      <c r="E65" s="57"/>
      <c r="F65" s="58"/>
      <c r="G65" s="58"/>
      <c r="H65" s="59"/>
      <c r="I65" s="60"/>
      <c r="J65" s="61"/>
      <c r="K65" s="61"/>
      <c r="L65" s="61"/>
      <c r="M65" s="61"/>
      <c r="N65" s="62"/>
      <c r="O65" s="63"/>
      <c r="P65" s="64"/>
      <c r="Q65" s="65"/>
      <c r="R65" s="66"/>
      <c r="S65" s="67"/>
      <c r="T65" s="68"/>
      <c r="U65" s="69"/>
      <c r="V65" s="70"/>
      <c r="W65" s="68"/>
      <c r="X65" s="69"/>
      <c r="Y65" s="71"/>
      <c r="Z65" s="72"/>
      <c r="AA65" s="72"/>
      <c r="AB65" s="73"/>
      <c r="AC65" s="74"/>
    </row>
    <row r="66" spans="1:29" s="78" customFormat="1" ht="15.75" thickTop="1" x14ac:dyDescent="0.25">
      <c r="A66" s="919" t="s">
        <v>644</v>
      </c>
      <c r="B66" s="919" t="str">
        <f>VLOOKUP(A66, 'Country names'!$A$5:$C$53,3,FALSE)</f>
        <v>G</v>
      </c>
      <c r="C66" s="1985" t="s">
        <v>85</v>
      </c>
      <c r="D66" s="79" t="s">
        <v>108</v>
      </c>
      <c r="E66" s="80"/>
      <c r="F66" s="81"/>
      <c r="G66" s="39"/>
      <c r="H66" s="40" t="s">
        <v>108</v>
      </c>
      <c r="I66" s="41"/>
      <c r="J66" s="42" t="s">
        <v>108</v>
      </c>
      <c r="K66" s="42" t="s">
        <v>108</v>
      </c>
      <c r="L66" s="42" t="s">
        <v>108</v>
      </c>
      <c r="M66" s="42"/>
      <c r="N66" s="43"/>
      <c r="O66" s="2086">
        <v>1</v>
      </c>
      <c r="P66" s="2088">
        <v>6091</v>
      </c>
      <c r="Q66" s="470"/>
      <c r="R66" s="47" t="s">
        <v>86</v>
      </c>
      <c r="S66" s="2092" t="s">
        <v>108</v>
      </c>
      <c r="T66" s="2099" t="s">
        <v>108</v>
      </c>
      <c r="U66" s="2102" t="s">
        <v>108</v>
      </c>
      <c r="V66" s="2092"/>
      <c r="W66" s="2099">
        <v>3</v>
      </c>
      <c r="X66" s="2102"/>
      <c r="Y66" s="52"/>
      <c r="Z66" s="53"/>
      <c r="AA66" s="53"/>
      <c r="AB66" s="54"/>
      <c r="AC66" s="77"/>
    </row>
    <row r="67" spans="1:29" s="75" customFormat="1" ht="15.75" thickBot="1" x14ac:dyDescent="0.3">
      <c r="A67" s="919" t="s">
        <v>644</v>
      </c>
      <c r="B67" s="919" t="str">
        <f>VLOOKUP(A67, 'Country names'!$A$5:$C$53,3,FALSE)</f>
        <v>G</v>
      </c>
      <c r="C67" s="1984"/>
      <c r="D67" s="56"/>
      <c r="E67" s="57"/>
      <c r="F67" s="58"/>
      <c r="G67" s="58"/>
      <c r="H67" s="59"/>
      <c r="I67" s="60"/>
      <c r="J67" s="61"/>
      <c r="K67" s="61"/>
      <c r="L67" s="61"/>
      <c r="M67" s="61"/>
      <c r="N67" s="62"/>
      <c r="O67" s="2087"/>
      <c r="P67" s="2089"/>
      <c r="Q67" s="471"/>
      <c r="R67" s="66"/>
      <c r="S67" s="2082"/>
      <c r="T67" s="2085"/>
      <c r="U67" s="2079"/>
      <c r="V67" s="2082"/>
      <c r="W67" s="2085"/>
      <c r="X67" s="2079"/>
      <c r="Y67" s="71"/>
      <c r="Z67" s="72"/>
      <c r="AA67" s="72"/>
      <c r="AB67" s="73"/>
      <c r="AC67" s="74"/>
    </row>
    <row r="68" spans="1:29" s="78" customFormat="1" ht="15.75" thickTop="1" x14ac:dyDescent="0.25">
      <c r="A68" s="919" t="s">
        <v>644</v>
      </c>
      <c r="B68" s="919" t="str">
        <f>VLOOKUP(A68, 'Country names'!$A$5:$C$53,3,FALSE)</f>
        <v>G</v>
      </c>
      <c r="C68" s="1985"/>
      <c r="D68" s="79"/>
      <c r="E68" s="80"/>
      <c r="F68" s="81"/>
      <c r="G68" s="39"/>
      <c r="H68" s="40"/>
      <c r="I68" s="41"/>
      <c r="J68" s="42"/>
      <c r="K68" s="42"/>
      <c r="L68" s="42"/>
      <c r="M68" s="42"/>
      <c r="N68" s="43"/>
      <c r="O68" s="44"/>
      <c r="P68" s="45"/>
      <c r="Q68" s="46"/>
      <c r="R68" s="47"/>
      <c r="S68" s="48"/>
      <c r="T68" s="49"/>
      <c r="U68" s="50"/>
      <c r="V68" s="51"/>
      <c r="W68" s="49"/>
      <c r="X68" s="50"/>
      <c r="Y68" s="52"/>
      <c r="Z68" s="53"/>
      <c r="AA68" s="53"/>
      <c r="AB68" s="54"/>
      <c r="AC68" s="77"/>
    </row>
    <row r="69" spans="1:29" s="75" customFormat="1" ht="15.75" thickBot="1" x14ac:dyDescent="0.3">
      <c r="A69" s="919" t="s">
        <v>644</v>
      </c>
      <c r="B69" s="919" t="str">
        <f>VLOOKUP(A69, 'Country names'!$A$5:$C$53,3,FALSE)</f>
        <v>G</v>
      </c>
      <c r="C69" s="1984"/>
      <c r="D69" s="56"/>
      <c r="E69" s="57"/>
      <c r="F69" s="58"/>
      <c r="G69" s="58"/>
      <c r="H69" s="59"/>
      <c r="I69" s="60"/>
      <c r="J69" s="61"/>
      <c r="K69" s="61"/>
      <c r="L69" s="61"/>
      <c r="M69" s="61"/>
      <c r="N69" s="62"/>
      <c r="O69" s="63"/>
      <c r="P69" s="64"/>
      <c r="Q69" s="65"/>
      <c r="R69" s="66"/>
      <c r="S69" s="67"/>
      <c r="T69" s="68"/>
      <c r="U69" s="69"/>
      <c r="V69" s="70"/>
      <c r="W69" s="68"/>
      <c r="X69" s="69"/>
      <c r="Y69" s="71"/>
      <c r="Z69" s="72"/>
      <c r="AA69" s="72"/>
      <c r="AB69" s="73"/>
      <c r="AC69" s="74"/>
    </row>
    <row r="70" spans="1:29" s="78" customFormat="1" ht="15.75" thickTop="1" x14ac:dyDescent="0.25">
      <c r="A70" s="919" t="s">
        <v>644</v>
      </c>
      <c r="B70" s="919" t="str">
        <f>VLOOKUP(A70, 'Country names'!$A$5:$C$53,3,FALSE)</f>
        <v>G</v>
      </c>
      <c r="C70" s="1985" t="s">
        <v>88</v>
      </c>
      <c r="D70" s="79"/>
      <c r="E70" s="80" t="s">
        <v>108</v>
      </c>
      <c r="F70" s="81"/>
      <c r="G70" s="39"/>
      <c r="H70" s="40"/>
      <c r="I70" s="41"/>
      <c r="J70" s="42"/>
      <c r="K70" s="42"/>
      <c r="L70" s="42"/>
      <c r="M70" s="42"/>
      <c r="N70" s="43"/>
      <c r="O70" s="44"/>
      <c r="P70" s="45"/>
      <c r="Q70" s="46"/>
      <c r="R70" s="47"/>
      <c r="S70" s="48"/>
      <c r="T70" s="49"/>
      <c r="U70" s="50"/>
      <c r="V70" s="51"/>
      <c r="W70" s="49"/>
      <c r="X70" s="50"/>
      <c r="Y70" s="52"/>
      <c r="Z70" s="53"/>
      <c r="AA70" s="53"/>
      <c r="AB70" s="54"/>
      <c r="AC70" s="77"/>
    </row>
    <row r="71" spans="1:29" s="75" customFormat="1" ht="15.75" thickBot="1" x14ac:dyDescent="0.3">
      <c r="A71" s="919" t="s">
        <v>644</v>
      </c>
      <c r="B71" s="919" t="str">
        <f>VLOOKUP(A71, 'Country names'!$A$5:$C$53,3,FALSE)</f>
        <v>G</v>
      </c>
      <c r="C71" s="1984"/>
      <c r="D71" s="56"/>
      <c r="E71" s="57"/>
      <c r="F71" s="58"/>
      <c r="G71" s="58"/>
      <c r="H71" s="59"/>
      <c r="I71" s="60"/>
      <c r="J71" s="61"/>
      <c r="K71" s="61"/>
      <c r="L71" s="61"/>
      <c r="M71" s="61"/>
      <c r="N71" s="62"/>
      <c r="O71" s="63"/>
      <c r="P71" s="64"/>
      <c r="Q71" s="65"/>
      <c r="R71" s="66"/>
      <c r="S71" s="67"/>
      <c r="T71" s="68"/>
      <c r="U71" s="69"/>
      <c r="V71" s="70"/>
      <c r="W71" s="68"/>
      <c r="X71" s="69"/>
      <c r="Y71" s="71"/>
      <c r="Z71" s="72"/>
      <c r="AA71" s="72"/>
      <c r="AB71" s="73"/>
      <c r="AC71" s="74"/>
    </row>
    <row r="72" spans="1:29" s="78" customFormat="1" ht="15.75" thickTop="1" x14ac:dyDescent="0.25">
      <c r="A72" s="919" t="s">
        <v>644</v>
      </c>
      <c r="B72" s="919" t="str">
        <f>VLOOKUP(A72, 'Country names'!$A$5:$C$53,3,FALSE)</f>
        <v>G</v>
      </c>
      <c r="C72" s="1985"/>
      <c r="D72" s="79"/>
      <c r="E72" s="80"/>
      <c r="F72" s="81"/>
      <c r="G72" s="39"/>
      <c r="H72" s="40"/>
      <c r="I72" s="41"/>
      <c r="J72" s="42"/>
      <c r="K72" s="42"/>
      <c r="L72" s="42"/>
      <c r="M72" s="42"/>
      <c r="N72" s="43"/>
      <c r="O72" s="44"/>
      <c r="P72" s="45"/>
      <c r="Q72" s="46"/>
      <c r="R72" s="47"/>
      <c r="S72" s="48"/>
      <c r="T72" s="49"/>
      <c r="U72" s="50"/>
      <c r="V72" s="51"/>
      <c r="W72" s="49"/>
      <c r="X72" s="50"/>
      <c r="Y72" s="52"/>
      <c r="Z72" s="53"/>
      <c r="AA72" s="53"/>
      <c r="AB72" s="54"/>
      <c r="AC72" s="77"/>
    </row>
    <row r="73" spans="1:29" s="75" customFormat="1" ht="15.75" thickBot="1" x14ac:dyDescent="0.3">
      <c r="A73" s="919" t="s">
        <v>644</v>
      </c>
      <c r="B73" s="919" t="str">
        <f>VLOOKUP(A73, 'Country names'!$A$5:$C$53,3,FALSE)</f>
        <v>G</v>
      </c>
      <c r="C73" s="1984"/>
      <c r="D73" s="56"/>
      <c r="E73" s="57"/>
      <c r="F73" s="58"/>
      <c r="G73" s="58"/>
      <c r="H73" s="59"/>
      <c r="I73" s="60"/>
      <c r="J73" s="61"/>
      <c r="K73" s="61"/>
      <c r="L73" s="61"/>
      <c r="M73" s="61"/>
      <c r="N73" s="62"/>
      <c r="O73" s="63"/>
      <c r="P73" s="64"/>
      <c r="Q73" s="65"/>
      <c r="R73" s="66"/>
      <c r="S73" s="67"/>
      <c r="T73" s="68"/>
      <c r="U73" s="69"/>
      <c r="V73" s="70"/>
      <c r="W73" s="68"/>
      <c r="X73" s="69"/>
      <c r="Y73" s="71"/>
      <c r="Z73" s="72"/>
      <c r="AA73" s="72"/>
      <c r="AB73" s="73"/>
      <c r="AC73" s="74"/>
    </row>
    <row r="74" spans="1:29" s="78" customFormat="1" ht="15.75" thickTop="1" x14ac:dyDescent="0.25">
      <c r="A74" s="919" t="s">
        <v>644</v>
      </c>
      <c r="B74" s="919" t="str">
        <f>VLOOKUP(A74, 'Country names'!$A$5:$C$53,3,FALSE)</f>
        <v>G</v>
      </c>
      <c r="C74" s="1985" t="s">
        <v>266</v>
      </c>
      <c r="D74" s="79" t="s">
        <v>108</v>
      </c>
      <c r="E74" s="80"/>
      <c r="F74" s="81"/>
      <c r="G74" s="39"/>
      <c r="H74" s="40" t="s">
        <v>108</v>
      </c>
      <c r="I74" s="41"/>
      <c r="J74" s="42" t="s">
        <v>108</v>
      </c>
      <c r="K74" s="42"/>
      <c r="L74" s="42"/>
      <c r="M74" s="42"/>
      <c r="N74" s="43"/>
      <c r="O74" s="2104">
        <v>0</v>
      </c>
      <c r="P74" s="2114">
        <v>30</v>
      </c>
      <c r="Q74" s="2106"/>
      <c r="R74" s="47"/>
      <c r="S74" s="2108" t="s">
        <v>108</v>
      </c>
      <c r="T74" s="2110"/>
      <c r="U74" s="2100"/>
      <c r="V74" s="2108"/>
      <c r="W74" s="2110">
        <v>2</v>
      </c>
      <c r="X74" s="2100"/>
      <c r="Y74" s="52"/>
      <c r="Z74" s="53"/>
      <c r="AA74" s="53"/>
      <c r="AB74" s="54"/>
      <c r="AC74" s="77"/>
    </row>
    <row r="75" spans="1:29" s="75" customFormat="1" ht="15.75" thickBot="1" x14ac:dyDescent="0.3">
      <c r="A75" s="919" t="s">
        <v>644</v>
      </c>
      <c r="B75" s="919" t="str">
        <f>VLOOKUP(A75, 'Country names'!$A$5:$C$53,3,FALSE)</f>
        <v>G</v>
      </c>
      <c r="C75" s="1984"/>
      <c r="D75" s="56"/>
      <c r="E75" s="57"/>
      <c r="F75" s="58"/>
      <c r="G75" s="58"/>
      <c r="H75" s="59"/>
      <c r="I75" s="60"/>
      <c r="J75" s="61"/>
      <c r="K75" s="61"/>
      <c r="L75" s="61"/>
      <c r="M75" s="61"/>
      <c r="N75" s="62"/>
      <c r="O75" s="2105"/>
      <c r="P75" s="2115"/>
      <c r="Q75" s="2107"/>
      <c r="R75" s="66"/>
      <c r="S75" s="2109"/>
      <c r="T75" s="2111"/>
      <c r="U75" s="2101"/>
      <c r="V75" s="2109"/>
      <c r="W75" s="2111"/>
      <c r="X75" s="2101"/>
      <c r="Y75" s="71"/>
      <c r="Z75" s="72"/>
      <c r="AA75" s="72"/>
      <c r="AB75" s="73"/>
      <c r="AC75" s="74"/>
    </row>
    <row r="76" spans="1:29" s="78" customFormat="1" ht="15.75" thickTop="1" x14ac:dyDescent="0.25">
      <c r="A76" s="919" t="s">
        <v>644</v>
      </c>
      <c r="B76" s="919" t="str">
        <f>VLOOKUP(A76, 'Country names'!$A$5:$C$53,3,FALSE)</f>
        <v>G</v>
      </c>
      <c r="C76" s="1985"/>
      <c r="D76" s="79"/>
      <c r="E76" s="80"/>
      <c r="F76" s="81"/>
      <c r="G76" s="39"/>
      <c r="H76" s="40"/>
      <c r="I76" s="41"/>
      <c r="J76" s="42"/>
      <c r="K76" s="42"/>
      <c r="L76" s="42"/>
      <c r="M76" s="42"/>
      <c r="N76" s="43"/>
      <c r="O76" s="44"/>
      <c r="P76" s="45"/>
      <c r="Q76" s="46"/>
      <c r="R76" s="47"/>
      <c r="S76" s="48"/>
      <c r="T76" s="49"/>
      <c r="U76" s="50"/>
      <c r="V76" s="51"/>
      <c r="W76" s="49"/>
      <c r="X76" s="50"/>
      <c r="Y76" s="52"/>
      <c r="Z76" s="53"/>
      <c r="AA76" s="53"/>
      <c r="AB76" s="54"/>
      <c r="AC76" s="77"/>
    </row>
    <row r="77" spans="1:29" s="75" customFormat="1" ht="15.75" thickBot="1" x14ac:dyDescent="0.3">
      <c r="A77" s="919" t="s">
        <v>644</v>
      </c>
      <c r="B77" s="919" t="str">
        <f>VLOOKUP(A77, 'Country names'!$A$5:$C$53,3,FALSE)</f>
        <v>G</v>
      </c>
      <c r="C77" s="1984"/>
      <c r="D77" s="56"/>
      <c r="E77" s="57"/>
      <c r="F77" s="58"/>
      <c r="G77" s="58"/>
      <c r="H77" s="59"/>
      <c r="I77" s="60"/>
      <c r="J77" s="61"/>
      <c r="K77" s="61"/>
      <c r="L77" s="61"/>
      <c r="M77" s="61"/>
      <c r="N77" s="62"/>
      <c r="O77" s="63"/>
      <c r="P77" s="64"/>
      <c r="Q77" s="65"/>
      <c r="R77" s="66"/>
      <c r="S77" s="67"/>
      <c r="T77" s="68"/>
      <c r="U77" s="69"/>
      <c r="V77" s="70"/>
      <c r="W77" s="68"/>
      <c r="X77" s="69"/>
      <c r="Y77" s="71"/>
      <c r="Z77" s="72"/>
      <c r="AA77" s="72"/>
      <c r="AB77" s="73"/>
      <c r="AC77" s="74"/>
    </row>
    <row r="78" spans="1:29" s="78" customFormat="1" ht="15.75" thickTop="1" x14ac:dyDescent="0.25">
      <c r="A78" s="919" t="s">
        <v>644</v>
      </c>
      <c r="B78" s="919" t="str">
        <f>VLOOKUP(A78, 'Country names'!$A$5:$C$53,3,FALSE)</f>
        <v>G</v>
      </c>
      <c r="C78" s="1985" t="s">
        <v>94</v>
      </c>
      <c r="D78" s="79" t="s">
        <v>108</v>
      </c>
      <c r="E78" s="80"/>
      <c r="F78" s="81"/>
      <c r="G78" s="39"/>
      <c r="H78" s="40" t="s">
        <v>108</v>
      </c>
      <c r="I78" s="41"/>
      <c r="J78" s="42"/>
      <c r="K78" s="42"/>
      <c r="L78" s="42"/>
      <c r="M78" s="42"/>
      <c r="N78" s="43"/>
      <c r="O78" s="44">
        <v>0</v>
      </c>
      <c r="P78" s="45">
        <v>0</v>
      </c>
      <c r="Q78" s="46"/>
      <c r="R78" s="47" t="s">
        <v>92</v>
      </c>
      <c r="S78" s="48"/>
      <c r="T78" s="49"/>
      <c r="U78" s="50"/>
      <c r="V78" s="51"/>
      <c r="W78" s="49"/>
      <c r="X78" s="50"/>
      <c r="Y78" s="52"/>
      <c r="Z78" s="53"/>
      <c r="AA78" s="53"/>
      <c r="AB78" s="54"/>
      <c r="AC78" s="77"/>
    </row>
    <row r="79" spans="1:29" s="75" customFormat="1" ht="15.75" thickBot="1" x14ac:dyDescent="0.3">
      <c r="A79" s="919" t="s">
        <v>644</v>
      </c>
      <c r="B79" s="919" t="str">
        <f>VLOOKUP(A79, 'Country names'!$A$5:$C$53,3,FALSE)</f>
        <v>G</v>
      </c>
      <c r="C79" s="1984"/>
      <c r="D79" s="56"/>
      <c r="E79" s="57"/>
      <c r="F79" s="58"/>
      <c r="G79" s="58"/>
      <c r="H79" s="59"/>
      <c r="I79" s="60"/>
      <c r="J79" s="61"/>
      <c r="K79" s="61"/>
      <c r="L79" s="61"/>
      <c r="M79" s="61"/>
      <c r="N79" s="62"/>
      <c r="O79" s="63"/>
      <c r="P79" s="64"/>
      <c r="Q79" s="65"/>
      <c r="R79" s="66"/>
      <c r="S79" s="67"/>
      <c r="T79" s="68"/>
      <c r="U79" s="69"/>
      <c r="V79" s="70"/>
      <c r="W79" s="68"/>
      <c r="X79" s="69"/>
      <c r="Y79" s="71"/>
      <c r="Z79" s="72"/>
      <c r="AA79" s="72"/>
      <c r="AB79" s="73"/>
      <c r="AC79" s="74"/>
    </row>
    <row r="80" spans="1:29" s="78" customFormat="1" ht="15.75" thickTop="1" x14ac:dyDescent="0.25">
      <c r="A80" s="919" t="s">
        <v>644</v>
      </c>
      <c r="B80" s="919" t="str">
        <f>VLOOKUP(A80, 'Country names'!$A$5:$C$53,3,FALSE)</f>
        <v>G</v>
      </c>
      <c r="C80" s="1985" t="s">
        <v>95</v>
      </c>
      <c r="D80" s="79" t="s">
        <v>108</v>
      </c>
      <c r="E80" s="80"/>
      <c r="F80" s="81"/>
      <c r="G80" s="39"/>
      <c r="H80" s="40" t="s">
        <v>108</v>
      </c>
      <c r="I80" s="41"/>
      <c r="J80" s="42"/>
      <c r="K80" s="42"/>
      <c r="L80" s="42"/>
      <c r="M80" s="42"/>
      <c r="N80" s="43"/>
      <c r="O80" s="44">
        <v>0</v>
      </c>
      <c r="P80" s="45">
        <v>0</v>
      </c>
      <c r="Q80" s="46"/>
      <c r="R80" s="47" t="s">
        <v>96</v>
      </c>
      <c r="S80" s="48"/>
      <c r="T80" s="49"/>
      <c r="U80" s="50"/>
      <c r="V80" s="51"/>
      <c r="W80" s="49"/>
      <c r="X80" s="50"/>
      <c r="Y80" s="52"/>
      <c r="Z80" s="53"/>
      <c r="AA80" s="53"/>
      <c r="AB80" s="54"/>
      <c r="AC80" s="77"/>
    </row>
    <row r="81" spans="1:29" s="75" customFormat="1" ht="15.75" thickBot="1" x14ac:dyDescent="0.3">
      <c r="A81" s="919" t="s">
        <v>644</v>
      </c>
      <c r="B81" s="919" t="str">
        <f>VLOOKUP(A81, 'Country names'!$A$5:$C$53,3,FALSE)</f>
        <v>G</v>
      </c>
      <c r="C81" s="1984"/>
      <c r="D81" s="56"/>
      <c r="E81" s="57"/>
      <c r="F81" s="58"/>
      <c r="G81" s="58"/>
      <c r="H81" s="59"/>
      <c r="I81" s="60"/>
      <c r="J81" s="61"/>
      <c r="K81" s="61"/>
      <c r="L81" s="61"/>
      <c r="M81" s="61"/>
      <c r="N81" s="62"/>
      <c r="O81" s="63"/>
      <c r="P81" s="64"/>
      <c r="Q81" s="65"/>
      <c r="R81" s="66"/>
      <c r="S81" s="67"/>
      <c r="T81" s="68"/>
      <c r="U81" s="69"/>
      <c r="V81" s="70"/>
      <c r="W81" s="68"/>
      <c r="X81" s="69"/>
      <c r="Y81" s="71"/>
      <c r="Z81" s="72"/>
      <c r="AA81" s="72"/>
      <c r="AB81" s="73"/>
      <c r="AC81" s="74"/>
    </row>
    <row r="82" spans="1:29" s="78" customFormat="1" ht="15.75" thickTop="1" x14ac:dyDescent="0.25">
      <c r="A82" s="919" t="s">
        <v>644</v>
      </c>
      <c r="B82" s="919" t="str">
        <f>VLOOKUP(A82, 'Country names'!$A$5:$C$53,3,FALSE)</f>
        <v>G</v>
      </c>
      <c r="C82" s="1985" t="s">
        <v>97</v>
      </c>
      <c r="D82" s="79"/>
      <c r="E82" s="80"/>
      <c r="F82" s="81"/>
      <c r="G82" s="39" t="s">
        <v>108</v>
      </c>
      <c r="H82" s="40"/>
      <c r="I82" s="41"/>
      <c r="J82" s="42"/>
      <c r="K82" s="42"/>
      <c r="L82" s="42"/>
      <c r="M82" s="42"/>
      <c r="N82" s="43"/>
      <c r="O82" s="44"/>
      <c r="P82" s="45"/>
      <c r="Q82" s="46"/>
      <c r="R82" s="47" t="s">
        <v>98</v>
      </c>
      <c r="S82" s="48"/>
      <c r="T82" s="49"/>
      <c r="U82" s="50"/>
      <c r="V82" s="51"/>
      <c r="W82" s="49"/>
      <c r="X82" s="50"/>
      <c r="Y82" s="52"/>
      <c r="Z82" s="53"/>
      <c r="AA82" s="53"/>
      <c r="AB82" s="54"/>
      <c r="AC82" s="77"/>
    </row>
    <row r="83" spans="1:29" s="75" customFormat="1" ht="15.75" thickBot="1" x14ac:dyDescent="0.3">
      <c r="A83" s="919" t="s">
        <v>644</v>
      </c>
      <c r="B83" s="919" t="str">
        <f>VLOOKUP(A83, 'Country names'!$A$5:$C$53,3,FALSE)</f>
        <v>G</v>
      </c>
      <c r="C83" s="1984"/>
      <c r="D83" s="56"/>
      <c r="E83" s="57"/>
      <c r="F83" s="58"/>
      <c r="G83" s="58"/>
      <c r="H83" s="59"/>
      <c r="I83" s="60"/>
      <c r="J83" s="61"/>
      <c r="K83" s="61"/>
      <c r="L83" s="61"/>
      <c r="M83" s="61"/>
      <c r="N83" s="62"/>
      <c r="O83" s="63"/>
      <c r="P83" s="64"/>
      <c r="Q83" s="65"/>
      <c r="R83" s="66"/>
      <c r="S83" s="67"/>
      <c r="T83" s="68"/>
      <c r="U83" s="69"/>
      <c r="V83" s="70"/>
      <c r="W83" s="68"/>
      <c r="X83" s="69"/>
      <c r="Y83" s="71"/>
      <c r="Z83" s="72"/>
      <c r="AA83" s="72"/>
      <c r="AB83" s="73"/>
      <c r="AC83" s="74"/>
    </row>
    <row r="84" spans="1:29" s="78" customFormat="1" ht="15.75" thickTop="1" x14ac:dyDescent="0.25">
      <c r="A84" s="919" t="s">
        <v>644</v>
      </c>
      <c r="B84" s="919" t="str">
        <f>VLOOKUP(A84, 'Country names'!$A$5:$C$53,3,FALSE)</f>
        <v>G</v>
      </c>
      <c r="C84" s="1985" t="s">
        <v>99</v>
      </c>
      <c r="D84" s="79"/>
      <c r="E84" s="80"/>
      <c r="F84" s="81"/>
      <c r="G84" s="39" t="s">
        <v>108</v>
      </c>
      <c r="H84" s="40"/>
      <c r="I84" s="41"/>
      <c r="J84" s="42"/>
      <c r="K84" s="42"/>
      <c r="L84" s="42"/>
      <c r="M84" s="42"/>
      <c r="N84" s="43"/>
      <c r="O84" s="44"/>
      <c r="P84" s="45"/>
      <c r="Q84" s="46"/>
      <c r="R84" s="47" t="s">
        <v>98</v>
      </c>
      <c r="S84" s="48"/>
      <c r="T84" s="49"/>
      <c r="U84" s="50"/>
      <c r="V84" s="51"/>
      <c r="W84" s="49"/>
      <c r="X84" s="50"/>
      <c r="Y84" s="52"/>
      <c r="Z84" s="53"/>
      <c r="AA84" s="53"/>
      <c r="AB84" s="54"/>
      <c r="AC84" s="77"/>
    </row>
    <row r="85" spans="1:29" s="75" customFormat="1" ht="15.75" thickBot="1" x14ac:dyDescent="0.3">
      <c r="A85" s="919" t="s">
        <v>644</v>
      </c>
      <c r="B85" s="919" t="str">
        <f>VLOOKUP(A85, 'Country names'!$A$5:$C$53,3,FALSE)</f>
        <v>G</v>
      </c>
      <c r="C85" s="1984"/>
      <c r="D85" s="56"/>
      <c r="E85" s="57"/>
      <c r="F85" s="58"/>
      <c r="G85" s="58"/>
      <c r="H85" s="59"/>
      <c r="I85" s="60"/>
      <c r="J85" s="61"/>
      <c r="K85" s="61"/>
      <c r="L85" s="61"/>
      <c r="M85" s="61"/>
      <c r="N85" s="62"/>
      <c r="O85" s="63"/>
      <c r="P85" s="64"/>
      <c r="Q85" s="65"/>
      <c r="R85" s="66"/>
      <c r="S85" s="67"/>
      <c r="T85" s="68"/>
      <c r="U85" s="69"/>
      <c r="V85" s="70"/>
      <c r="W85" s="68"/>
      <c r="X85" s="69"/>
      <c r="Y85" s="71"/>
      <c r="Z85" s="72"/>
      <c r="AA85" s="72"/>
      <c r="AB85" s="73"/>
      <c r="AC85" s="74"/>
    </row>
    <row r="86" spans="1:29" s="78" customFormat="1" ht="15.75" thickTop="1" x14ac:dyDescent="0.25">
      <c r="A86" s="919" t="s">
        <v>644</v>
      </c>
      <c r="B86" s="919" t="str">
        <f>VLOOKUP(A86, 'Country names'!$A$5:$C$53,3,FALSE)</f>
        <v>G</v>
      </c>
      <c r="C86" s="1985" t="s">
        <v>100</v>
      </c>
      <c r="D86" s="79"/>
      <c r="E86" s="80"/>
      <c r="F86" s="81" t="s">
        <v>108</v>
      </c>
      <c r="G86" s="39"/>
      <c r="H86" s="40" t="s">
        <v>108</v>
      </c>
      <c r="I86" s="41"/>
      <c r="J86" s="42"/>
      <c r="K86" s="42"/>
      <c r="L86" s="42"/>
      <c r="M86" s="42"/>
      <c r="N86" s="43"/>
      <c r="O86" s="44">
        <v>0</v>
      </c>
      <c r="P86" s="45">
        <v>0</v>
      </c>
      <c r="Q86" s="46"/>
      <c r="R86" s="47" t="s">
        <v>267</v>
      </c>
      <c r="S86" s="48"/>
      <c r="T86" s="49"/>
      <c r="U86" s="50"/>
      <c r="V86" s="51"/>
      <c r="W86" s="49"/>
      <c r="X86" s="50"/>
      <c r="Y86" s="52"/>
      <c r="Z86" s="53"/>
      <c r="AA86" s="53"/>
      <c r="AB86" s="54"/>
      <c r="AC86" s="77"/>
    </row>
    <row r="87" spans="1:29" s="75" customFormat="1" ht="15.75" thickBot="1" x14ac:dyDescent="0.3">
      <c r="A87" s="919" t="s">
        <v>644</v>
      </c>
      <c r="B87" s="919" t="str">
        <f>VLOOKUP(A87, 'Country names'!$A$5:$C$53,3,FALSE)</f>
        <v>G</v>
      </c>
      <c r="C87" s="1984"/>
      <c r="D87" s="56"/>
      <c r="E87" s="57"/>
      <c r="F87" s="58"/>
      <c r="G87" s="58"/>
      <c r="H87" s="59"/>
      <c r="I87" s="60"/>
      <c r="J87" s="61"/>
      <c r="K87" s="61"/>
      <c r="L87" s="61"/>
      <c r="M87" s="61"/>
      <c r="N87" s="62"/>
      <c r="O87" s="63"/>
      <c r="P87" s="64"/>
      <c r="Q87" s="65"/>
      <c r="R87" s="66"/>
      <c r="S87" s="67"/>
      <c r="T87" s="68"/>
      <c r="U87" s="69"/>
      <c r="V87" s="70"/>
      <c r="W87" s="68"/>
      <c r="X87" s="69"/>
      <c r="Y87" s="71"/>
      <c r="Z87" s="72"/>
      <c r="AA87" s="72"/>
      <c r="AB87" s="73"/>
      <c r="AC87" s="74"/>
    </row>
    <row r="88" spans="1:29" s="78" customFormat="1" ht="15.75" thickTop="1" x14ac:dyDescent="0.25">
      <c r="A88" s="919" t="s">
        <v>644</v>
      </c>
      <c r="B88" s="919" t="str">
        <f>VLOOKUP(A88, 'Country names'!$A$5:$C$53,3,FALSE)</f>
        <v>G</v>
      </c>
      <c r="C88" s="1985" t="s">
        <v>268</v>
      </c>
      <c r="D88" s="79" t="s">
        <v>108</v>
      </c>
      <c r="E88" s="80"/>
      <c r="F88" s="81"/>
      <c r="G88" s="39"/>
      <c r="H88" s="40" t="s">
        <v>108</v>
      </c>
      <c r="I88" s="41"/>
      <c r="J88" s="42" t="s">
        <v>108</v>
      </c>
      <c r="K88" s="42" t="s">
        <v>108</v>
      </c>
      <c r="L88" s="42"/>
      <c r="M88" s="42"/>
      <c r="N88" s="43"/>
      <c r="O88" s="44"/>
      <c r="P88" s="45">
        <v>320</v>
      </c>
      <c r="Q88" s="46"/>
      <c r="R88" s="47" t="s">
        <v>103</v>
      </c>
      <c r="S88" s="48"/>
      <c r="T88" s="49"/>
      <c r="U88" s="50" t="s">
        <v>108</v>
      </c>
      <c r="V88" s="51"/>
      <c r="W88" s="49">
        <v>1.5</v>
      </c>
      <c r="X88" s="50"/>
      <c r="Y88" s="52"/>
      <c r="Z88" s="53"/>
      <c r="AA88" s="53"/>
      <c r="AB88" s="54"/>
      <c r="AC88" s="77"/>
    </row>
    <row r="89" spans="1:29" s="75" customFormat="1" ht="15.75" thickBot="1" x14ac:dyDescent="0.3">
      <c r="A89" s="919" t="s">
        <v>644</v>
      </c>
      <c r="B89" s="919" t="str">
        <f>VLOOKUP(A89, 'Country names'!$A$5:$C$53,3,FALSE)</f>
        <v>G</v>
      </c>
      <c r="C89" s="1984"/>
      <c r="D89" s="56"/>
      <c r="E89" s="57"/>
      <c r="F89" s="58"/>
      <c r="G89" s="58"/>
      <c r="H89" s="59"/>
      <c r="I89" s="60"/>
      <c r="J89" s="61"/>
      <c r="K89" s="61"/>
      <c r="L89" s="61"/>
      <c r="M89" s="61"/>
      <c r="N89" s="62"/>
      <c r="O89" s="63"/>
      <c r="P89" s="64"/>
      <c r="Q89" s="65"/>
      <c r="R89" s="66"/>
      <c r="S89" s="67"/>
      <c r="T89" s="68"/>
      <c r="U89" s="69"/>
      <c r="V89" s="70"/>
      <c r="W89" s="68"/>
      <c r="X89" s="69"/>
      <c r="Y89" s="71"/>
      <c r="Z89" s="72"/>
      <c r="AA89" s="72"/>
      <c r="AB89" s="73"/>
      <c r="AC89" s="74"/>
    </row>
    <row r="90" spans="1:29" s="78" customFormat="1" ht="15.75" thickTop="1" x14ac:dyDescent="0.25">
      <c r="A90" s="919" t="s">
        <v>644</v>
      </c>
      <c r="B90" s="919" t="str">
        <f>VLOOKUP(A90, 'Country names'!$A$5:$C$53,3,FALSE)</f>
        <v>G</v>
      </c>
      <c r="C90" s="1985" t="s">
        <v>269</v>
      </c>
      <c r="D90" s="79"/>
      <c r="E90" s="80"/>
      <c r="F90" s="81" t="s">
        <v>108</v>
      </c>
      <c r="G90" s="39"/>
      <c r="H90" s="40" t="s">
        <v>108</v>
      </c>
      <c r="I90" s="41"/>
      <c r="J90" s="42"/>
      <c r="K90" s="42" t="s">
        <v>108</v>
      </c>
      <c r="L90" s="42"/>
      <c r="M90" s="42"/>
      <c r="N90" s="43" t="s">
        <v>108</v>
      </c>
      <c r="O90" s="44"/>
      <c r="P90" s="45">
        <v>2400</v>
      </c>
      <c r="Q90" s="46"/>
      <c r="R90" s="78" t="s">
        <v>267</v>
      </c>
      <c r="S90" s="48"/>
      <c r="T90" s="49" t="s">
        <v>108</v>
      </c>
      <c r="U90" s="50" t="s">
        <v>108</v>
      </c>
      <c r="V90" s="51"/>
      <c r="W90" s="49">
        <v>4</v>
      </c>
      <c r="X90" s="50"/>
      <c r="Y90" s="52"/>
      <c r="Z90" s="53"/>
      <c r="AA90" s="53"/>
      <c r="AB90" s="54"/>
      <c r="AC90" s="77"/>
    </row>
    <row r="91" spans="1:29" s="75" customFormat="1" ht="15.75" thickBot="1" x14ac:dyDescent="0.3">
      <c r="A91" s="919"/>
      <c r="B91" s="919"/>
      <c r="C91" s="1984"/>
      <c r="D91" s="56"/>
      <c r="E91" s="57"/>
      <c r="F91" s="58"/>
      <c r="G91" s="58"/>
      <c r="H91" s="59"/>
      <c r="I91" s="60"/>
      <c r="J91" s="61"/>
      <c r="K91" s="61"/>
      <c r="L91" s="61"/>
      <c r="M91" s="61"/>
      <c r="N91" s="62"/>
      <c r="O91" s="63"/>
      <c r="P91" s="64"/>
      <c r="Q91" s="65"/>
      <c r="R91" s="66"/>
      <c r="S91" s="67"/>
      <c r="T91" s="68"/>
      <c r="U91" s="69"/>
      <c r="V91" s="70"/>
      <c r="W91" s="68"/>
      <c r="X91" s="69"/>
      <c r="Y91" s="71"/>
      <c r="Z91" s="72"/>
      <c r="AA91" s="72"/>
      <c r="AB91" s="73"/>
      <c r="AC91" s="74"/>
    </row>
    <row r="92" spans="1:29" s="78" customFormat="1" ht="15.75" thickTop="1" x14ac:dyDescent="0.25">
      <c r="A92" s="919"/>
      <c r="B92" s="919"/>
      <c r="C92" s="1985"/>
      <c r="D92" s="37"/>
      <c r="E92" s="38"/>
      <c r="F92" s="39"/>
      <c r="G92" s="39"/>
      <c r="H92" s="40"/>
      <c r="I92" s="41"/>
      <c r="J92" s="42"/>
      <c r="K92" s="42"/>
      <c r="L92" s="42"/>
      <c r="M92" s="42"/>
      <c r="N92" s="43"/>
      <c r="O92" s="44"/>
      <c r="P92" s="45"/>
      <c r="Q92" s="46"/>
      <c r="R92" s="47"/>
      <c r="S92" s="48"/>
      <c r="T92" s="49"/>
      <c r="U92" s="50"/>
      <c r="V92" s="51"/>
      <c r="W92" s="49"/>
      <c r="X92" s="50"/>
      <c r="Y92" s="52"/>
      <c r="Z92" s="53"/>
      <c r="AA92" s="53"/>
      <c r="AB92" s="54"/>
      <c r="AC92" s="77"/>
    </row>
    <row r="93" spans="1:29" ht="15.75" thickBot="1" x14ac:dyDescent="0.3">
      <c r="A93" s="919"/>
      <c r="B93" s="919"/>
      <c r="C93" s="1984"/>
      <c r="D93" s="89"/>
      <c r="E93" s="90"/>
      <c r="F93" s="91"/>
      <c r="G93" s="92"/>
      <c r="H93" s="93"/>
      <c r="N93" s="96"/>
      <c r="O93" s="97"/>
      <c r="P93" s="98"/>
      <c r="Q93" s="99"/>
      <c r="R93" s="100"/>
      <c r="S93" s="101"/>
      <c r="U93" s="103"/>
      <c r="V93" s="104"/>
      <c r="X93" s="103"/>
      <c r="Y93" s="105"/>
      <c r="AB93" s="107"/>
      <c r="AC93" s="2"/>
    </row>
    <row r="94" spans="1:29" x14ac:dyDescent="0.25">
      <c r="A94" s="919"/>
      <c r="B94" s="919"/>
      <c r="C94" s="88"/>
      <c r="D94" s="108"/>
      <c r="F94" s="92"/>
      <c r="G94" s="92"/>
      <c r="H94" s="93"/>
      <c r="N94" s="96"/>
      <c r="O94" s="110"/>
      <c r="P94" s="111"/>
      <c r="Q94" s="112"/>
      <c r="R94" s="100"/>
      <c r="S94" s="113"/>
      <c r="T94" s="114"/>
      <c r="U94" s="115"/>
      <c r="V94" s="104"/>
      <c r="X94" s="103"/>
      <c r="Y94" s="105"/>
      <c r="AB94" s="107"/>
      <c r="AC94" s="2"/>
    </row>
    <row r="95" spans="1:29" x14ac:dyDescent="0.25">
      <c r="A95" s="919"/>
      <c r="B95" s="919"/>
      <c r="C95" s="88"/>
      <c r="D95" s="108"/>
      <c r="F95" s="92"/>
      <c r="G95" s="92"/>
      <c r="H95" s="93"/>
      <c r="N95" s="96"/>
      <c r="O95" s="97"/>
      <c r="P95" s="98"/>
      <c r="Q95" s="99"/>
      <c r="R95" s="100"/>
      <c r="S95" s="101"/>
      <c r="U95" s="103"/>
      <c r="V95" s="104"/>
      <c r="X95" s="103"/>
      <c r="Y95" s="105"/>
      <c r="AB95" s="107"/>
      <c r="AC95" s="2"/>
    </row>
    <row r="96" spans="1:29" x14ac:dyDescent="0.25">
      <c r="A96" s="919"/>
      <c r="B96" s="919"/>
      <c r="C96" s="88"/>
      <c r="D96" s="108"/>
      <c r="F96" s="92"/>
      <c r="G96" s="92"/>
      <c r="H96" s="93"/>
      <c r="N96" s="96"/>
      <c r="O96" s="97"/>
      <c r="P96" s="98"/>
      <c r="Q96" s="99"/>
      <c r="R96" s="100"/>
      <c r="S96" s="101"/>
      <c r="U96" s="103"/>
      <c r="V96" s="104"/>
      <c r="X96" s="103"/>
      <c r="Y96" s="105"/>
      <c r="AB96" s="107"/>
      <c r="AC96" s="2"/>
    </row>
    <row r="97" spans="1:29" x14ac:dyDescent="0.25">
      <c r="A97" s="919"/>
      <c r="B97" s="919"/>
      <c r="C97" s="88"/>
      <c r="D97" s="108"/>
      <c r="F97" s="92"/>
      <c r="G97" s="92"/>
      <c r="H97" s="93"/>
      <c r="N97" s="96"/>
      <c r="O97" s="97"/>
      <c r="P97" s="98"/>
      <c r="Q97" s="99"/>
      <c r="R97" s="100"/>
      <c r="S97" s="101"/>
      <c r="U97" s="103"/>
      <c r="V97" s="104"/>
      <c r="X97" s="103"/>
      <c r="Y97" s="105"/>
      <c r="AB97" s="107"/>
      <c r="AC97" s="2"/>
    </row>
    <row r="98" spans="1:29" x14ac:dyDescent="0.25">
      <c r="A98" s="919"/>
      <c r="B98" s="919"/>
      <c r="C98" s="88"/>
      <c r="D98" s="108"/>
      <c r="F98" s="92"/>
      <c r="G98" s="92"/>
      <c r="H98" s="93"/>
      <c r="N98" s="96"/>
      <c r="O98" s="97"/>
      <c r="P98" s="98"/>
      <c r="Q98" s="99"/>
      <c r="R98" s="100"/>
      <c r="S98" s="101"/>
      <c r="U98" s="103"/>
      <c r="V98" s="104"/>
      <c r="X98" s="103"/>
      <c r="Y98" s="105"/>
      <c r="AB98" s="107"/>
      <c r="AC98" s="2"/>
    </row>
    <row r="99" spans="1:29" x14ac:dyDescent="0.25">
      <c r="A99" s="919"/>
      <c r="B99" s="919"/>
      <c r="C99" s="88"/>
      <c r="D99" s="108"/>
      <c r="F99" s="92"/>
      <c r="G99" s="92"/>
      <c r="H99" s="93"/>
      <c r="N99" s="96"/>
      <c r="O99" s="97"/>
      <c r="P99" s="98"/>
      <c r="Q99" s="99"/>
      <c r="R99" s="100"/>
      <c r="S99" s="101"/>
      <c r="U99" s="103"/>
      <c r="V99" s="104"/>
      <c r="X99" s="103"/>
      <c r="Y99" s="105"/>
      <c r="AB99" s="107"/>
      <c r="AC99" s="2"/>
    </row>
    <row r="100" spans="1:29" x14ac:dyDescent="0.25">
      <c r="A100" s="919"/>
      <c r="B100" s="919"/>
      <c r="C100" s="88"/>
      <c r="D100" s="108"/>
      <c r="F100" s="92"/>
      <c r="G100" s="92"/>
      <c r="H100" s="93"/>
      <c r="N100" s="96"/>
      <c r="O100" s="97"/>
      <c r="P100" s="98"/>
      <c r="Q100" s="99"/>
      <c r="R100" s="100"/>
      <c r="S100" s="101"/>
      <c r="U100" s="103"/>
      <c r="V100" s="104"/>
      <c r="X100" s="103"/>
      <c r="Y100" s="105"/>
      <c r="AB100" s="107"/>
      <c r="AC100" s="2"/>
    </row>
    <row r="101" spans="1:29" x14ac:dyDescent="0.25">
      <c r="A101" s="919"/>
      <c r="B101" s="919"/>
      <c r="C101" s="88"/>
      <c r="D101" s="108"/>
      <c r="F101" s="92"/>
      <c r="G101" s="92"/>
      <c r="H101" s="93"/>
      <c r="N101" s="96"/>
      <c r="O101" s="97"/>
      <c r="P101" s="98"/>
      <c r="Q101" s="99"/>
      <c r="R101" s="100"/>
      <c r="S101" s="101"/>
      <c r="U101" s="103"/>
      <c r="V101" s="104"/>
      <c r="X101" s="103"/>
      <c r="Y101" s="105"/>
      <c r="AB101" s="107"/>
      <c r="AC101" s="2"/>
    </row>
    <row r="102" spans="1:29" x14ac:dyDescent="0.25">
      <c r="A102" s="919"/>
      <c r="B102" s="919"/>
      <c r="C102" s="88"/>
      <c r="D102" s="108"/>
      <c r="F102" s="92"/>
      <c r="G102" s="92"/>
      <c r="H102" s="93"/>
      <c r="N102" s="96"/>
      <c r="O102" s="97"/>
      <c r="P102" s="98"/>
      <c r="Q102" s="99"/>
      <c r="R102" s="100"/>
      <c r="S102" s="101"/>
      <c r="U102" s="103"/>
      <c r="V102" s="104"/>
      <c r="X102" s="103"/>
      <c r="Y102" s="105"/>
      <c r="AB102" s="107"/>
      <c r="AC102" s="2"/>
    </row>
    <row r="103" spans="1:29" x14ac:dyDescent="0.25">
      <c r="A103" s="919"/>
      <c r="B103" s="919"/>
      <c r="C103" s="88"/>
      <c r="D103" s="108"/>
      <c r="F103" s="92"/>
      <c r="G103" s="92"/>
      <c r="H103" s="93"/>
      <c r="N103" s="96"/>
      <c r="O103" s="97"/>
      <c r="P103" s="98"/>
      <c r="Q103" s="99"/>
      <c r="R103" s="100"/>
      <c r="S103" s="101"/>
      <c r="U103" s="103"/>
      <c r="V103" s="104"/>
      <c r="X103" s="103"/>
      <c r="Y103" s="105"/>
      <c r="AB103" s="107"/>
      <c r="AC103" s="2"/>
    </row>
    <row r="104" spans="1:29" x14ac:dyDescent="0.25">
      <c r="A104" s="919"/>
      <c r="B104" s="919"/>
      <c r="C104" s="88"/>
      <c r="D104" s="108"/>
      <c r="F104" s="92"/>
      <c r="G104" s="92"/>
      <c r="H104" s="93"/>
      <c r="N104" s="96"/>
      <c r="O104" s="97"/>
      <c r="P104" s="98"/>
      <c r="Q104" s="99"/>
      <c r="R104" s="100"/>
      <c r="S104" s="101"/>
      <c r="U104" s="103"/>
      <c r="V104" s="104"/>
      <c r="X104" s="103"/>
      <c r="Y104" s="105"/>
      <c r="AB104" s="107"/>
      <c r="AC104" s="2"/>
    </row>
    <row r="105" spans="1:29" x14ac:dyDescent="0.25">
      <c r="A105" s="919"/>
      <c r="B105" s="919"/>
      <c r="C105" s="88"/>
      <c r="D105" s="108"/>
      <c r="F105" s="92"/>
      <c r="G105" s="92"/>
      <c r="H105" s="93"/>
      <c r="N105" s="96"/>
      <c r="O105" s="97"/>
      <c r="P105" s="98"/>
      <c r="Q105" s="99"/>
      <c r="R105" s="100"/>
      <c r="S105" s="101"/>
      <c r="U105" s="103"/>
      <c r="V105" s="104"/>
      <c r="X105" s="103"/>
      <c r="Y105" s="105"/>
      <c r="AB105" s="107"/>
      <c r="AC105" s="2"/>
    </row>
    <row r="106" spans="1:29" x14ac:dyDescent="0.25">
      <c r="A106" s="919"/>
      <c r="B106" s="919"/>
      <c r="C106" s="88"/>
      <c r="D106" s="108"/>
      <c r="F106" s="92"/>
      <c r="G106" s="92"/>
      <c r="H106" s="93"/>
      <c r="N106" s="96"/>
      <c r="O106" s="97"/>
      <c r="P106" s="98"/>
      <c r="Q106" s="99"/>
      <c r="R106" s="100"/>
      <c r="S106" s="101"/>
      <c r="U106" s="103"/>
      <c r="V106" s="104"/>
      <c r="X106" s="103"/>
      <c r="Y106" s="105"/>
      <c r="AB106" s="107"/>
      <c r="AC106" s="2"/>
    </row>
    <row r="107" spans="1:29" x14ac:dyDescent="0.25">
      <c r="A107" s="919"/>
      <c r="B107" s="919"/>
      <c r="C107" s="88"/>
      <c r="D107" s="108"/>
      <c r="F107" s="92"/>
      <c r="G107" s="92"/>
      <c r="H107" s="93"/>
      <c r="N107" s="96"/>
      <c r="O107" s="97"/>
      <c r="P107" s="98"/>
      <c r="Q107" s="99"/>
      <c r="R107" s="100"/>
      <c r="S107" s="101"/>
      <c r="U107" s="103"/>
      <c r="V107" s="104"/>
      <c r="X107" s="103"/>
      <c r="Y107" s="105"/>
      <c r="AB107" s="107"/>
      <c r="AC107" s="2"/>
    </row>
    <row r="108" spans="1:29" x14ac:dyDescent="0.25">
      <c r="A108" s="919"/>
      <c r="B108" s="919"/>
      <c r="C108" s="88"/>
      <c r="D108" s="108"/>
      <c r="F108" s="92"/>
      <c r="G108" s="92"/>
      <c r="H108" s="93"/>
      <c r="N108" s="96"/>
      <c r="O108" s="97"/>
      <c r="P108" s="98"/>
      <c r="Q108" s="99"/>
      <c r="R108" s="100"/>
      <c r="S108" s="101"/>
      <c r="U108" s="103"/>
      <c r="V108" s="104"/>
      <c r="X108" s="103"/>
      <c r="Y108" s="105"/>
      <c r="AB108" s="107"/>
      <c r="AC108" s="2"/>
    </row>
    <row r="109" spans="1:29" x14ac:dyDescent="0.25">
      <c r="A109" s="919"/>
      <c r="B109" s="919"/>
      <c r="C109" s="88"/>
      <c r="D109" s="108"/>
      <c r="F109" s="92"/>
      <c r="G109" s="92"/>
      <c r="H109" s="93"/>
      <c r="N109" s="96"/>
      <c r="O109" s="97"/>
      <c r="P109" s="98"/>
      <c r="Q109" s="99"/>
      <c r="R109" s="100"/>
      <c r="S109" s="101"/>
      <c r="U109" s="103"/>
      <c r="V109" s="104"/>
      <c r="X109" s="103"/>
      <c r="Y109" s="105"/>
      <c r="AB109" s="107"/>
      <c r="AC109" s="2"/>
    </row>
    <row r="110" spans="1:29" x14ac:dyDescent="0.25">
      <c r="A110" s="919"/>
      <c r="B110" s="919"/>
      <c r="C110" s="88"/>
      <c r="D110" s="108"/>
      <c r="F110" s="92"/>
      <c r="G110" s="92"/>
      <c r="H110" s="93"/>
      <c r="N110" s="96"/>
      <c r="O110" s="97"/>
      <c r="P110" s="98"/>
      <c r="Q110" s="99"/>
      <c r="R110" s="100"/>
      <c r="S110" s="101"/>
      <c r="U110" s="103"/>
      <c r="V110" s="104"/>
      <c r="X110" s="103"/>
      <c r="Y110" s="105"/>
      <c r="AB110" s="107"/>
      <c r="AC110" s="2"/>
    </row>
    <row r="111" spans="1:29" x14ac:dyDescent="0.25">
      <c r="A111" s="919"/>
      <c r="B111" s="919"/>
      <c r="C111" s="88"/>
      <c r="D111" s="108"/>
      <c r="F111" s="92"/>
      <c r="G111" s="92"/>
      <c r="H111" s="93"/>
      <c r="N111" s="96"/>
      <c r="O111" s="97"/>
      <c r="P111" s="98"/>
      <c r="Q111" s="99"/>
      <c r="R111" s="100"/>
      <c r="S111" s="101"/>
      <c r="U111" s="103"/>
      <c r="V111" s="104"/>
      <c r="X111" s="103"/>
      <c r="Y111" s="105"/>
      <c r="AB111" s="107"/>
      <c r="AC111" s="2"/>
    </row>
    <row r="112" spans="1:29" x14ac:dyDescent="0.25">
      <c r="A112" s="919"/>
      <c r="B112" s="919"/>
      <c r="C112" s="88"/>
      <c r="D112" s="108"/>
      <c r="F112" s="92"/>
      <c r="G112" s="92"/>
      <c r="H112" s="93"/>
      <c r="N112" s="96"/>
      <c r="O112" s="97"/>
      <c r="P112" s="98"/>
      <c r="Q112" s="99"/>
      <c r="R112" s="100"/>
      <c r="S112" s="101"/>
      <c r="U112" s="103"/>
      <c r="V112" s="104"/>
      <c r="X112" s="103"/>
      <c r="Y112" s="105"/>
      <c r="AB112" s="107"/>
      <c r="AC112" s="2"/>
    </row>
    <row r="113" spans="1:29" x14ac:dyDescent="0.25">
      <c r="A113" s="919"/>
      <c r="B113" s="919"/>
      <c r="C113" s="88"/>
      <c r="D113" s="108"/>
      <c r="F113" s="92"/>
      <c r="G113" s="92"/>
      <c r="H113" s="93"/>
      <c r="N113" s="96"/>
      <c r="O113" s="97"/>
      <c r="P113" s="98"/>
      <c r="Q113" s="99"/>
      <c r="R113" s="100"/>
      <c r="S113" s="101"/>
      <c r="U113" s="103"/>
      <c r="V113" s="104"/>
      <c r="X113" s="103"/>
      <c r="Y113" s="105"/>
      <c r="AB113" s="107"/>
      <c r="AC113" s="2"/>
    </row>
    <row r="114" spans="1:29" x14ac:dyDescent="0.25">
      <c r="A114" s="919"/>
      <c r="B114" s="919"/>
      <c r="H114" s="41"/>
      <c r="I114" s="41"/>
      <c r="J114" s="42"/>
      <c r="K114" s="42"/>
      <c r="L114" s="42"/>
      <c r="M114" s="42"/>
      <c r="N114" s="42"/>
      <c r="Q114" s="117"/>
      <c r="S114" s="49"/>
      <c r="T114" s="49"/>
      <c r="U114" s="49"/>
      <c r="V114" s="49"/>
      <c r="W114" s="49"/>
      <c r="X114" s="49"/>
    </row>
    <row r="115" spans="1:29" x14ac:dyDescent="0.25">
      <c r="A115" s="919"/>
      <c r="B115" s="919"/>
    </row>
    <row r="116" spans="1:29" x14ac:dyDescent="0.25">
      <c r="A116" s="919"/>
      <c r="B116" s="919"/>
    </row>
    <row r="117" spans="1:29" x14ac:dyDescent="0.25">
      <c r="A117" s="919"/>
      <c r="B117" s="919"/>
    </row>
    <row r="118" spans="1:29" x14ac:dyDescent="0.25">
      <c r="A118" s="919"/>
      <c r="B118" s="919"/>
    </row>
    <row r="119" spans="1:29" x14ac:dyDescent="0.25">
      <c r="A119" s="919"/>
      <c r="B119" s="919"/>
    </row>
    <row r="120" spans="1:29" x14ac:dyDescent="0.25">
      <c r="A120" s="919"/>
      <c r="B120" s="919"/>
    </row>
    <row r="121" spans="1:29" x14ac:dyDescent="0.25">
      <c r="A121" s="919"/>
      <c r="B121" s="919"/>
    </row>
    <row r="122" spans="1:29" x14ac:dyDescent="0.25">
      <c r="A122" s="919"/>
      <c r="B122" s="919"/>
    </row>
    <row r="123" spans="1:29" x14ac:dyDescent="0.25">
      <c r="A123" s="919"/>
      <c r="B123" s="919"/>
    </row>
    <row r="124" spans="1:29" x14ac:dyDescent="0.25">
      <c r="A124" s="919"/>
      <c r="B124" s="919"/>
    </row>
    <row r="125" spans="1:29" x14ac:dyDescent="0.25">
      <c r="A125" s="919"/>
      <c r="B125" s="919"/>
    </row>
    <row r="126" spans="1:29" x14ac:dyDescent="0.25">
      <c r="A126" s="919"/>
      <c r="B126" s="919"/>
    </row>
    <row r="127" spans="1:29" x14ac:dyDescent="0.25">
      <c r="A127" s="919"/>
      <c r="B127" s="919"/>
    </row>
    <row r="128" spans="1:29" x14ac:dyDescent="0.25">
      <c r="A128" s="919"/>
      <c r="B128" s="919"/>
    </row>
    <row r="129" spans="1:2" x14ac:dyDescent="0.25">
      <c r="A129" s="919"/>
      <c r="B129" s="919"/>
    </row>
    <row r="130" spans="1:2" x14ac:dyDescent="0.25">
      <c r="A130" s="919"/>
      <c r="B130" s="919"/>
    </row>
    <row r="131" spans="1:2" x14ac:dyDescent="0.25">
      <c r="A131" s="919"/>
      <c r="B131" s="919"/>
    </row>
    <row r="132" spans="1:2" x14ac:dyDescent="0.25">
      <c r="A132" s="919"/>
      <c r="B132" s="919"/>
    </row>
    <row r="133" spans="1:2" x14ac:dyDescent="0.25">
      <c r="A133" s="919"/>
      <c r="B133" s="919"/>
    </row>
    <row r="134" spans="1:2" x14ac:dyDescent="0.25">
      <c r="A134" s="919"/>
      <c r="B134" s="919"/>
    </row>
    <row r="135" spans="1:2" x14ac:dyDescent="0.25">
      <c r="A135" s="919"/>
      <c r="B135" s="919"/>
    </row>
    <row r="136" spans="1:2" x14ac:dyDescent="0.25">
      <c r="A136" s="919"/>
      <c r="B136" s="919"/>
    </row>
    <row r="137" spans="1:2" x14ac:dyDescent="0.25">
      <c r="A137" s="919"/>
      <c r="B137" s="919"/>
    </row>
    <row r="138" spans="1:2" x14ac:dyDescent="0.25">
      <c r="A138" s="919"/>
      <c r="B138" s="919"/>
    </row>
    <row r="139" spans="1:2" x14ac:dyDescent="0.25">
      <c r="A139" s="919"/>
      <c r="B139" s="919"/>
    </row>
    <row r="140" spans="1:2" x14ac:dyDescent="0.25">
      <c r="A140" s="919"/>
      <c r="B140" s="919"/>
    </row>
    <row r="141" spans="1:2" x14ac:dyDescent="0.25">
      <c r="A141" s="919"/>
      <c r="B141" s="919"/>
    </row>
    <row r="142" spans="1:2" x14ac:dyDescent="0.25">
      <c r="A142" s="919"/>
      <c r="B142" s="919"/>
    </row>
    <row r="143" spans="1:2" x14ac:dyDescent="0.25">
      <c r="A143" s="919"/>
      <c r="B143" s="919"/>
    </row>
    <row r="144" spans="1:2" x14ac:dyDescent="0.25">
      <c r="A144" s="919"/>
      <c r="B144" s="919"/>
    </row>
    <row r="145" spans="1:2" x14ac:dyDescent="0.25">
      <c r="A145" s="919"/>
      <c r="B145" s="919"/>
    </row>
    <row r="146" spans="1:2" x14ac:dyDescent="0.25">
      <c r="A146" s="919"/>
      <c r="B146" s="919"/>
    </row>
    <row r="147" spans="1:2" x14ac:dyDescent="0.25">
      <c r="A147" s="919"/>
      <c r="B147" s="919"/>
    </row>
    <row r="148" spans="1:2" x14ac:dyDescent="0.25">
      <c r="A148" s="919"/>
      <c r="B148" s="919"/>
    </row>
    <row r="149" spans="1:2" x14ac:dyDescent="0.25">
      <c r="A149" s="919"/>
      <c r="B149" s="919"/>
    </row>
  </sheetData>
  <mergeCells count="174">
    <mergeCell ref="C88:C89"/>
    <mergeCell ref="C90:C91"/>
    <mergeCell ref="C92:C93"/>
    <mergeCell ref="C76:C77"/>
    <mergeCell ref="C78:C79"/>
    <mergeCell ref="C80:C81"/>
    <mergeCell ref="C82:C83"/>
    <mergeCell ref="C84:C85"/>
    <mergeCell ref="C86:C87"/>
    <mergeCell ref="S74:S75"/>
    <mergeCell ref="T74:T75"/>
    <mergeCell ref="U74:U75"/>
    <mergeCell ref="V74:V75"/>
    <mergeCell ref="W74:W75"/>
    <mergeCell ref="X74:X75"/>
    <mergeCell ref="C70:C71"/>
    <mergeCell ref="C72:C73"/>
    <mergeCell ref="C74:C75"/>
    <mergeCell ref="O74:O75"/>
    <mergeCell ref="P74:P75"/>
    <mergeCell ref="Q74:Q75"/>
    <mergeCell ref="T66:T67"/>
    <mergeCell ref="U66:U67"/>
    <mergeCell ref="V66:V67"/>
    <mergeCell ref="W66:W67"/>
    <mergeCell ref="X66:X67"/>
    <mergeCell ref="C68:C69"/>
    <mergeCell ref="C62:C63"/>
    <mergeCell ref="C64:C65"/>
    <mergeCell ref="C66:C67"/>
    <mergeCell ref="O66:O67"/>
    <mergeCell ref="P66:P67"/>
    <mergeCell ref="S66:S67"/>
    <mergeCell ref="V54:V55"/>
    <mergeCell ref="W54:W55"/>
    <mergeCell ref="X54:X55"/>
    <mergeCell ref="C56:C57"/>
    <mergeCell ref="C58:C59"/>
    <mergeCell ref="C60:C61"/>
    <mergeCell ref="C54:C55"/>
    <mergeCell ref="O54:O55"/>
    <mergeCell ref="P54:P55"/>
    <mergeCell ref="S54:S55"/>
    <mergeCell ref="T54:T55"/>
    <mergeCell ref="U54:U55"/>
    <mergeCell ref="V46:V47"/>
    <mergeCell ref="W46:W47"/>
    <mergeCell ref="X46:X47"/>
    <mergeCell ref="C48:C49"/>
    <mergeCell ref="C50:C51"/>
    <mergeCell ref="C52:C53"/>
    <mergeCell ref="C46:C47"/>
    <mergeCell ref="O46:O47"/>
    <mergeCell ref="P46:P47"/>
    <mergeCell ref="S46:S47"/>
    <mergeCell ref="T46:T47"/>
    <mergeCell ref="U46:U47"/>
    <mergeCell ref="C44:C45"/>
    <mergeCell ref="O44:O45"/>
    <mergeCell ref="P44:P45"/>
    <mergeCell ref="S44:S45"/>
    <mergeCell ref="T44:T45"/>
    <mergeCell ref="U44:U45"/>
    <mergeCell ref="V44:V45"/>
    <mergeCell ref="W44:W45"/>
    <mergeCell ref="X44:X45"/>
    <mergeCell ref="C42:C43"/>
    <mergeCell ref="O42:O43"/>
    <mergeCell ref="P42:P43"/>
    <mergeCell ref="S42:S43"/>
    <mergeCell ref="T42:T43"/>
    <mergeCell ref="U42:U43"/>
    <mergeCell ref="V42:V43"/>
    <mergeCell ref="W42:W43"/>
    <mergeCell ref="X42:X43"/>
    <mergeCell ref="C40:C41"/>
    <mergeCell ref="O40:O41"/>
    <mergeCell ref="P40:P41"/>
    <mergeCell ref="S40:S41"/>
    <mergeCell ref="T40:T41"/>
    <mergeCell ref="U40:U41"/>
    <mergeCell ref="V40:V41"/>
    <mergeCell ref="W40:W41"/>
    <mergeCell ref="X40:X41"/>
    <mergeCell ref="X36:X37"/>
    <mergeCell ref="C38:C39"/>
    <mergeCell ref="O38:O39"/>
    <mergeCell ref="P38:P39"/>
    <mergeCell ref="S38:S39"/>
    <mergeCell ref="T38:T39"/>
    <mergeCell ref="U38:U39"/>
    <mergeCell ref="V38:V39"/>
    <mergeCell ref="W38:W39"/>
    <mergeCell ref="X38:X39"/>
    <mergeCell ref="C34:C35"/>
    <mergeCell ref="C36:C37"/>
    <mergeCell ref="O36:O37"/>
    <mergeCell ref="P36:P37"/>
    <mergeCell ref="S36:S37"/>
    <mergeCell ref="T36:T37"/>
    <mergeCell ref="U36:U37"/>
    <mergeCell ref="V36:V37"/>
    <mergeCell ref="W36:W37"/>
    <mergeCell ref="X24:X27"/>
    <mergeCell ref="C26:C27"/>
    <mergeCell ref="C28:C29"/>
    <mergeCell ref="C24:C25"/>
    <mergeCell ref="Q24:Q27"/>
    <mergeCell ref="S24:S27"/>
    <mergeCell ref="T24:T27"/>
    <mergeCell ref="C30:C31"/>
    <mergeCell ref="C32:C33"/>
    <mergeCell ref="O32:O33"/>
    <mergeCell ref="P32:P33"/>
    <mergeCell ref="S32:S33"/>
    <mergeCell ref="T32:T33"/>
    <mergeCell ref="U24:U27"/>
    <mergeCell ref="V24:V27"/>
    <mergeCell ref="W24:W27"/>
    <mergeCell ref="U32:U33"/>
    <mergeCell ref="V32:V33"/>
    <mergeCell ref="W32:W33"/>
    <mergeCell ref="X32:X33"/>
    <mergeCell ref="X16:X17"/>
    <mergeCell ref="C18:C19"/>
    <mergeCell ref="C20:C21"/>
    <mergeCell ref="W10:W11"/>
    <mergeCell ref="X10:X11"/>
    <mergeCell ref="C12:C13"/>
    <mergeCell ref="C14:C15"/>
    <mergeCell ref="C16:C17"/>
    <mergeCell ref="O16:O17"/>
    <mergeCell ref="Q16:Q17"/>
    <mergeCell ref="S16:S17"/>
    <mergeCell ref="T16:T17"/>
    <mergeCell ref="C10:C11"/>
    <mergeCell ref="O10:O11"/>
    <mergeCell ref="P10:P11"/>
    <mergeCell ref="S10:S11"/>
    <mergeCell ref="T10:T11"/>
    <mergeCell ref="U10:U11"/>
    <mergeCell ref="V10:V11"/>
    <mergeCell ref="V16:V17"/>
    <mergeCell ref="U4:U7"/>
    <mergeCell ref="V4:V7"/>
    <mergeCell ref="W4:W7"/>
    <mergeCell ref="X4:X7"/>
    <mergeCell ref="C6:C7"/>
    <mergeCell ref="C8:C9"/>
    <mergeCell ref="O8:O9"/>
    <mergeCell ref="P8:P9"/>
    <mergeCell ref="Q8:Q9"/>
    <mergeCell ref="S8:S9"/>
    <mergeCell ref="C4:C5"/>
    <mergeCell ref="O4:O7"/>
    <mergeCell ref="P4:P7"/>
    <mergeCell ref="Q4:Q7"/>
    <mergeCell ref="S4:S7"/>
    <mergeCell ref="T4:T7"/>
    <mergeCell ref="V8:V9"/>
    <mergeCell ref="W8:W9"/>
    <mergeCell ref="X8:X9"/>
    <mergeCell ref="S1:X1"/>
    <mergeCell ref="Y1:AB1"/>
    <mergeCell ref="H2:I2"/>
    <mergeCell ref="J2:K2"/>
    <mergeCell ref="S2:U2"/>
    <mergeCell ref="V2:X2"/>
    <mergeCell ref="C1:C3"/>
    <mergeCell ref="D1:G1"/>
    <mergeCell ref="H1:I1"/>
    <mergeCell ref="J1:N1"/>
    <mergeCell ref="O1:P1"/>
    <mergeCell ref="R1:R3"/>
  </mergeCells>
  <pageMargins left="0.7" right="0.7" top="0.75" bottom="0.75" header="0.3" footer="0.3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AC149"/>
  <sheetViews>
    <sheetView zoomScaleNormal="100" workbookViewId="0">
      <pane xSplit="3" ySplit="3" topLeftCell="D19" activePane="bottomRight" state="frozen"/>
      <selection pane="topRight" activeCell="B1" sqref="B1"/>
      <selection pane="bottomLeft" activeCell="A4" sqref="A4"/>
      <selection pane="bottomRight" activeCell="A4" sqref="A4:B86"/>
    </sheetView>
  </sheetViews>
  <sheetFormatPr defaultRowHeight="15" x14ac:dyDescent="0.25"/>
  <cols>
    <col min="1" max="2" width="9.140625" style="3"/>
    <col min="3" max="3" width="29.5703125" style="3" bestFit="1" customWidth="1"/>
    <col min="4" max="7" width="5.140625" style="109" customWidth="1"/>
    <col min="8" max="9" width="4.7109375" style="94" customWidth="1"/>
    <col min="10" max="14" width="4.7109375" style="95" customWidth="1"/>
    <col min="15" max="15" width="7.140625" style="116" customWidth="1"/>
    <col min="16" max="16" width="13.140625" style="116" customWidth="1"/>
    <col min="17" max="17" width="14.5703125" style="116" customWidth="1"/>
    <col min="18" max="18" width="24.7109375" style="118" customWidth="1"/>
    <col min="19" max="20" width="7.7109375" style="102" customWidth="1"/>
    <col min="21" max="21" width="6.5703125" style="102" customWidth="1"/>
    <col min="22" max="22" width="5.85546875" style="102" customWidth="1"/>
    <col min="23" max="23" width="5.7109375" style="102" customWidth="1"/>
    <col min="24" max="24" width="5.28515625" style="102" customWidth="1"/>
    <col min="25" max="25" width="7.5703125" style="106" customWidth="1"/>
    <col min="26" max="26" width="5.7109375" style="106" customWidth="1"/>
    <col min="27" max="27" width="6.28515625" style="106" customWidth="1"/>
    <col min="28" max="28" width="11.7109375" style="106" customWidth="1"/>
    <col min="29" max="258" width="9.140625" style="3"/>
    <col min="259" max="259" width="29.5703125" style="3" bestFit="1" customWidth="1"/>
    <col min="260" max="263" width="5.140625" style="3" customWidth="1"/>
    <col min="264" max="270" width="4.7109375" style="3" customWidth="1"/>
    <col min="271" max="271" width="7.140625" style="3" customWidth="1"/>
    <col min="272" max="272" width="13.140625" style="3" customWidth="1"/>
    <col min="273" max="273" width="14.5703125" style="3" customWidth="1"/>
    <col min="274" max="274" width="24.7109375" style="3" customWidth="1"/>
    <col min="275" max="276" width="7.7109375" style="3" customWidth="1"/>
    <col min="277" max="277" width="6.5703125" style="3" customWidth="1"/>
    <col min="278" max="278" width="5.85546875" style="3" customWidth="1"/>
    <col min="279" max="279" width="5.7109375" style="3" customWidth="1"/>
    <col min="280" max="280" width="5.28515625" style="3" customWidth="1"/>
    <col min="281" max="281" width="7.5703125" style="3" customWidth="1"/>
    <col min="282" max="282" width="5.7109375" style="3" customWidth="1"/>
    <col min="283" max="283" width="6.28515625" style="3" customWidth="1"/>
    <col min="284" max="284" width="11.7109375" style="3" customWidth="1"/>
    <col min="285" max="514" width="9.140625" style="3"/>
    <col min="515" max="515" width="29.5703125" style="3" bestFit="1" customWidth="1"/>
    <col min="516" max="519" width="5.140625" style="3" customWidth="1"/>
    <col min="520" max="526" width="4.7109375" style="3" customWidth="1"/>
    <col min="527" max="527" width="7.140625" style="3" customWidth="1"/>
    <col min="528" max="528" width="13.140625" style="3" customWidth="1"/>
    <col min="529" max="529" width="14.5703125" style="3" customWidth="1"/>
    <col min="530" max="530" width="24.7109375" style="3" customWidth="1"/>
    <col min="531" max="532" width="7.7109375" style="3" customWidth="1"/>
    <col min="533" max="533" width="6.5703125" style="3" customWidth="1"/>
    <col min="534" max="534" width="5.85546875" style="3" customWidth="1"/>
    <col min="535" max="535" width="5.7109375" style="3" customWidth="1"/>
    <col min="536" max="536" width="5.28515625" style="3" customWidth="1"/>
    <col min="537" max="537" width="7.5703125" style="3" customWidth="1"/>
    <col min="538" max="538" width="5.7109375" style="3" customWidth="1"/>
    <col min="539" max="539" width="6.28515625" style="3" customWidth="1"/>
    <col min="540" max="540" width="11.7109375" style="3" customWidth="1"/>
    <col min="541" max="770" width="9.140625" style="3"/>
    <col min="771" max="771" width="29.5703125" style="3" bestFit="1" customWidth="1"/>
    <col min="772" max="775" width="5.140625" style="3" customWidth="1"/>
    <col min="776" max="782" width="4.7109375" style="3" customWidth="1"/>
    <col min="783" max="783" width="7.140625" style="3" customWidth="1"/>
    <col min="784" max="784" width="13.140625" style="3" customWidth="1"/>
    <col min="785" max="785" width="14.5703125" style="3" customWidth="1"/>
    <col min="786" max="786" width="24.7109375" style="3" customWidth="1"/>
    <col min="787" max="788" width="7.7109375" style="3" customWidth="1"/>
    <col min="789" max="789" width="6.5703125" style="3" customWidth="1"/>
    <col min="790" max="790" width="5.85546875" style="3" customWidth="1"/>
    <col min="791" max="791" width="5.7109375" style="3" customWidth="1"/>
    <col min="792" max="792" width="5.28515625" style="3" customWidth="1"/>
    <col min="793" max="793" width="7.5703125" style="3" customWidth="1"/>
    <col min="794" max="794" width="5.7109375" style="3" customWidth="1"/>
    <col min="795" max="795" width="6.28515625" style="3" customWidth="1"/>
    <col min="796" max="796" width="11.7109375" style="3" customWidth="1"/>
    <col min="797" max="1026" width="9.140625" style="3"/>
    <col min="1027" max="1027" width="29.5703125" style="3" bestFit="1" customWidth="1"/>
    <col min="1028" max="1031" width="5.140625" style="3" customWidth="1"/>
    <col min="1032" max="1038" width="4.7109375" style="3" customWidth="1"/>
    <col min="1039" max="1039" width="7.140625" style="3" customWidth="1"/>
    <col min="1040" max="1040" width="13.140625" style="3" customWidth="1"/>
    <col min="1041" max="1041" width="14.5703125" style="3" customWidth="1"/>
    <col min="1042" max="1042" width="24.7109375" style="3" customWidth="1"/>
    <col min="1043" max="1044" width="7.7109375" style="3" customWidth="1"/>
    <col min="1045" max="1045" width="6.5703125" style="3" customWidth="1"/>
    <col min="1046" max="1046" width="5.85546875" style="3" customWidth="1"/>
    <col min="1047" max="1047" width="5.7109375" style="3" customWidth="1"/>
    <col min="1048" max="1048" width="5.28515625" style="3" customWidth="1"/>
    <col min="1049" max="1049" width="7.5703125" style="3" customWidth="1"/>
    <col min="1050" max="1050" width="5.7109375" style="3" customWidth="1"/>
    <col min="1051" max="1051" width="6.28515625" style="3" customWidth="1"/>
    <col min="1052" max="1052" width="11.7109375" style="3" customWidth="1"/>
    <col min="1053" max="1282" width="9.140625" style="3"/>
    <col min="1283" max="1283" width="29.5703125" style="3" bestFit="1" customWidth="1"/>
    <col min="1284" max="1287" width="5.140625" style="3" customWidth="1"/>
    <col min="1288" max="1294" width="4.7109375" style="3" customWidth="1"/>
    <col min="1295" max="1295" width="7.140625" style="3" customWidth="1"/>
    <col min="1296" max="1296" width="13.140625" style="3" customWidth="1"/>
    <col min="1297" max="1297" width="14.5703125" style="3" customWidth="1"/>
    <col min="1298" max="1298" width="24.7109375" style="3" customWidth="1"/>
    <col min="1299" max="1300" width="7.7109375" style="3" customWidth="1"/>
    <col min="1301" max="1301" width="6.5703125" style="3" customWidth="1"/>
    <col min="1302" max="1302" width="5.85546875" style="3" customWidth="1"/>
    <col min="1303" max="1303" width="5.7109375" style="3" customWidth="1"/>
    <col min="1304" max="1304" width="5.28515625" style="3" customWidth="1"/>
    <col min="1305" max="1305" width="7.5703125" style="3" customWidth="1"/>
    <col min="1306" max="1306" width="5.7109375" style="3" customWidth="1"/>
    <col min="1307" max="1307" width="6.28515625" style="3" customWidth="1"/>
    <col min="1308" max="1308" width="11.7109375" style="3" customWidth="1"/>
    <col min="1309" max="1538" width="9.140625" style="3"/>
    <col min="1539" max="1539" width="29.5703125" style="3" bestFit="1" customWidth="1"/>
    <col min="1540" max="1543" width="5.140625" style="3" customWidth="1"/>
    <col min="1544" max="1550" width="4.7109375" style="3" customWidth="1"/>
    <col min="1551" max="1551" width="7.140625" style="3" customWidth="1"/>
    <col min="1552" max="1552" width="13.140625" style="3" customWidth="1"/>
    <col min="1553" max="1553" width="14.5703125" style="3" customWidth="1"/>
    <col min="1554" max="1554" width="24.7109375" style="3" customWidth="1"/>
    <col min="1555" max="1556" width="7.7109375" style="3" customWidth="1"/>
    <col min="1557" max="1557" width="6.5703125" style="3" customWidth="1"/>
    <col min="1558" max="1558" width="5.85546875" style="3" customWidth="1"/>
    <col min="1559" max="1559" width="5.7109375" style="3" customWidth="1"/>
    <col min="1560" max="1560" width="5.28515625" style="3" customWidth="1"/>
    <col min="1561" max="1561" width="7.5703125" style="3" customWidth="1"/>
    <col min="1562" max="1562" width="5.7109375" style="3" customWidth="1"/>
    <col min="1563" max="1563" width="6.28515625" style="3" customWidth="1"/>
    <col min="1564" max="1564" width="11.7109375" style="3" customWidth="1"/>
    <col min="1565" max="1794" width="9.140625" style="3"/>
    <col min="1795" max="1795" width="29.5703125" style="3" bestFit="1" customWidth="1"/>
    <col min="1796" max="1799" width="5.140625" style="3" customWidth="1"/>
    <col min="1800" max="1806" width="4.7109375" style="3" customWidth="1"/>
    <col min="1807" max="1807" width="7.140625" style="3" customWidth="1"/>
    <col min="1808" max="1808" width="13.140625" style="3" customWidth="1"/>
    <col min="1809" max="1809" width="14.5703125" style="3" customWidth="1"/>
    <col min="1810" max="1810" width="24.7109375" style="3" customWidth="1"/>
    <col min="1811" max="1812" width="7.7109375" style="3" customWidth="1"/>
    <col min="1813" max="1813" width="6.5703125" style="3" customWidth="1"/>
    <col min="1814" max="1814" width="5.85546875" style="3" customWidth="1"/>
    <col min="1815" max="1815" width="5.7109375" style="3" customWidth="1"/>
    <col min="1816" max="1816" width="5.28515625" style="3" customWidth="1"/>
    <col min="1817" max="1817" width="7.5703125" style="3" customWidth="1"/>
    <col min="1818" max="1818" width="5.7109375" style="3" customWidth="1"/>
    <col min="1819" max="1819" width="6.28515625" style="3" customWidth="1"/>
    <col min="1820" max="1820" width="11.7109375" style="3" customWidth="1"/>
    <col min="1821" max="2050" width="9.140625" style="3"/>
    <col min="2051" max="2051" width="29.5703125" style="3" bestFit="1" customWidth="1"/>
    <col min="2052" max="2055" width="5.140625" style="3" customWidth="1"/>
    <col min="2056" max="2062" width="4.7109375" style="3" customWidth="1"/>
    <col min="2063" max="2063" width="7.140625" style="3" customWidth="1"/>
    <col min="2064" max="2064" width="13.140625" style="3" customWidth="1"/>
    <col min="2065" max="2065" width="14.5703125" style="3" customWidth="1"/>
    <col min="2066" max="2066" width="24.7109375" style="3" customWidth="1"/>
    <col min="2067" max="2068" width="7.7109375" style="3" customWidth="1"/>
    <col min="2069" max="2069" width="6.5703125" style="3" customWidth="1"/>
    <col min="2070" max="2070" width="5.85546875" style="3" customWidth="1"/>
    <col min="2071" max="2071" width="5.7109375" style="3" customWidth="1"/>
    <col min="2072" max="2072" width="5.28515625" style="3" customWidth="1"/>
    <col min="2073" max="2073" width="7.5703125" style="3" customWidth="1"/>
    <col min="2074" max="2074" width="5.7109375" style="3" customWidth="1"/>
    <col min="2075" max="2075" width="6.28515625" style="3" customWidth="1"/>
    <col min="2076" max="2076" width="11.7109375" style="3" customWidth="1"/>
    <col min="2077" max="2306" width="9.140625" style="3"/>
    <col min="2307" max="2307" width="29.5703125" style="3" bestFit="1" customWidth="1"/>
    <col min="2308" max="2311" width="5.140625" style="3" customWidth="1"/>
    <col min="2312" max="2318" width="4.7109375" style="3" customWidth="1"/>
    <col min="2319" max="2319" width="7.140625" style="3" customWidth="1"/>
    <col min="2320" max="2320" width="13.140625" style="3" customWidth="1"/>
    <col min="2321" max="2321" width="14.5703125" style="3" customWidth="1"/>
    <col min="2322" max="2322" width="24.7109375" style="3" customWidth="1"/>
    <col min="2323" max="2324" width="7.7109375" style="3" customWidth="1"/>
    <col min="2325" max="2325" width="6.5703125" style="3" customWidth="1"/>
    <col min="2326" max="2326" width="5.85546875" style="3" customWidth="1"/>
    <col min="2327" max="2327" width="5.7109375" style="3" customWidth="1"/>
    <col min="2328" max="2328" width="5.28515625" style="3" customWidth="1"/>
    <col min="2329" max="2329" width="7.5703125" style="3" customWidth="1"/>
    <col min="2330" max="2330" width="5.7109375" style="3" customWidth="1"/>
    <col min="2331" max="2331" width="6.28515625" style="3" customWidth="1"/>
    <col min="2332" max="2332" width="11.7109375" style="3" customWidth="1"/>
    <col min="2333" max="2562" width="9.140625" style="3"/>
    <col min="2563" max="2563" width="29.5703125" style="3" bestFit="1" customWidth="1"/>
    <col min="2564" max="2567" width="5.140625" style="3" customWidth="1"/>
    <col min="2568" max="2574" width="4.7109375" style="3" customWidth="1"/>
    <col min="2575" max="2575" width="7.140625" style="3" customWidth="1"/>
    <col min="2576" max="2576" width="13.140625" style="3" customWidth="1"/>
    <col min="2577" max="2577" width="14.5703125" style="3" customWidth="1"/>
    <col min="2578" max="2578" width="24.7109375" style="3" customWidth="1"/>
    <col min="2579" max="2580" width="7.7109375" style="3" customWidth="1"/>
    <col min="2581" max="2581" width="6.5703125" style="3" customWidth="1"/>
    <col min="2582" max="2582" width="5.85546875" style="3" customWidth="1"/>
    <col min="2583" max="2583" width="5.7109375" style="3" customWidth="1"/>
    <col min="2584" max="2584" width="5.28515625" style="3" customWidth="1"/>
    <col min="2585" max="2585" width="7.5703125" style="3" customWidth="1"/>
    <col min="2586" max="2586" width="5.7109375" style="3" customWidth="1"/>
    <col min="2587" max="2587" width="6.28515625" style="3" customWidth="1"/>
    <col min="2588" max="2588" width="11.7109375" style="3" customWidth="1"/>
    <col min="2589" max="2818" width="9.140625" style="3"/>
    <col min="2819" max="2819" width="29.5703125" style="3" bestFit="1" customWidth="1"/>
    <col min="2820" max="2823" width="5.140625" style="3" customWidth="1"/>
    <col min="2824" max="2830" width="4.7109375" style="3" customWidth="1"/>
    <col min="2831" max="2831" width="7.140625" style="3" customWidth="1"/>
    <col min="2832" max="2832" width="13.140625" style="3" customWidth="1"/>
    <col min="2833" max="2833" width="14.5703125" style="3" customWidth="1"/>
    <col min="2834" max="2834" width="24.7109375" style="3" customWidth="1"/>
    <col min="2835" max="2836" width="7.7109375" style="3" customWidth="1"/>
    <col min="2837" max="2837" width="6.5703125" style="3" customWidth="1"/>
    <col min="2838" max="2838" width="5.85546875" style="3" customWidth="1"/>
    <col min="2839" max="2839" width="5.7109375" style="3" customWidth="1"/>
    <col min="2840" max="2840" width="5.28515625" style="3" customWidth="1"/>
    <col min="2841" max="2841" width="7.5703125" style="3" customWidth="1"/>
    <col min="2842" max="2842" width="5.7109375" style="3" customWidth="1"/>
    <col min="2843" max="2843" width="6.28515625" style="3" customWidth="1"/>
    <col min="2844" max="2844" width="11.7109375" style="3" customWidth="1"/>
    <col min="2845" max="3074" width="9.140625" style="3"/>
    <col min="3075" max="3075" width="29.5703125" style="3" bestFit="1" customWidth="1"/>
    <col min="3076" max="3079" width="5.140625" style="3" customWidth="1"/>
    <col min="3080" max="3086" width="4.7109375" style="3" customWidth="1"/>
    <col min="3087" max="3087" width="7.140625" style="3" customWidth="1"/>
    <col min="3088" max="3088" width="13.140625" style="3" customWidth="1"/>
    <col min="3089" max="3089" width="14.5703125" style="3" customWidth="1"/>
    <col min="3090" max="3090" width="24.7109375" style="3" customWidth="1"/>
    <col min="3091" max="3092" width="7.7109375" style="3" customWidth="1"/>
    <col min="3093" max="3093" width="6.5703125" style="3" customWidth="1"/>
    <col min="3094" max="3094" width="5.85546875" style="3" customWidth="1"/>
    <col min="3095" max="3095" width="5.7109375" style="3" customWidth="1"/>
    <col min="3096" max="3096" width="5.28515625" style="3" customWidth="1"/>
    <col min="3097" max="3097" width="7.5703125" style="3" customWidth="1"/>
    <col min="3098" max="3098" width="5.7109375" style="3" customWidth="1"/>
    <col min="3099" max="3099" width="6.28515625" style="3" customWidth="1"/>
    <col min="3100" max="3100" width="11.7109375" style="3" customWidth="1"/>
    <col min="3101" max="3330" width="9.140625" style="3"/>
    <col min="3331" max="3331" width="29.5703125" style="3" bestFit="1" customWidth="1"/>
    <col min="3332" max="3335" width="5.140625" style="3" customWidth="1"/>
    <col min="3336" max="3342" width="4.7109375" style="3" customWidth="1"/>
    <col min="3343" max="3343" width="7.140625" style="3" customWidth="1"/>
    <col min="3344" max="3344" width="13.140625" style="3" customWidth="1"/>
    <col min="3345" max="3345" width="14.5703125" style="3" customWidth="1"/>
    <col min="3346" max="3346" width="24.7109375" style="3" customWidth="1"/>
    <col min="3347" max="3348" width="7.7109375" style="3" customWidth="1"/>
    <col min="3349" max="3349" width="6.5703125" style="3" customWidth="1"/>
    <col min="3350" max="3350" width="5.85546875" style="3" customWidth="1"/>
    <col min="3351" max="3351" width="5.7109375" style="3" customWidth="1"/>
    <col min="3352" max="3352" width="5.28515625" style="3" customWidth="1"/>
    <col min="3353" max="3353" width="7.5703125" style="3" customWidth="1"/>
    <col min="3354" max="3354" width="5.7109375" style="3" customWidth="1"/>
    <col min="3355" max="3355" width="6.28515625" style="3" customWidth="1"/>
    <col min="3356" max="3356" width="11.7109375" style="3" customWidth="1"/>
    <col min="3357" max="3586" width="9.140625" style="3"/>
    <col min="3587" max="3587" width="29.5703125" style="3" bestFit="1" customWidth="1"/>
    <col min="3588" max="3591" width="5.140625" style="3" customWidth="1"/>
    <col min="3592" max="3598" width="4.7109375" style="3" customWidth="1"/>
    <col min="3599" max="3599" width="7.140625" style="3" customWidth="1"/>
    <col min="3600" max="3600" width="13.140625" style="3" customWidth="1"/>
    <col min="3601" max="3601" width="14.5703125" style="3" customWidth="1"/>
    <col min="3602" max="3602" width="24.7109375" style="3" customWidth="1"/>
    <col min="3603" max="3604" width="7.7109375" style="3" customWidth="1"/>
    <col min="3605" max="3605" width="6.5703125" style="3" customWidth="1"/>
    <col min="3606" max="3606" width="5.85546875" style="3" customWidth="1"/>
    <col min="3607" max="3607" width="5.7109375" style="3" customWidth="1"/>
    <col min="3608" max="3608" width="5.28515625" style="3" customWidth="1"/>
    <col min="3609" max="3609" width="7.5703125" style="3" customWidth="1"/>
    <col min="3610" max="3610" width="5.7109375" style="3" customWidth="1"/>
    <col min="3611" max="3611" width="6.28515625" style="3" customWidth="1"/>
    <col min="3612" max="3612" width="11.7109375" style="3" customWidth="1"/>
    <col min="3613" max="3842" width="9.140625" style="3"/>
    <col min="3843" max="3843" width="29.5703125" style="3" bestFit="1" customWidth="1"/>
    <col min="3844" max="3847" width="5.140625" style="3" customWidth="1"/>
    <col min="3848" max="3854" width="4.7109375" style="3" customWidth="1"/>
    <col min="3855" max="3855" width="7.140625" style="3" customWidth="1"/>
    <col min="3856" max="3856" width="13.140625" style="3" customWidth="1"/>
    <col min="3857" max="3857" width="14.5703125" style="3" customWidth="1"/>
    <col min="3858" max="3858" width="24.7109375" style="3" customWidth="1"/>
    <col min="3859" max="3860" width="7.7109375" style="3" customWidth="1"/>
    <col min="3861" max="3861" width="6.5703125" style="3" customWidth="1"/>
    <col min="3862" max="3862" width="5.85546875" style="3" customWidth="1"/>
    <col min="3863" max="3863" width="5.7109375" style="3" customWidth="1"/>
    <col min="3864" max="3864" width="5.28515625" style="3" customWidth="1"/>
    <col min="3865" max="3865" width="7.5703125" style="3" customWidth="1"/>
    <col min="3866" max="3866" width="5.7109375" style="3" customWidth="1"/>
    <col min="3867" max="3867" width="6.28515625" style="3" customWidth="1"/>
    <col min="3868" max="3868" width="11.7109375" style="3" customWidth="1"/>
    <col min="3869" max="4098" width="9.140625" style="3"/>
    <col min="4099" max="4099" width="29.5703125" style="3" bestFit="1" customWidth="1"/>
    <col min="4100" max="4103" width="5.140625" style="3" customWidth="1"/>
    <col min="4104" max="4110" width="4.7109375" style="3" customWidth="1"/>
    <col min="4111" max="4111" width="7.140625" style="3" customWidth="1"/>
    <col min="4112" max="4112" width="13.140625" style="3" customWidth="1"/>
    <col min="4113" max="4113" width="14.5703125" style="3" customWidth="1"/>
    <col min="4114" max="4114" width="24.7109375" style="3" customWidth="1"/>
    <col min="4115" max="4116" width="7.7109375" style="3" customWidth="1"/>
    <col min="4117" max="4117" width="6.5703125" style="3" customWidth="1"/>
    <col min="4118" max="4118" width="5.85546875" style="3" customWidth="1"/>
    <col min="4119" max="4119" width="5.7109375" style="3" customWidth="1"/>
    <col min="4120" max="4120" width="5.28515625" style="3" customWidth="1"/>
    <col min="4121" max="4121" width="7.5703125" style="3" customWidth="1"/>
    <col min="4122" max="4122" width="5.7109375" style="3" customWidth="1"/>
    <col min="4123" max="4123" width="6.28515625" style="3" customWidth="1"/>
    <col min="4124" max="4124" width="11.7109375" style="3" customWidth="1"/>
    <col min="4125" max="4354" width="9.140625" style="3"/>
    <col min="4355" max="4355" width="29.5703125" style="3" bestFit="1" customWidth="1"/>
    <col min="4356" max="4359" width="5.140625" style="3" customWidth="1"/>
    <col min="4360" max="4366" width="4.7109375" style="3" customWidth="1"/>
    <col min="4367" max="4367" width="7.140625" style="3" customWidth="1"/>
    <col min="4368" max="4368" width="13.140625" style="3" customWidth="1"/>
    <col min="4369" max="4369" width="14.5703125" style="3" customWidth="1"/>
    <col min="4370" max="4370" width="24.7109375" style="3" customWidth="1"/>
    <col min="4371" max="4372" width="7.7109375" style="3" customWidth="1"/>
    <col min="4373" max="4373" width="6.5703125" style="3" customWidth="1"/>
    <col min="4374" max="4374" width="5.85546875" style="3" customWidth="1"/>
    <col min="4375" max="4375" width="5.7109375" style="3" customWidth="1"/>
    <col min="4376" max="4376" width="5.28515625" style="3" customWidth="1"/>
    <col min="4377" max="4377" width="7.5703125" style="3" customWidth="1"/>
    <col min="4378" max="4378" width="5.7109375" style="3" customWidth="1"/>
    <col min="4379" max="4379" width="6.28515625" style="3" customWidth="1"/>
    <col min="4380" max="4380" width="11.7109375" style="3" customWidth="1"/>
    <col min="4381" max="4610" width="9.140625" style="3"/>
    <col min="4611" max="4611" width="29.5703125" style="3" bestFit="1" customWidth="1"/>
    <col min="4612" max="4615" width="5.140625" style="3" customWidth="1"/>
    <col min="4616" max="4622" width="4.7109375" style="3" customWidth="1"/>
    <col min="4623" max="4623" width="7.140625" style="3" customWidth="1"/>
    <col min="4624" max="4624" width="13.140625" style="3" customWidth="1"/>
    <col min="4625" max="4625" width="14.5703125" style="3" customWidth="1"/>
    <col min="4626" max="4626" width="24.7109375" style="3" customWidth="1"/>
    <col min="4627" max="4628" width="7.7109375" style="3" customWidth="1"/>
    <col min="4629" max="4629" width="6.5703125" style="3" customWidth="1"/>
    <col min="4630" max="4630" width="5.85546875" style="3" customWidth="1"/>
    <col min="4631" max="4631" width="5.7109375" style="3" customWidth="1"/>
    <col min="4632" max="4632" width="5.28515625" style="3" customWidth="1"/>
    <col min="4633" max="4633" width="7.5703125" style="3" customWidth="1"/>
    <col min="4634" max="4634" width="5.7109375" style="3" customWidth="1"/>
    <col min="4635" max="4635" width="6.28515625" style="3" customWidth="1"/>
    <col min="4636" max="4636" width="11.7109375" style="3" customWidth="1"/>
    <col min="4637" max="4866" width="9.140625" style="3"/>
    <col min="4867" max="4867" width="29.5703125" style="3" bestFit="1" customWidth="1"/>
    <col min="4868" max="4871" width="5.140625" style="3" customWidth="1"/>
    <col min="4872" max="4878" width="4.7109375" style="3" customWidth="1"/>
    <col min="4879" max="4879" width="7.140625" style="3" customWidth="1"/>
    <col min="4880" max="4880" width="13.140625" style="3" customWidth="1"/>
    <col min="4881" max="4881" width="14.5703125" style="3" customWidth="1"/>
    <col min="4882" max="4882" width="24.7109375" style="3" customWidth="1"/>
    <col min="4883" max="4884" width="7.7109375" style="3" customWidth="1"/>
    <col min="4885" max="4885" width="6.5703125" style="3" customWidth="1"/>
    <col min="4886" max="4886" width="5.85546875" style="3" customWidth="1"/>
    <col min="4887" max="4887" width="5.7109375" style="3" customWidth="1"/>
    <col min="4888" max="4888" width="5.28515625" style="3" customWidth="1"/>
    <col min="4889" max="4889" width="7.5703125" style="3" customWidth="1"/>
    <col min="4890" max="4890" width="5.7109375" style="3" customWidth="1"/>
    <col min="4891" max="4891" width="6.28515625" style="3" customWidth="1"/>
    <col min="4892" max="4892" width="11.7109375" style="3" customWidth="1"/>
    <col min="4893" max="5122" width="9.140625" style="3"/>
    <col min="5123" max="5123" width="29.5703125" style="3" bestFit="1" customWidth="1"/>
    <col min="5124" max="5127" width="5.140625" style="3" customWidth="1"/>
    <col min="5128" max="5134" width="4.7109375" style="3" customWidth="1"/>
    <col min="5135" max="5135" width="7.140625" style="3" customWidth="1"/>
    <col min="5136" max="5136" width="13.140625" style="3" customWidth="1"/>
    <col min="5137" max="5137" width="14.5703125" style="3" customWidth="1"/>
    <col min="5138" max="5138" width="24.7109375" style="3" customWidth="1"/>
    <col min="5139" max="5140" width="7.7109375" style="3" customWidth="1"/>
    <col min="5141" max="5141" width="6.5703125" style="3" customWidth="1"/>
    <col min="5142" max="5142" width="5.85546875" style="3" customWidth="1"/>
    <col min="5143" max="5143" width="5.7109375" style="3" customWidth="1"/>
    <col min="5144" max="5144" width="5.28515625" style="3" customWidth="1"/>
    <col min="5145" max="5145" width="7.5703125" style="3" customWidth="1"/>
    <col min="5146" max="5146" width="5.7109375" style="3" customWidth="1"/>
    <col min="5147" max="5147" width="6.28515625" style="3" customWidth="1"/>
    <col min="5148" max="5148" width="11.7109375" style="3" customWidth="1"/>
    <col min="5149" max="5378" width="9.140625" style="3"/>
    <col min="5379" max="5379" width="29.5703125" style="3" bestFit="1" customWidth="1"/>
    <col min="5380" max="5383" width="5.140625" style="3" customWidth="1"/>
    <col min="5384" max="5390" width="4.7109375" style="3" customWidth="1"/>
    <col min="5391" max="5391" width="7.140625" style="3" customWidth="1"/>
    <col min="5392" max="5392" width="13.140625" style="3" customWidth="1"/>
    <col min="5393" max="5393" width="14.5703125" style="3" customWidth="1"/>
    <col min="5394" max="5394" width="24.7109375" style="3" customWidth="1"/>
    <col min="5395" max="5396" width="7.7109375" style="3" customWidth="1"/>
    <col min="5397" max="5397" width="6.5703125" style="3" customWidth="1"/>
    <col min="5398" max="5398" width="5.85546875" style="3" customWidth="1"/>
    <col min="5399" max="5399" width="5.7109375" style="3" customWidth="1"/>
    <col min="5400" max="5400" width="5.28515625" style="3" customWidth="1"/>
    <col min="5401" max="5401" width="7.5703125" style="3" customWidth="1"/>
    <col min="5402" max="5402" width="5.7109375" style="3" customWidth="1"/>
    <col min="5403" max="5403" width="6.28515625" style="3" customWidth="1"/>
    <col min="5404" max="5404" width="11.7109375" style="3" customWidth="1"/>
    <col min="5405" max="5634" width="9.140625" style="3"/>
    <col min="5635" max="5635" width="29.5703125" style="3" bestFit="1" customWidth="1"/>
    <col min="5636" max="5639" width="5.140625" style="3" customWidth="1"/>
    <col min="5640" max="5646" width="4.7109375" style="3" customWidth="1"/>
    <col min="5647" max="5647" width="7.140625" style="3" customWidth="1"/>
    <col min="5648" max="5648" width="13.140625" style="3" customWidth="1"/>
    <col min="5649" max="5649" width="14.5703125" style="3" customWidth="1"/>
    <col min="5650" max="5650" width="24.7109375" style="3" customWidth="1"/>
    <col min="5651" max="5652" width="7.7109375" style="3" customWidth="1"/>
    <col min="5653" max="5653" width="6.5703125" style="3" customWidth="1"/>
    <col min="5654" max="5654" width="5.85546875" style="3" customWidth="1"/>
    <col min="5655" max="5655" width="5.7109375" style="3" customWidth="1"/>
    <col min="5656" max="5656" width="5.28515625" style="3" customWidth="1"/>
    <col min="5657" max="5657" width="7.5703125" style="3" customWidth="1"/>
    <col min="5658" max="5658" width="5.7109375" style="3" customWidth="1"/>
    <col min="5659" max="5659" width="6.28515625" style="3" customWidth="1"/>
    <col min="5660" max="5660" width="11.7109375" style="3" customWidth="1"/>
    <col min="5661" max="5890" width="9.140625" style="3"/>
    <col min="5891" max="5891" width="29.5703125" style="3" bestFit="1" customWidth="1"/>
    <col min="5892" max="5895" width="5.140625" style="3" customWidth="1"/>
    <col min="5896" max="5902" width="4.7109375" style="3" customWidth="1"/>
    <col min="5903" max="5903" width="7.140625" style="3" customWidth="1"/>
    <col min="5904" max="5904" width="13.140625" style="3" customWidth="1"/>
    <col min="5905" max="5905" width="14.5703125" style="3" customWidth="1"/>
    <col min="5906" max="5906" width="24.7109375" style="3" customWidth="1"/>
    <col min="5907" max="5908" width="7.7109375" style="3" customWidth="1"/>
    <col min="5909" max="5909" width="6.5703125" style="3" customWidth="1"/>
    <col min="5910" max="5910" width="5.85546875" style="3" customWidth="1"/>
    <col min="5911" max="5911" width="5.7109375" style="3" customWidth="1"/>
    <col min="5912" max="5912" width="5.28515625" style="3" customWidth="1"/>
    <col min="5913" max="5913" width="7.5703125" style="3" customWidth="1"/>
    <col min="5914" max="5914" width="5.7109375" style="3" customWidth="1"/>
    <col min="5915" max="5915" width="6.28515625" style="3" customWidth="1"/>
    <col min="5916" max="5916" width="11.7109375" style="3" customWidth="1"/>
    <col min="5917" max="6146" width="9.140625" style="3"/>
    <col min="6147" max="6147" width="29.5703125" style="3" bestFit="1" customWidth="1"/>
    <col min="6148" max="6151" width="5.140625" style="3" customWidth="1"/>
    <col min="6152" max="6158" width="4.7109375" style="3" customWidth="1"/>
    <col min="6159" max="6159" width="7.140625" style="3" customWidth="1"/>
    <col min="6160" max="6160" width="13.140625" style="3" customWidth="1"/>
    <col min="6161" max="6161" width="14.5703125" style="3" customWidth="1"/>
    <col min="6162" max="6162" width="24.7109375" style="3" customWidth="1"/>
    <col min="6163" max="6164" width="7.7109375" style="3" customWidth="1"/>
    <col min="6165" max="6165" width="6.5703125" style="3" customWidth="1"/>
    <col min="6166" max="6166" width="5.85546875" style="3" customWidth="1"/>
    <col min="6167" max="6167" width="5.7109375" style="3" customWidth="1"/>
    <col min="6168" max="6168" width="5.28515625" style="3" customWidth="1"/>
    <col min="6169" max="6169" width="7.5703125" style="3" customWidth="1"/>
    <col min="6170" max="6170" width="5.7109375" style="3" customWidth="1"/>
    <col min="6171" max="6171" width="6.28515625" style="3" customWidth="1"/>
    <col min="6172" max="6172" width="11.7109375" style="3" customWidth="1"/>
    <col min="6173" max="6402" width="9.140625" style="3"/>
    <col min="6403" max="6403" width="29.5703125" style="3" bestFit="1" customWidth="1"/>
    <col min="6404" max="6407" width="5.140625" style="3" customWidth="1"/>
    <col min="6408" max="6414" width="4.7109375" style="3" customWidth="1"/>
    <col min="6415" max="6415" width="7.140625" style="3" customWidth="1"/>
    <col min="6416" max="6416" width="13.140625" style="3" customWidth="1"/>
    <col min="6417" max="6417" width="14.5703125" style="3" customWidth="1"/>
    <col min="6418" max="6418" width="24.7109375" style="3" customWidth="1"/>
    <col min="6419" max="6420" width="7.7109375" style="3" customWidth="1"/>
    <col min="6421" max="6421" width="6.5703125" style="3" customWidth="1"/>
    <col min="6422" max="6422" width="5.85546875" style="3" customWidth="1"/>
    <col min="6423" max="6423" width="5.7109375" style="3" customWidth="1"/>
    <col min="6424" max="6424" width="5.28515625" style="3" customWidth="1"/>
    <col min="6425" max="6425" width="7.5703125" style="3" customWidth="1"/>
    <col min="6426" max="6426" width="5.7109375" style="3" customWidth="1"/>
    <col min="6427" max="6427" width="6.28515625" style="3" customWidth="1"/>
    <col min="6428" max="6428" width="11.7109375" style="3" customWidth="1"/>
    <col min="6429" max="6658" width="9.140625" style="3"/>
    <col min="6659" max="6659" width="29.5703125" style="3" bestFit="1" customWidth="1"/>
    <col min="6660" max="6663" width="5.140625" style="3" customWidth="1"/>
    <col min="6664" max="6670" width="4.7109375" style="3" customWidth="1"/>
    <col min="6671" max="6671" width="7.140625" style="3" customWidth="1"/>
    <col min="6672" max="6672" width="13.140625" style="3" customWidth="1"/>
    <col min="6673" max="6673" width="14.5703125" style="3" customWidth="1"/>
    <col min="6674" max="6674" width="24.7109375" style="3" customWidth="1"/>
    <col min="6675" max="6676" width="7.7109375" style="3" customWidth="1"/>
    <col min="6677" max="6677" width="6.5703125" style="3" customWidth="1"/>
    <col min="6678" max="6678" width="5.85546875" style="3" customWidth="1"/>
    <col min="6679" max="6679" width="5.7109375" style="3" customWidth="1"/>
    <col min="6680" max="6680" width="5.28515625" style="3" customWidth="1"/>
    <col min="6681" max="6681" width="7.5703125" style="3" customWidth="1"/>
    <col min="6682" max="6682" width="5.7109375" style="3" customWidth="1"/>
    <col min="6683" max="6683" width="6.28515625" style="3" customWidth="1"/>
    <col min="6684" max="6684" width="11.7109375" style="3" customWidth="1"/>
    <col min="6685" max="6914" width="9.140625" style="3"/>
    <col min="6915" max="6915" width="29.5703125" style="3" bestFit="1" customWidth="1"/>
    <col min="6916" max="6919" width="5.140625" style="3" customWidth="1"/>
    <col min="6920" max="6926" width="4.7109375" style="3" customWidth="1"/>
    <col min="6927" max="6927" width="7.140625" style="3" customWidth="1"/>
    <col min="6928" max="6928" width="13.140625" style="3" customWidth="1"/>
    <col min="6929" max="6929" width="14.5703125" style="3" customWidth="1"/>
    <col min="6930" max="6930" width="24.7109375" style="3" customWidth="1"/>
    <col min="6931" max="6932" width="7.7109375" style="3" customWidth="1"/>
    <col min="6933" max="6933" width="6.5703125" style="3" customWidth="1"/>
    <col min="6934" max="6934" width="5.85546875" style="3" customWidth="1"/>
    <col min="6935" max="6935" width="5.7109375" style="3" customWidth="1"/>
    <col min="6936" max="6936" width="5.28515625" style="3" customWidth="1"/>
    <col min="6937" max="6937" width="7.5703125" style="3" customWidth="1"/>
    <col min="6938" max="6938" width="5.7109375" style="3" customWidth="1"/>
    <col min="6939" max="6939" width="6.28515625" style="3" customWidth="1"/>
    <col min="6940" max="6940" width="11.7109375" style="3" customWidth="1"/>
    <col min="6941" max="7170" width="9.140625" style="3"/>
    <col min="7171" max="7171" width="29.5703125" style="3" bestFit="1" customWidth="1"/>
    <col min="7172" max="7175" width="5.140625" style="3" customWidth="1"/>
    <col min="7176" max="7182" width="4.7109375" style="3" customWidth="1"/>
    <col min="7183" max="7183" width="7.140625" style="3" customWidth="1"/>
    <col min="7184" max="7184" width="13.140625" style="3" customWidth="1"/>
    <col min="7185" max="7185" width="14.5703125" style="3" customWidth="1"/>
    <col min="7186" max="7186" width="24.7109375" style="3" customWidth="1"/>
    <col min="7187" max="7188" width="7.7109375" style="3" customWidth="1"/>
    <col min="7189" max="7189" width="6.5703125" style="3" customWidth="1"/>
    <col min="7190" max="7190" width="5.85546875" style="3" customWidth="1"/>
    <col min="7191" max="7191" width="5.7109375" style="3" customWidth="1"/>
    <col min="7192" max="7192" width="5.28515625" style="3" customWidth="1"/>
    <col min="7193" max="7193" width="7.5703125" style="3" customWidth="1"/>
    <col min="7194" max="7194" width="5.7109375" style="3" customWidth="1"/>
    <col min="7195" max="7195" width="6.28515625" style="3" customWidth="1"/>
    <col min="7196" max="7196" width="11.7109375" style="3" customWidth="1"/>
    <col min="7197" max="7426" width="9.140625" style="3"/>
    <col min="7427" max="7427" width="29.5703125" style="3" bestFit="1" customWidth="1"/>
    <col min="7428" max="7431" width="5.140625" style="3" customWidth="1"/>
    <col min="7432" max="7438" width="4.7109375" style="3" customWidth="1"/>
    <col min="7439" max="7439" width="7.140625" style="3" customWidth="1"/>
    <col min="7440" max="7440" width="13.140625" style="3" customWidth="1"/>
    <col min="7441" max="7441" width="14.5703125" style="3" customWidth="1"/>
    <col min="7442" max="7442" width="24.7109375" style="3" customWidth="1"/>
    <col min="7443" max="7444" width="7.7109375" style="3" customWidth="1"/>
    <col min="7445" max="7445" width="6.5703125" style="3" customWidth="1"/>
    <col min="7446" max="7446" width="5.85546875" style="3" customWidth="1"/>
    <col min="7447" max="7447" width="5.7109375" style="3" customWidth="1"/>
    <col min="7448" max="7448" width="5.28515625" style="3" customWidth="1"/>
    <col min="7449" max="7449" width="7.5703125" style="3" customWidth="1"/>
    <col min="7450" max="7450" width="5.7109375" style="3" customWidth="1"/>
    <col min="7451" max="7451" width="6.28515625" style="3" customWidth="1"/>
    <col min="7452" max="7452" width="11.7109375" style="3" customWidth="1"/>
    <col min="7453" max="7682" width="9.140625" style="3"/>
    <col min="7683" max="7683" width="29.5703125" style="3" bestFit="1" customWidth="1"/>
    <col min="7684" max="7687" width="5.140625" style="3" customWidth="1"/>
    <col min="7688" max="7694" width="4.7109375" style="3" customWidth="1"/>
    <col min="7695" max="7695" width="7.140625" style="3" customWidth="1"/>
    <col min="7696" max="7696" width="13.140625" style="3" customWidth="1"/>
    <col min="7697" max="7697" width="14.5703125" style="3" customWidth="1"/>
    <col min="7698" max="7698" width="24.7109375" style="3" customWidth="1"/>
    <col min="7699" max="7700" width="7.7109375" style="3" customWidth="1"/>
    <col min="7701" max="7701" width="6.5703125" style="3" customWidth="1"/>
    <col min="7702" max="7702" width="5.85546875" style="3" customWidth="1"/>
    <col min="7703" max="7703" width="5.7109375" style="3" customWidth="1"/>
    <col min="7704" max="7704" width="5.28515625" style="3" customWidth="1"/>
    <col min="7705" max="7705" width="7.5703125" style="3" customWidth="1"/>
    <col min="7706" max="7706" width="5.7109375" style="3" customWidth="1"/>
    <col min="7707" max="7707" width="6.28515625" style="3" customWidth="1"/>
    <col min="7708" max="7708" width="11.7109375" style="3" customWidth="1"/>
    <col min="7709" max="7938" width="9.140625" style="3"/>
    <col min="7939" max="7939" width="29.5703125" style="3" bestFit="1" customWidth="1"/>
    <col min="7940" max="7943" width="5.140625" style="3" customWidth="1"/>
    <col min="7944" max="7950" width="4.7109375" style="3" customWidth="1"/>
    <col min="7951" max="7951" width="7.140625" style="3" customWidth="1"/>
    <col min="7952" max="7952" width="13.140625" style="3" customWidth="1"/>
    <col min="7953" max="7953" width="14.5703125" style="3" customWidth="1"/>
    <col min="7954" max="7954" width="24.7109375" style="3" customWidth="1"/>
    <col min="7955" max="7956" width="7.7109375" style="3" customWidth="1"/>
    <col min="7957" max="7957" width="6.5703125" style="3" customWidth="1"/>
    <col min="7958" max="7958" width="5.85546875" style="3" customWidth="1"/>
    <col min="7959" max="7959" width="5.7109375" style="3" customWidth="1"/>
    <col min="7960" max="7960" width="5.28515625" style="3" customWidth="1"/>
    <col min="7961" max="7961" width="7.5703125" style="3" customWidth="1"/>
    <col min="7962" max="7962" width="5.7109375" style="3" customWidth="1"/>
    <col min="7963" max="7963" width="6.28515625" style="3" customWidth="1"/>
    <col min="7964" max="7964" width="11.7109375" style="3" customWidth="1"/>
    <col min="7965" max="8194" width="9.140625" style="3"/>
    <col min="8195" max="8195" width="29.5703125" style="3" bestFit="1" customWidth="1"/>
    <col min="8196" max="8199" width="5.140625" style="3" customWidth="1"/>
    <col min="8200" max="8206" width="4.7109375" style="3" customWidth="1"/>
    <col min="8207" max="8207" width="7.140625" style="3" customWidth="1"/>
    <col min="8208" max="8208" width="13.140625" style="3" customWidth="1"/>
    <col min="8209" max="8209" width="14.5703125" style="3" customWidth="1"/>
    <col min="8210" max="8210" width="24.7109375" style="3" customWidth="1"/>
    <col min="8211" max="8212" width="7.7109375" style="3" customWidth="1"/>
    <col min="8213" max="8213" width="6.5703125" style="3" customWidth="1"/>
    <col min="8214" max="8214" width="5.85546875" style="3" customWidth="1"/>
    <col min="8215" max="8215" width="5.7109375" style="3" customWidth="1"/>
    <col min="8216" max="8216" width="5.28515625" style="3" customWidth="1"/>
    <col min="8217" max="8217" width="7.5703125" style="3" customWidth="1"/>
    <col min="8218" max="8218" width="5.7109375" style="3" customWidth="1"/>
    <col min="8219" max="8219" width="6.28515625" style="3" customWidth="1"/>
    <col min="8220" max="8220" width="11.7109375" style="3" customWidth="1"/>
    <col min="8221" max="8450" width="9.140625" style="3"/>
    <col min="8451" max="8451" width="29.5703125" style="3" bestFit="1" customWidth="1"/>
    <col min="8452" max="8455" width="5.140625" style="3" customWidth="1"/>
    <col min="8456" max="8462" width="4.7109375" style="3" customWidth="1"/>
    <col min="8463" max="8463" width="7.140625" style="3" customWidth="1"/>
    <col min="8464" max="8464" width="13.140625" style="3" customWidth="1"/>
    <col min="8465" max="8465" width="14.5703125" style="3" customWidth="1"/>
    <col min="8466" max="8466" width="24.7109375" style="3" customWidth="1"/>
    <col min="8467" max="8468" width="7.7109375" style="3" customWidth="1"/>
    <col min="8469" max="8469" width="6.5703125" style="3" customWidth="1"/>
    <col min="8470" max="8470" width="5.85546875" style="3" customWidth="1"/>
    <col min="8471" max="8471" width="5.7109375" style="3" customWidth="1"/>
    <col min="8472" max="8472" width="5.28515625" style="3" customWidth="1"/>
    <col min="8473" max="8473" width="7.5703125" style="3" customWidth="1"/>
    <col min="8474" max="8474" width="5.7109375" style="3" customWidth="1"/>
    <col min="8475" max="8475" width="6.28515625" style="3" customWidth="1"/>
    <col min="8476" max="8476" width="11.7109375" style="3" customWidth="1"/>
    <col min="8477" max="8706" width="9.140625" style="3"/>
    <col min="8707" max="8707" width="29.5703125" style="3" bestFit="1" customWidth="1"/>
    <col min="8708" max="8711" width="5.140625" style="3" customWidth="1"/>
    <col min="8712" max="8718" width="4.7109375" style="3" customWidth="1"/>
    <col min="8719" max="8719" width="7.140625" style="3" customWidth="1"/>
    <col min="8720" max="8720" width="13.140625" style="3" customWidth="1"/>
    <col min="8721" max="8721" width="14.5703125" style="3" customWidth="1"/>
    <col min="8722" max="8722" width="24.7109375" style="3" customWidth="1"/>
    <col min="8723" max="8724" width="7.7109375" style="3" customWidth="1"/>
    <col min="8725" max="8725" width="6.5703125" style="3" customWidth="1"/>
    <col min="8726" max="8726" width="5.85546875" style="3" customWidth="1"/>
    <col min="8727" max="8727" width="5.7109375" style="3" customWidth="1"/>
    <col min="8728" max="8728" width="5.28515625" style="3" customWidth="1"/>
    <col min="8729" max="8729" width="7.5703125" style="3" customWidth="1"/>
    <col min="8730" max="8730" width="5.7109375" style="3" customWidth="1"/>
    <col min="8731" max="8731" width="6.28515625" style="3" customWidth="1"/>
    <col min="8732" max="8732" width="11.7109375" style="3" customWidth="1"/>
    <col min="8733" max="8962" width="9.140625" style="3"/>
    <col min="8963" max="8963" width="29.5703125" style="3" bestFit="1" customWidth="1"/>
    <col min="8964" max="8967" width="5.140625" style="3" customWidth="1"/>
    <col min="8968" max="8974" width="4.7109375" style="3" customWidth="1"/>
    <col min="8975" max="8975" width="7.140625" style="3" customWidth="1"/>
    <col min="8976" max="8976" width="13.140625" style="3" customWidth="1"/>
    <col min="8977" max="8977" width="14.5703125" style="3" customWidth="1"/>
    <col min="8978" max="8978" width="24.7109375" style="3" customWidth="1"/>
    <col min="8979" max="8980" width="7.7109375" style="3" customWidth="1"/>
    <col min="8981" max="8981" width="6.5703125" style="3" customWidth="1"/>
    <col min="8982" max="8982" width="5.85546875" style="3" customWidth="1"/>
    <col min="8983" max="8983" width="5.7109375" style="3" customWidth="1"/>
    <col min="8984" max="8984" width="5.28515625" style="3" customWidth="1"/>
    <col min="8985" max="8985" width="7.5703125" style="3" customWidth="1"/>
    <col min="8986" max="8986" width="5.7109375" style="3" customWidth="1"/>
    <col min="8987" max="8987" width="6.28515625" style="3" customWidth="1"/>
    <col min="8988" max="8988" width="11.7109375" style="3" customWidth="1"/>
    <col min="8989" max="9218" width="9.140625" style="3"/>
    <col min="9219" max="9219" width="29.5703125" style="3" bestFit="1" customWidth="1"/>
    <col min="9220" max="9223" width="5.140625" style="3" customWidth="1"/>
    <col min="9224" max="9230" width="4.7109375" style="3" customWidth="1"/>
    <col min="9231" max="9231" width="7.140625" style="3" customWidth="1"/>
    <col min="9232" max="9232" width="13.140625" style="3" customWidth="1"/>
    <col min="9233" max="9233" width="14.5703125" style="3" customWidth="1"/>
    <col min="9234" max="9234" width="24.7109375" style="3" customWidth="1"/>
    <col min="9235" max="9236" width="7.7109375" style="3" customWidth="1"/>
    <col min="9237" max="9237" width="6.5703125" style="3" customWidth="1"/>
    <col min="9238" max="9238" width="5.85546875" style="3" customWidth="1"/>
    <col min="9239" max="9239" width="5.7109375" style="3" customWidth="1"/>
    <col min="9240" max="9240" width="5.28515625" style="3" customWidth="1"/>
    <col min="9241" max="9241" width="7.5703125" style="3" customWidth="1"/>
    <col min="9242" max="9242" width="5.7109375" style="3" customWidth="1"/>
    <col min="9243" max="9243" width="6.28515625" style="3" customWidth="1"/>
    <col min="9244" max="9244" width="11.7109375" style="3" customWidth="1"/>
    <col min="9245" max="9474" width="9.140625" style="3"/>
    <col min="9475" max="9475" width="29.5703125" style="3" bestFit="1" customWidth="1"/>
    <col min="9476" max="9479" width="5.140625" style="3" customWidth="1"/>
    <col min="9480" max="9486" width="4.7109375" style="3" customWidth="1"/>
    <col min="9487" max="9487" width="7.140625" style="3" customWidth="1"/>
    <col min="9488" max="9488" width="13.140625" style="3" customWidth="1"/>
    <col min="9489" max="9489" width="14.5703125" style="3" customWidth="1"/>
    <col min="9490" max="9490" width="24.7109375" style="3" customWidth="1"/>
    <col min="9491" max="9492" width="7.7109375" style="3" customWidth="1"/>
    <col min="9493" max="9493" width="6.5703125" style="3" customWidth="1"/>
    <col min="9494" max="9494" width="5.85546875" style="3" customWidth="1"/>
    <col min="9495" max="9495" width="5.7109375" style="3" customWidth="1"/>
    <col min="9496" max="9496" width="5.28515625" style="3" customWidth="1"/>
    <col min="9497" max="9497" width="7.5703125" style="3" customWidth="1"/>
    <col min="9498" max="9498" width="5.7109375" style="3" customWidth="1"/>
    <col min="9499" max="9499" width="6.28515625" style="3" customWidth="1"/>
    <col min="9500" max="9500" width="11.7109375" style="3" customWidth="1"/>
    <col min="9501" max="9730" width="9.140625" style="3"/>
    <col min="9731" max="9731" width="29.5703125" style="3" bestFit="1" customWidth="1"/>
    <col min="9732" max="9735" width="5.140625" style="3" customWidth="1"/>
    <col min="9736" max="9742" width="4.7109375" style="3" customWidth="1"/>
    <col min="9743" max="9743" width="7.140625" style="3" customWidth="1"/>
    <col min="9744" max="9744" width="13.140625" style="3" customWidth="1"/>
    <col min="9745" max="9745" width="14.5703125" style="3" customWidth="1"/>
    <col min="9746" max="9746" width="24.7109375" style="3" customWidth="1"/>
    <col min="9747" max="9748" width="7.7109375" style="3" customWidth="1"/>
    <col min="9749" max="9749" width="6.5703125" style="3" customWidth="1"/>
    <col min="9750" max="9750" width="5.85546875" style="3" customWidth="1"/>
    <col min="9751" max="9751" width="5.7109375" style="3" customWidth="1"/>
    <col min="9752" max="9752" width="5.28515625" style="3" customWidth="1"/>
    <col min="9753" max="9753" width="7.5703125" style="3" customWidth="1"/>
    <col min="9754" max="9754" width="5.7109375" style="3" customWidth="1"/>
    <col min="9755" max="9755" width="6.28515625" style="3" customWidth="1"/>
    <col min="9756" max="9756" width="11.7109375" style="3" customWidth="1"/>
    <col min="9757" max="9986" width="9.140625" style="3"/>
    <col min="9987" max="9987" width="29.5703125" style="3" bestFit="1" customWidth="1"/>
    <col min="9988" max="9991" width="5.140625" style="3" customWidth="1"/>
    <col min="9992" max="9998" width="4.7109375" style="3" customWidth="1"/>
    <col min="9999" max="9999" width="7.140625" style="3" customWidth="1"/>
    <col min="10000" max="10000" width="13.140625" style="3" customWidth="1"/>
    <col min="10001" max="10001" width="14.5703125" style="3" customWidth="1"/>
    <col min="10002" max="10002" width="24.7109375" style="3" customWidth="1"/>
    <col min="10003" max="10004" width="7.7109375" style="3" customWidth="1"/>
    <col min="10005" max="10005" width="6.5703125" style="3" customWidth="1"/>
    <col min="10006" max="10006" width="5.85546875" style="3" customWidth="1"/>
    <col min="10007" max="10007" width="5.7109375" style="3" customWidth="1"/>
    <col min="10008" max="10008" width="5.28515625" style="3" customWidth="1"/>
    <col min="10009" max="10009" width="7.5703125" style="3" customWidth="1"/>
    <col min="10010" max="10010" width="5.7109375" style="3" customWidth="1"/>
    <col min="10011" max="10011" width="6.28515625" style="3" customWidth="1"/>
    <col min="10012" max="10012" width="11.7109375" style="3" customWidth="1"/>
    <col min="10013" max="10242" width="9.140625" style="3"/>
    <col min="10243" max="10243" width="29.5703125" style="3" bestFit="1" customWidth="1"/>
    <col min="10244" max="10247" width="5.140625" style="3" customWidth="1"/>
    <col min="10248" max="10254" width="4.7109375" style="3" customWidth="1"/>
    <col min="10255" max="10255" width="7.140625" style="3" customWidth="1"/>
    <col min="10256" max="10256" width="13.140625" style="3" customWidth="1"/>
    <col min="10257" max="10257" width="14.5703125" style="3" customWidth="1"/>
    <col min="10258" max="10258" width="24.7109375" style="3" customWidth="1"/>
    <col min="10259" max="10260" width="7.7109375" style="3" customWidth="1"/>
    <col min="10261" max="10261" width="6.5703125" style="3" customWidth="1"/>
    <col min="10262" max="10262" width="5.85546875" style="3" customWidth="1"/>
    <col min="10263" max="10263" width="5.7109375" style="3" customWidth="1"/>
    <col min="10264" max="10264" width="5.28515625" style="3" customWidth="1"/>
    <col min="10265" max="10265" width="7.5703125" style="3" customWidth="1"/>
    <col min="10266" max="10266" width="5.7109375" style="3" customWidth="1"/>
    <col min="10267" max="10267" width="6.28515625" style="3" customWidth="1"/>
    <col min="10268" max="10268" width="11.7109375" style="3" customWidth="1"/>
    <col min="10269" max="10498" width="9.140625" style="3"/>
    <col min="10499" max="10499" width="29.5703125" style="3" bestFit="1" customWidth="1"/>
    <col min="10500" max="10503" width="5.140625" style="3" customWidth="1"/>
    <col min="10504" max="10510" width="4.7109375" style="3" customWidth="1"/>
    <col min="10511" max="10511" width="7.140625" style="3" customWidth="1"/>
    <col min="10512" max="10512" width="13.140625" style="3" customWidth="1"/>
    <col min="10513" max="10513" width="14.5703125" style="3" customWidth="1"/>
    <col min="10514" max="10514" width="24.7109375" style="3" customWidth="1"/>
    <col min="10515" max="10516" width="7.7109375" style="3" customWidth="1"/>
    <col min="10517" max="10517" width="6.5703125" style="3" customWidth="1"/>
    <col min="10518" max="10518" width="5.85546875" style="3" customWidth="1"/>
    <col min="10519" max="10519" width="5.7109375" style="3" customWidth="1"/>
    <col min="10520" max="10520" width="5.28515625" style="3" customWidth="1"/>
    <col min="10521" max="10521" width="7.5703125" style="3" customWidth="1"/>
    <col min="10522" max="10522" width="5.7109375" style="3" customWidth="1"/>
    <col min="10523" max="10523" width="6.28515625" style="3" customWidth="1"/>
    <col min="10524" max="10524" width="11.7109375" style="3" customWidth="1"/>
    <col min="10525" max="10754" width="9.140625" style="3"/>
    <col min="10755" max="10755" width="29.5703125" style="3" bestFit="1" customWidth="1"/>
    <col min="10756" max="10759" width="5.140625" style="3" customWidth="1"/>
    <col min="10760" max="10766" width="4.7109375" style="3" customWidth="1"/>
    <col min="10767" max="10767" width="7.140625" style="3" customWidth="1"/>
    <col min="10768" max="10768" width="13.140625" style="3" customWidth="1"/>
    <col min="10769" max="10769" width="14.5703125" style="3" customWidth="1"/>
    <col min="10770" max="10770" width="24.7109375" style="3" customWidth="1"/>
    <col min="10771" max="10772" width="7.7109375" style="3" customWidth="1"/>
    <col min="10773" max="10773" width="6.5703125" style="3" customWidth="1"/>
    <col min="10774" max="10774" width="5.85546875" style="3" customWidth="1"/>
    <col min="10775" max="10775" width="5.7109375" style="3" customWidth="1"/>
    <col min="10776" max="10776" width="5.28515625" style="3" customWidth="1"/>
    <col min="10777" max="10777" width="7.5703125" style="3" customWidth="1"/>
    <col min="10778" max="10778" width="5.7109375" style="3" customWidth="1"/>
    <col min="10779" max="10779" width="6.28515625" style="3" customWidth="1"/>
    <col min="10780" max="10780" width="11.7109375" style="3" customWidth="1"/>
    <col min="10781" max="11010" width="9.140625" style="3"/>
    <col min="11011" max="11011" width="29.5703125" style="3" bestFit="1" customWidth="1"/>
    <col min="11012" max="11015" width="5.140625" style="3" customWidth="1"/>
    <col min="11016" max="11022" width="4.7109375" style="3" customWidth="1"/>
    <col min="11023" max="11023" width="7.140625" style="3" customWidth="1"/>
    <col min="11024" max="11024" width="13.140625" style="3" customWidth="1"/>
    <col min="11025" max="11025" width="14.5703125" style="3" customWidth="1"/>
    <col min="11026" max="11026" width="24.7109375" style="3" customWidth="1"/>
    <col min="11027" max="11028" width="7.7109375" style="3" customWidth="1"/>
    <col min="11029" max="11029" width="6.5703125" style="3" customWidth="1"/>
    <col min="11030" max="11030" width="5.85546875" style="3" customWidth="1"/>
    <col min="11031" max="11031" width="5.7109375" style="3" customWidth="1"/>
    <col min="11032" max="11032" width="5.28515625" style="3" customWidth="1"/>
    <col min="11033" max="11033" width="7.5703125" style="3" customWidth="1"/>
    <col min="11034" max="11034" width="5.7109375" style="3" customWidth="1"/>
    <col min="11035" max="11035" width="6.28515625" style="3" customWidth="1"/>
    <col min="11036" max="11036" width="11.7109375" style="3" customWidth="1"/>
    <col min="11037" max="11266" width="9.140625" style="3"/>
    <col min="11267" max="11267" width="29.5703125" style="3" bestFit="1" customWidth="1"/>
    <col min="11268" max="11271" width="5.140625" style="3" customWidth="1"/>
    <col min="11272" max="11278" width="4.7109375" style="3" customWidth="1"/>
    <col min="11279" max="11279" width="7.140625" style="3" customWidth="1"/>
    <col min="11280" max="11280" width="13.140625" style="3" customWidth="1"/>
    <col min="11281" max="11281" width="14.5703125" style="3" customWidth="1"/>
    <col min="11282" max="11282" width="24.7109375" style="3" customWidth="1"/>
    <col min="11283" max="11284" width="7.7109375" style="3" customWidth="1"/>
    <col min="11285" max="11285" width="6.5703125" style="3" customWidth="1"/>
    <col min="11286" max="11286" width="5.85546875" style="3" customWidth="1"/>
    <col min="11287" max="11287" width="5.7109375" style="3" customWidth="1"/>
    <col min="11288" max="11288" width="5.28515625" style="3" customWidth="1"/>
    <col min="11289" max="11289" width="7.5703125" style="3" customWidth="1"/>
    <col min="11290" max="11290" width="5.7109375" style="3" customWidth="1"/>
    <col min="11291" max="11291" width="6.28515625" style="3" customWidth="1"/>
    <col min="11292" max="11292" width="11.7109375" style="3" customWidth="1"/>
    <col min="11293" max="11522" width="9.140625" style="3"/>
    <col min="11523" max="11523" width="29.5703125" style="3" bestFit="1" customWidth="1"/>
    <col min="11524" max="11527" width="5.140625" style="3" customWidth="1"/>
    <col min="11528" max="11534" width="4.7109375" style="3" customWidth="1"/>
    <col min="11535" max="11535" width="7.140625" style="3" customWidth="1"/>
    <col min="11536" max="11536" width="13.140625" style="3" customWidth="1"/>
    <col min="11537" max="11537" width="14.5703125" style="3" customWidth="1"/>
    <col min="11538" max="11538" width="24.7109375" style="3" customWidth="1"/>
    <col min="11539" max="11540" width="7.7109375" style="3" customWidth="1"/>
    <col min="11541" max="11541" width="6.5703125" style="3" customWidth="1"/>
    <col min="11542" max="11542" width="5.85546875" style="3" customWidth="1"/>
    <col min="11543" max="11543" width="5.7109375" style="3" customWidth="1"/>
    <col min="11544" max="11544" width="5.28515625" style="3" customWidth="1"/>
    <col min="11545" max="11545" width="7.5703125" style="3" customWidth="1"/>
    <col min="11546" max="11546" width="5.7109375" style="3" customWidth="1"/>
    <col min="11547" max="11547" width="6.28515625" style="3" customWidth="1"/>
    <col min="11548" max="11548" width="11.7109375" style="3" customWidth="1"/>
    <col min="11549" max="11778" width="9.140625" style="3"/>
    <col min="11779" max="11779" width="29.5703125" style="3" bestFit="1" customWidth="1"/>
    <col min="11780" max="11783" width="5.140625" style="3" customWidth="1"/>
    <col min="11784" max="11790" width="4.7109375" style="3" customWidth="1"/>
    <col min="11791" max="11791" width="7.140625" style="3" customWidth="1"/>
    <col min="11792" max="11792" width="13.140625" style="3" customWidth="1"/>
    <col min="11793" max="11793" width="14.5703125" style="3" customWidth="1"/>
    <col min="11794" max="11794" width="24.7109375" style="3" customWidth="1"/>
    <col min="11795" max="11796" width="7.7109375" style="3" customWidth="1"/>
    <col min="11797" max="11797" width="6.5703125" style="3" customWidth="1"/>
    <col min="11798" max="11798" width="5.85546875" style="3" customWidth="1"/>
    <col min="11799" max="11799" width="5.7109375" style="3" customWidth="1"/>
    <col min="11800" max="11800" width="5.28515625" style="3" customWidth="1"/>
    <col min="11801" max="11801" width="7.5703125" style="3" customWidth="1"/>
    <col min="11802" max="11802" width="5.7109375" style="3" customWidth="1"/>
    <col min="11803" max="11803" width="6.28515625" style="3" customWidth="1"/>
    <col min="11804" max="11804" width="11.7109375" style="3" customWidth="1"/>
    <col min="11805" max="12034" width="9.140625" style="3"/>
    <col min="12035" max="12035" width="29.5703125" style="3" bestFit="1" customWidth="1"/>
    <col min="12036" max="12039" width="5.140625" style="3" customWidth="1"/>
    <col min="12040" max="12046" width="4.7109375" style="3" customWidth="1"/>
    <col min="12047" max="12047" width="7.140625" style="3" customWidth="1"/>
    <col min="12048" max="12048" width="13.140625" style="3" customWidth="1"/>
    <col min="12049" max="12049" width="14.5703125" style="3" customWidth="1"/>
    <col min="12050" max="12050" width="24.7109375" style="3" customWidth="1"/>
    <col min="12051" max="12052" width="7.7109375" style="3" customWidth="1"/>
    <col min="12053" max="12053" width="6.5703125" style="3" customWidth="1"/>
    <col min="12054" max="12054" width="5.85546875" style="3" customWidth="1"/>
    <col min="12055" max="12055" width="5.7109375" style="3" customWidth="1"/>
    <col min="12056" max="12056" width="5.28515625" style="3" customWidth="1"/>
    <col min="12057" max="12057" width="7.5703125" style="3" customWidth="1"/>
    <col min="12058" max="12058" width="5.7109375" style="3" customWidth="1"/>
    <col min="12059" max="12059" width="6.28515625" style="3" customWidth="1"/>
    <col min="12060" max="12060" width="11.7109375" style="3" customWidth="1"/>
    <col min="12061" max="12290" width="9.140625" style="3"/>
    <col min="12291" max="12291" width="29.5703125" style="3" bestFit="1" customWidth="1"/>
    <col min="12292" max="12295" width="5.140625" style="3" customWidth="1"/>
    <col min="12296" max="12302" width="4.7109375" style="3" customWidth="1"/>
    <col min="12303" max="12303" width="7.140625" style="3" customWidth="1"/>
    <col min="12304" max="12304" width="13.140625" style="3" customWidth="1"/>
    <col min="12305" max="12305" width="14.5703125" style="3" customWidth="1"/>
    <col min="12306" max="12306" width="24.7109375" style="3" customWidth="1"/>
    <col min="12307" max="12308" width="7.7109375" style="3" customWidth="1"/>
    <col min="12309" max="12309" width="6.5703125" style="3" customWidth="1"/>
    <col min="12310" max="12310" width="5.85546875" style="3" customWidth="1"/>
    <col min="12311" max="12311" width="5.7109375" style="3" customWidth="1"/>
    <col min="12312" max="12312" width="5.28515625" style="3" customWidth="1"/>
    <col min="12313" max="12313" width="7.5703125" style="3" customWidth="1"/>
    <col min="12314" max="12314" width="5.7109375" style="3" customWidth="1"/>
    <col min="12315" max="12315" width="6.28515625" style="3" customWidth="1"/>
    <col min="12316" max="12316" width="11.7109375" style="3" customWidth="1"/>
    <col min="12317" max="12546" width="9.140625" style="3"/>
    <col min="12547" max="12547" width="29.5703125" style="3" bestFit="1" customWidth="1"/>
    <col min="12548" max="12551" width="5.140625" style="3" customWidth="1"/>
    <col min="12552" max="12558" width="4.7109375" style="3" customWidth="1"/>
    <col min="12559" max="12559" width="7.140625" style="3" customWidth="1"/>
    <col min="12560" max="12560" width="13.140625" style="3" customWidth="1"/>
    <col min="12561" max="12561" width="14.5703125" style="3" customWidth="1"/>
    <col min="12562" max="12562" width="24.7109375" style="3" customWidth="1"/>
    <col min="12563" max="12564" width="7.7109375" style="3" customWidth="1"/>
    <col min="12565" max="12565" width="6.5703125" style="3" customWidth="1"/>
    <col min="12566" max="12566" width="5.85546875" style="3" customWidth="1"/>
    <col min="12567" max="12567" width="5.7109375" style="3" customWidth="1"/>
    <col min="12568" max="12568" width="5.28515625" style="3" customWidth="1"/>
    <col min="12569" max="12569" width="7.5703125" style="3" customWidth="1"/>
    <col min="12570" max="12570" width="5.7109375" style="3" customWidth="1"/>
    <col min="12571" max="12571" width="6.28515625" style="3" customWidth="1"/>
    <col min="12572" max="12572" width="11.7109375" style="3" customWidth="1"/>
    <col min="12573" max="12802" width="9.140625" style="3"/>
    <col min="12803" max="12803" width="29.5703125" style="3" bestFit="1" customWidth="1"/>
    <col min="12804" max="12807" width="5.140625" style="3" customWidth="1"/>
    <col min="12808" max="12814" width="4.7109375" style="3" customWidth="1"/>
    <col min="12815" max="12815" width="7.140625" style="3" customWidth="1"/>
    <col min="12816" max="12816" width="13.140625" style="3" customWidth="1"/>
    <col min="12817" max="12817" width="14.5703125" style="3" customWidth="1"/>
    <col min="12818" max="12818" width="24.7109375" style="3" customWidth="1"/>
    <col min="12819" max="12820" width="7.7109375" style="3" customWidth="1"/>
    <col min="12821" max="12821" width="6.5703125" style="3" customWidth="1"/>
    <col min="12822" max="12822" width="5.85546875" style="3" customWidth="1"/>
    <col min="12823" max="12823" width="5.7109375" style="3" customWidth="1"/>
    <col min="12824" max="12824" width="5.28515625" style="3" customWidth="1"/>
    <col min="12825" max="12825" width="7.5703125" style="3" customWidth="1"/>
    <col min="12826" max="12826" width="5.7109375" style="3" customWidth="1"/>
    <col min="12827" max="12827" width="6.28515625" style="3" customWidth="1"/>
    <col min="12828" max="12828" width="11.7109375" style="3" customWidth="1"/>
    <col min="12829" max="13058" width="9.140625" style="3"/>
    <col min="13059" max="13059" width="29.5703125" style="3" bestFit="1" customWidth="1"/>
    <col min="13060" max="13063" width="5.140625" style="3" customWidth="1"/>
    <col min="13064" max="13070" width="4.7109375" style="3" customWidth="1"/>
    <col min="13071" max="13071" width="7.140625" style="3" customWidth="1"/>
    <col min="13072" max="13072" width="13.140625" style="3" customWidth="1"/>
    <col min="13073" max="13073" width="14.5703125" style="3" customWidth="1"/>
    <col min="13074" max="13074" width="24.7109375" style="3" customWidth="1"/>
    <col min="13075" max="13076" width="7.7109375" style="3" customWidth="1"/>
    <col min="13077" max="13077" width="6.5703125" style="3" customWidth="1"/>
    <col min="13078" max="13078" width="5.85546875" style="3" customWidth="1"/>
    <col min="13079" max="13079" width="5.7109375" style="3" customWidth="1"/>
    <col min="13080" max="13080" width="5.28515625" style="3" customWidth="1"/>
    <col min="13081" max="13081" width="7.5703125" style="3" customWidth="1"/>
    <col min="13082" max="13082" width="5.7109375" style="3" customWidth="1"/>
    <col min="13083" max="13083" width="6.28515625" style="3" customWidth="1"/>
    <col min="13084" max="13084" width="11.7109375" style="3" customWidth="1"/>
    <col min="13085" max="13314" width="9.140625" style="3"/>
    <col min="13315" max="13315" width="29.5703125" style="3" bestFit="1" customWidth="1"/>
    <col min="13316" max="13319" width="5.140625" style="3" customWidth="1"/>
    <col min="13320" max="13326" width="4.7109375" style="3" customWidth="1"/>
    <col min="13327" max="13327" width="7.140625" style="3" customWidth="1"/>
    <col min="13328" max="13328" width="13.140625" style="3" customWidth="1"/>
    <col min="13329" max="13329" width="14.5703125" style="3" customWidth="1"/>
    <col min="13330" max="13330" width="24.7109375" style="3" customWidth="1"/>
    <col min="13331" max="13332" width="7.7109375" style="3" customWidth="1"/>
    <col min="13333" max="13333" width="6.5703125" style="3" customWidth="1"/>
    <col min="13334" max="13334" width="5.85546875" style="3" customWidth="1"/>
    <col min="13335" max="13335" width="5.7109375" style="3" customWidth="1"/>
    <col min="13336" max="13336" width="5.28515625" style="3" customWidth="1"/>
    <col min="13337" max="13337" width="7.5703125" style="3" customWidth="1"/>
    <col min="13338" max="13338" width="5.7109375" style="3" customWidth="1"/>
    <col min="13339" max="13339" width="6.28515625" style="3" customWidth="1"/>
    <col min="13340" max="13340" width="11.7109375" style="3" customWidth="1"/>
    <col min="13341" max="13570" width="9.140625" style="3"/>
    <col min="13571" max="13571" width="29.5703125" style="3" bestFit="1" customWidth="1"/>
    <col min="13572" max="13575" width="5.140625" style="3" customWidth="1"/>
    <col min="13576" max="13582" width="4.7109375" style="3" customWidth="1"/>
    <col min="13583" max="13583" width="7.140625" style="3" customWidth="1"/>
    <col min="13584" max="13584" width="13.140625" style="3" customWidth="1"/>
    <col min="13585" max="13585" width="14.5703125" style="3" customWidth="1"/>
    <col min="13586" max="13586" width="24.7109375" style="3" customWidth="1"/>
    <col min="13587" max="13588" width="7.7109375" style="3" customWidth="1"/>
    <col min="13589" max="13589" width="6.5703125" style="3" customWidth="1"/>
    <col min="13590" max="13590" width="5.85546875" style="3" customWidth="1"/>
    <col min="13591" max="13591" width="5.7109375" style="3" customWidth="1"/>
    <col min="13592" max="13592" width="5.28515625" style="3" customWidth="1"/>
    <col min="13593" max="13593" width="7.5703125" style="3" customWidth="1"/>
    <col min="13594" max="13594" width="5.7109375" style="3" customWidth="1"/>
    <col min="13595" max="13595" width="6.28515625" style="3" customWidth="1"/>
    <col min="13596" max="13596" width="11.7109375" style="3" customWidth="1"/>
    <col min="13597" max="13826" width="9.140625" style="3"/>
    <col min="13827" max="13827" width="29.5703125" style="3" bestFit="1" customWidth="1"/>
    <col min="13828" max="13831" width="5.140625" style="3" customWidth="1"/>
    <col min="13832" max="13838" width="4.7109375" style="3" customWidth="1"/>
    <col min="13839" max="13839" width="7.140625" style="3" customWidth="1"/>
    <col min="13840" max="13840" width="13.140625" style="3" customWidth="1"/>
    <col min="13841" max="13841" width="14.5703125" style="3" customWidth="1"/>
    <col min="13842" max="13842" width="24.7109375" style="3" customWidth="1"/>
    <col min="13843" max="13844" width="7.7109375" style="3" customWidth="1"/>
    <col min="13845" max="13845" width="6.5703125" style="3" customWidth="1"/>
    <col min="13846" max="13846" width="5.85546875" style="3" customWidth="1"/>
    <col min="13847" max="13847" width="5.7109375" style="3" customWidth="1"/>
    <col min="13848" max="13848" width="5.28515625" style="3" customWidth="1"/>
    <col min="13849" max="13849" width="7.5703125" style="3" customWidth="1"/>
    <col min="13850" max="13850" width="5.7109375" style="3" customWidth="1"/>
    <col min="13851" max="13851" width="6.28515625" style="3" customWidth="1"/>
    <col min="13852" max="13852" width="11.7109375" style="3" customWidth="1"/>
    <col min="13853" max="14082" width="9.140625" style="3"/>
    <col min="14083" max="14083" width="29.5703125" style="3" bestFit="1" customWidth="1"/>
    <col min="14084" max="14087" width="5.140625" style="3" customWidth="1"/>
    <col min="14088" max="14094" width="4.7109375" style="3" customWidth="1"/>
    <col min="14095" max="14095" width="7.140625" style="3" customWidth="1"/>
    <col min="14096" max="14096" width="13.140625" style="3" customWidth="1"/>
    <col min="14097" max="14097" width="14.5703125" style="3" customWidth="1"/>
    <col min="14098" max="14098" width="24.7109375" style="3" customWidth="1"/>
    <col min="14099" max="14100" width="7.7109375" style="3" customWidth="1"/>
    <col min="14101" max="14101" width="6.5703125" style="3" customWidth="1"/>
    <col min="14102" max="14102" width="5.85546875" style="3" customWidth="1"/>
    <col min="14103" max="14103" width="5.7109375" style="3" customWidth="1"/>
    <col min="14104" max="14104" width="5.28515625" style="3" customWidth="1"/>
    <col min="14105" max="14105" width="7.5703125" style="3" customWidth="1"/>
    <col min="14106" max="14106" width="5.7109375" style="3" customWidth="1"/>
    <col min="14107" max="14107" width="6.28515625" style="3" customWidth="1"/>
    <col min="14108" max="14108" width="11.7109375" style="3" customWidth="1"/>
    <col min="14109" max="14338" width="9.140625" style="3"/>
    <col min="14339" max="14339" width="29.5703125" style="3" bestFit="1" customWidth="1"/>
    <col min="14340" max="14343" width="5.140625" style="3" customWidth="1"/>
    <col min="14344" max="14350" width="4.7109375" style="3" customWidth="1"/>
    <col min="14351" max="14351" width="7.140625" style="3" customWidth="1"/>
    <col min="14352" max="14352" width="13.140625" style="3" customWidth="1"/>
    <col min="14353" max="14353" width="14.5703125" style="3" customWidth="1"/>
    <col min="14354" max="14354" width="24.7109375" style="3" customWidth="1"/>
    <col min="14355" max="14356" width="7.7109375" style="3" customWidth="1"/>
    <col min="14357" max="14357" width="6.5703125" style="3" customWidth="1"/>
    <col min="14358" max="14358" width="5.85546875" style="3" customWidth="1"/>
    <col min="14359" max="14359" width="5.7109375" style="3" customWidth="1"/>
    <col min="14360" max="14360" width="5.28515625" style="3" customWidth="1"/>
    <col min="14361" max="14361" width="7.5703125" style="3" customWidth="1"/>
    <col min="14362" max="14362" width="5.7109375" style="3" customWidth="1"/>
    <col min="14363" max="14363" width="6.28515625" style="3" customWidth="1"/>
    <col min="14364" max="14364" width="11.7109375" style="3" customWidth="1"/>
    <col min="14365" max="14594" width="9.140625" style="3"/>
    <col min="14595" max="14595" width="29.5703125" style="3" bestFit="1" customWidth="1"/>
    <col min="14596" max="14599" width="5.140625" style="3" customWidth="1"/>
    <col min="14600" max="14606" width="4.7109375" style="3" customWidth="1"/>
    <col min="14607" max="14607" width="7.140625" style="3" customWidth="1"/>
    <col min="14608" max="14608" width="13.140625" style="3" customWidth="1"/>
    <col min="14609" max="14609" width="14.5703125" style="3" customWidth="1"/>
    <col min="14610" max="14610" width="24.7109375" style="3" customWidth="1"/>
    <col min="14611" max="14612" width="7.7109375" style="3" customWidth="1"/>
    <col min="14613" max="14613" width="6.5703125" style="3" customWidth="1"/>
    <col min="14614" max="14614" width="5.85546875" style="3" customWidth="1"/>
    <col min="14615" max="14615" width="5.7109375" style="3" customWidth="1"/>
    <col min="14616" max="14616" width="5.28515625" style="3" customWidth="1"/>
    <col min="14617" max="14617" width="7.5703125" style="3" customWidth="1"/>
    <col min="14618" max="14618" width="5.7109375" style="3" customWidth="1"/>
    <col min="14619" max="14619" width="6.28515625" style="3" customWidth="1"/>
    <col min="14620" max="14620" width="11.7109375" style="3" customWidth="1"/>
    <col min="14621" max="14850" width="9.140625" style="3"/>
    <col min="14851" max="14851" width="29.5703125" style="3" bestFit="1" customWidth="1"/>
    <col min="14852" max="14855" width="5.140625" style="3" customWidth="1"/>
    <col min="14856" max="14862" width="4.7109375" style="3" customWidth="1"/>
    <col min="14863" max="14863" width="7.140625" style="3" customWidth="1"/>
    <col min="14864" max="14864" width="13.140625" style="3" customWidth="1"/>
    <col min="14865" max="14865" width="14.5703125" style="3" customWidth="1"/>
    <col min="14866" max="14866" width="24.7109375" style="3" customWidth="1"/>
    <col min="14867" max="14868" width="7.7109375" style="3" customWidth="1"/>
    <col min="14869" max="14869" width="6.5703125" style="3" customWidth="1"/>
    <col min="14870" max="14870" width="5.85546875" style="3" customWidth="1"/>
    <col min="14871" max="14871" width="5.7109375" style="3" customWidth="1"/>
    <col min="14872" max="14872" width="5.28515625" style="3" customWidth="1"/>
    <col min="14873" max="14873" width="7.5703125" style="3" customWidth="1"/>
    <col min="14874" max="14874" width="5.7109375" style="3" customWidth="1"/>
    <col min="14875" max="14875" width="6.28515625" style="3" customWidth="1"/>
    <col min="14876" max="14876" width="11.7109375" style="3" customWidth="1"/>
    <col min="14877" max="15106" width="9.140625" style="3"/>
    <col min="15107" max="15107" width="29.5703125" style="3" bestFit="1" customWidth="1"/>
    <col min="15108" max="15111" width="5.140625" style="3" customWidth="1"/>
    <col min="15112" max="15118" width="4.7109375" style="3" customWidth="1"/>
    <col min="15119" max="15119" width="7.140625" style="3" customWidth="1"/>
    <col min="15120" max="15120" width="13.140625" style="3" customWidth="1"/>
    <col min="15121" max="15121" width="14.5703125" style="3" customWidth="1"/>
    <col min="15122" max="15122" width="24.7109375" style="3" customWidth="1"/>
    <col min="15123" max="15124" width="7.7109375" style="3" customWidth="1"/>
    <col min="15125" max="15125" width="6.5703125" style="3" customWidth="1"/>
    <col min="15126" max="15126" width="5.85546875" style="3" customWidth="1"/>
    <col min="15127" max="15127" width="5.7109375" style="3" customWidth="1"/>
    <col min="15128" max="15128" width="5.28515625" style="3" customWidth="1"/>
    <col min="15129" max="15129" width="7.5703125" style="3" customWidth="1"/>
    <col min="15130" max="15130" width="5.7109375" style="3" customWidth="1"/>
    <col min="15131" max="15131" width="6.28515625" style="3" customWidth="1"/>
    <col min="15132" max="15132" width="11.7109375" style="3" customWidth="1"/>
    <col min="15133" max="15362" width="9.140625" style="3"/>
    <col min="15363" max="15363" width="29.5703125" style="3" bestFit="1" customWidth="1"/>
    <col min="15364" max="15367" width="5.140625" style="3" customWidth="1"/>
    <col min="15368" max="15374" width="4.7109375" style="3" customWidth="1"/>
    <col min="15375" max="15375" width="7.140625" style="3" customWidth="1"/>
    <col min="15376" max="15376" width="13.140625" style="3" customWidth="1"/>
    <col min="15377" max="15377" width="14.5703125" style="3" customWidth="1"/>
    <col min="15378" max="15378" width="24.7109375" style="3" customWidth="1"/>
    <col min="15379" max="15380" width="7.7109375" style="3" customWidth="1"/>
    <col min="15381" max="15381" width="6.5703125" style="3" customWidth="1"/>
    <col min="15382" max="15382" width="5.85546875" style="3" customWidth="1"/>
    <col min="15383" max="15383" width="5.7109375" style="3" customWidth="1"/>
    <col min="15384" max="15384" width="5.28515625" style="3" customWidth="1"/>
    <col min="15385" max="15385" width="7.5703125" style="3" customWidth="1"/>
    <col min="15386" max="15386" width="5.7109375" style="3" customWidth="1"/>
    <col min="15387" max="15387" width="6.28515625" style="3" customWidth="1"/>
    <col min="15388" max="15388" width="11.7109375" style="3" customWidth="1"/>
    <col min="15389" max="15618" width="9.140625" style="3"/>
    <col min="15619" max="15619" width="29.5703125" style="3" bestFit="1" customWidth="1"/>
    <col min="15620" max="15623" width="5.140625" style="3" customWidth="1"/>
    <col min="15624" max="15630" width="4.7109375" style="3" customWidth="1"/>
    <col min="15631" max="15631" width="7.140625" style="3" customWidth="1"/>
    <col min="15632" max="15632" width="13.140625" style="3" customWidth="1"/>
    <col min="15633" max="15633" width="14.5703125" style="3" customWidth="1"/>
    <col min="15634" max="15634" width="24.7109375" style="3" customWidth="1"/>
    <col min="15635" max="15636" width="7.7109375" style="3" customWidth="1"/>
    <col min="15637" max="15637" width="6.5703125" style="3" customWidth="1"/>
    <col min="15638" max="15638" width="5.85546875" style="3" customWidth="1"/>
    <col min="15639" max="15639" width="5.7109375" style="3" customWidth="1"/>
    <col min="15640" max="15640" width="5.28515625" style="3" customWidth="1"/>
    <col min="15641" max="15641" width="7.5703125" style="3" customWidth="1"/>
    <col min="15642" max="15642" width="5.7109375" style="3" customWidth="1"/>
    <col min="15643" max="15643" width="6.28515625" style="3" customWidth="1"/>
    <col min="15644" max="15644" width="11.7109375" style="3" customWidth="1"/>
    <col min="15645" max="15874" width="9.140625" style="3"/>
    <col min="15875" max="15875" width="29.5703125" style="3" bestFit="1" customWidth="1"/>
    <col min="15876" max="15879" width="5.140625" style="3" customWidth="1"/>
    <col min="15880" max="15886" width="4.7109375" style="3" customWidth="1"/>
    <col min="15887" max="15887" width="7.140625" style="3" customWidth="1"/>
    <col min="15888" max="15888" width="13.140625" style="3" customWidth="1"/>
    <col min="15889" max="15889" width="14.5703125" style="3" customWidth="1"/>
    <col min="15890" max="15890" width="24.7109375" style="3" customWidth="1"/>
    <col min="15891" max="15892" width="7.7109375" style="3" customWidth="1"/>
    <col min="15893" max="15893" width="6.5703125" style="3" customWidth="1"/>
    <col min="15894" max="15894" width="5.85546875" style="3" customWidth="1"/>
    <col min="15895" max="15895" width="5.7109375" style="3" customWidth="1"/>
    <col min="15896" max="15896" width="5.28515625" style="3" customWidth="1"/>
    <col min="15897" max="15897" width="7.5703125" style="3" customWidth="1"/>
    <col min="15898" max="15898" width="5.7109375" style="3" customWidth="1"/>
    <col min="15899" max="15899" width="6.28515625" style="3" customWidth="1"/>
    <col min="15900" max="15900" width="11.7109375" style="3" customWidth="1"/>
    <col min="15901" max="16130" width="9.140625" style="3"/>
    <col min="16131" max="16131" width="29.5703125" style="3" bestFit="1" customWidth="1"/>
    <col min="16132" max="16135" width="5.140625" style="3" customWidth="1"/>
    <col min="16136" max="16142" width="4.7109375" style="3" customWidth="1"/>
    <col min="16143" max="16143" width="7.140625" style="3" customWidth="1"/>
    <col min="16144" max="16144" width="13.140625" style="3" customWidth="1"/>
    <col min="16145" max="16145" width="14.5703125" style="3" customWidth="1"/>
    <col min="16146" max="16146" width="24.7109375" style="3" customWidth="1"/>
    <col min="16147" max="16148" width="7.7109375" style="3" customWidth="1"/>
    <col min="16149" max="16149" width="6.5703125" style="3" customWidth="1"/>
    <col min="16150" max="16150" width="5.85546875" style="3" customWidth="1"/>
    <col min="16151" max="16151" width="5.7109375" style="3" customWidth="1"/>
    <col min="16152" max="16152" width="5.28515625" style="3" customWidth="1"/>
    <col min="16153" max="16153" width="7.5703125" style="3" customWidth="1"/>
    <col min="16154" max="16154" width="5.7109375" style="3" customWidth="1"/>
    <col min="16155" max="16155" width="6.28515625" style="3" customWidth="1"/>
    <col min="16156" max="16156" width="11.7109375" style="3" customWidth="1"/>
    <col min="16157" max="16384" width="9.140625" style="3"/>
  </cols>
  <sheetData>
    <row r="1" spans="1:29" ht="36.75" customHeight="1" thickTop="1" thickBot="1" x14ac:dyDescent="0.3">
      <c r="A1" s="918"/>
      <c r="B1" s="918"/>
      <c r="C1" s="1953" t="s">
        <v>0</v>
      </c>
      <c r="D1" s="1956" t="s">
        <v>1</v>
      </c>
      <c r="E1" s="1957"/>
      <c r="F1" s="1957"/>
      <c r="G1" s="1958"/>
      <c r="H1" s="1959" t="s">
        <v>2</v>
      </c>
      <c r="I1" s="1960"/>
      <c r="J1" s="1961" t="s">
        <v>3</v>
      </c>
      <c r="K1" s="1962"/>
      <c r="L1" s="1962"/>
      <c r="M1" s="1962"/>
      <c r="N1" s="1963"/>
      <c r="O1" s="1964" t="s">
        <v>4</v>
      </c>
      <c r="P1" s="1965"/>
      <c r="Q1" s="1" t="s">
        <v>5</v>
      </c>
      <c r="R1" s="1980" t="s">
        <v>6</v>
      </c>
      <c r="S1" s="1966" t="s">
        <v>7</v>
      </c>
      <c r="T1" s="1967"/>
      <c r="U1" s="1967"/>
      <c r="V1" s="1967"/>
      <c r="W1" s="1967"/>
      <c r="X1" s="1968"/>
      <c r="Y1" s="1969" t="s">
        <v>8</v>
      </c>
      <c r="Z1" s="1970"/>
      <c r="AA1" s="1970"/>
      <c r="AB1" s="1971"/>
      <c r="AC1" s="2"/>
    </row>
    <row r="2" spans="1:29" ht="45.75" customHeight="1" thickTop="1" thickBot="1" x14ac:dyDescent="0.3">
      <c r="A2" s="918"/>
      <c r="B2" s="918"/>
      <c r="C2" s="1954"/>
      <c r="D2" s="4"/>
      <c r="E2" s="5"/>
      <c r="F2" s="6"/>
      <c r="G2" s="6"/>
      <c r="H2" s="1972" t="s">
        <v>9</v>
      </c>
      <c r="I2" s="1973"/>
      <c r="J2" s="1974" t="s">
        <v>10</v>
      </c>
      <c r="K2" s="1975"/>
      <c r="L2" s="7"/>
      <c r="M2" s="8"/>
      <c r="N2" s="9"/>
      <c r="O2" s="10"/>
      <c r="P2" s="11"/>
      <c r="Q2" s="12"/>
      <c r="R2" s="1981"/>
      <c r="S2" s="1976" t="s">
        <v>11</v>
      </c>
      <c r="T2" s="1977"/>
      <c r="U2" s="1978"/>
      <c r="V2" s="1979" t="s">
        <v>12</v>
      </c>
      <c r="W2" s="1977"/>
      <c r="X2" s="1978"/>
      <c r="Y2" s="13"/>
      <c r="Z2" s="14"/>
      <c r="AA2" s="14"/>
      <c r="AB2" s="15"/>
      <c r="AC2" s="2"/>
    </row>
    <row r="3" spans="1:29" ht="240" thickTop="1" thickBot="1" x14ac:dyDescent="0.3">
      <c r="A3" s="918"/>
      <c r="B3" s="918"/>
      <c r="C3" s="1955"/>
      <c r="D3" s="16" t="s">
        <v>13</v>
      </c>
      <c r="E3" s="17" t="s">
        <v>14</v>
      </c>
      <c r="F3" s="18" t="s">
        <v>15</v>
      </c>
      <c r="G3" s="18" t="s">
        <v>16</v>
      </c>
      <c r="H3" s="19" t="s">
        <v>17</v>
      </c>
      <c r="I3" s="20" t="s">
        <v>18</v>
      </c>
      <c r="J3" s="21" t="s">
        <v>19</v>
      </c>
      <c r="K3" s="22" t="s">
        <v>20</v>
      </c>
      <c r="L3" s="23" t="s">
        <v>21</v>
      </c>
      <c r="M3" s="24" t="s">
        <v>22</v>
      </c>
      <c r="N3" s="25" t="s">
        <v>23</v>
      </c>
      <c r="O3" s="26" t="s">
        <v>24</v>
      </c>
      <c r="P3" s="27" t="s">
        <v>25</v>
      </c>
      <c r="Q3" s="28" t="s">
        <v>26</v>
      </c>
      <c r="R3" s="1982"/>
      <c r="S3" s="29" t="s">
        <v>27</v>
      </c>
      <c r="T3" s="30" t="s">
        <v>28</v>
      </c>
      <c r="U3" s="31" t="s">
        <v>29</v>
      </c>
      <c r="V3" s="32" t="s">
        <v>30</v>
      </c>
      <c r="W3" s="33" t="s">
        <v>31</v>
      </c>
      <c r="X3" s="31" t="s">
        <v>32</v>
      </c>
      <c r="Y3" s="34" t="s">
        <v>33</v>
      </c>
      <c r="Z3" s="35" t="s">
        <v>34</v>
      </c>
      <c r="AA3" s="35" t="s">
        <v>35</v>
      </c>
      <c r="AB3" s="36" t="s">
        <v>36</v>
      </c>
      <c r="AC3" s="2"/>
    </row>
    <row r="4" spans="1:29" ht="15.75" thickTop="1" x14ac:dyDescent="0.25">
      <c r="A4" s="919" t="s">
        <v>632</v>
      </c>
      <c r="B4" s="919" t="str">
        <f>VLOOKUP(A4, 'Country names'!$A$5:$C$53,3,FALSE)</f>
        <v>S</v>
      </c>
      <c r="C4" s="1988" t="s">
        <v>37</v>
      </c>
      <c r="D4" s="37"/>
      <c r="E4" s="38"/>
      <c r="F4" s="39"/>
      <c r="G4" s="39"/>
      <c r="H4" s="40"/>
      <c r="I4" s="41"/>
      <c r="J4" s="42"/>
      <c r="K4" s="42"/>
      <c r="L4" s="42"/>
      <c r="M4" s="42"/>
      <c r="N4" s="43"/>
      <c r="O4" s="44"/>
      <c r="P4" s="45"/>
      <c r="Q4" s="46"/>
      <c r="R4" s="47" t="s">
        <v>39</v>
      </c>
      <c r="S4" s="48"/>
      <c r="T4" s="49"/>
      <c r="U4" s="50"/>
      <c r="V4" s="51"/>
      <c r="W4" s="49"/>
      <c r="X4" s="50"/>
      <c r="Y4" s="52"/>
      <c r="Z4" s="53"/>
      <c r="AA4" s="53"/>
      <c r="AB4" s="54"/>
      <c r="AC4" s="2"/>
    </row>
    <row r="5" spans="1:29" s="75" customFormat="1" ht="15.75" thickBot="1" x14ac:dyDescent="0.3">
      <c r="A5" s="919" t="s">
        <v>632</v>
      </c>
      <c r="B5" s="919" t="str">
        <f>VLOOKUP(A5, 'Country names'!$A$5:$C$53,3,FALSE)</f>
        <v>S</v>
      </c>
      <c r="C5" s="1984"/>
      <c r="D5" s="56"/>
      <c r="E5" s="57"/>
      <c r="F5" s="58"/>
      <c r="G5" s="58"/>
      <c r="H5" s="59"/>
      <c r="I5" s="60"/>
      <c r="J5" s="61"/>
      <c r="K5" s="61"/>
      <c r="L5" s="61"/>
      <c r="M5" s="61"/>
      <c r="N5" s="62"/>
      <c r="O5" s="63"/>
      <c r="P5" s="64"/>
      <c r="Q5" s="65"/>
      <c r="R5" s="66"/>
      <c r="S5" s="67"/>
      <c r="T5" s="68"/>
      <c r="U5" s="69"/>
      <c r="V5" s="70"/>
      <c r="W5" s="68"/>
      <c r="X5" s="69"/>
      <c r="Y5" s="71"/>
      <c r="Z5" s="72"/>
      <c r="AA5" s="72"/>
      <c r="AB5" s="73"/>
      <c r="AC5" s="74"/>
    </row>
    <row r="6" spans="1:29" s="78" customFormat="1" ht="15.75" thickTop="1" x14ac:dyDescent="0.25">
      <c r="A6" s="919" t="s">
        <v>632</v>
      </c>
      <c r="B6" s="919" t="str">
        <f>VLOOKUP(A6, 'Country names'!$A$5:$C$53,3,FALSE)</f>
        <v>S</v>
      </c>
      <c r="C6" s="1985" t="s">
        <v>40</v>
      </c>
      <c r="D6" s="37" t="s">
        <v>108</v>
      </c>
      <c r="E6" s="38"/>
      <c r="F6" s="39"/>
      <c r="G6" s="39"/>
      <c r="H6" s="40"/>
      <c r="I6" s="41"/>
      <c r="J6" s="42"/>
      <c r="K6" s="42" t="s">
        <v>108</v>
      </c>
      <c r="L6" s="42"/>
      <c r="M6" s="42"/>
      <c r="N6" s="43"/>
      <c r="O6" s="44">
        <v>42</v>
      </c>
      <c r="P6" s="45">
        <v>34</v>
      </c>
      <c r="Q6" s="46"/>
      <c r="R6" s="47" t="s">
        <v>41</v>
      </c>
      <c r="S6" s="48" t="s">
        <v>108</v>
      </c>
      <c r="T6" s="49"/>
      <c r="U6" s="50"/>
      <c r="V6" s="51">
        <v>0.8</v>
      </c>
      <c r="W6" s="49">
        <v>11.5</v>
      </c>
      <c r="X6" s="50">
        <v>61.4</v>
      </c>
      <c r="Y6" s="52">
        <v>-100</v>
      </c>
      <c r="Z6" s="53"/>
      <c r="AA6" s="53" t="s">
        <v>108</v>
      </c>
      <c r="AB6" s="54"/>
      <c r="AC6" s="77"/>
    </row>
    <row r="7" spans="1:29" s="75" customFormat="1" ht="15.75" thickBot="1" x14ac:dyDescent="0.3">
      <c r="A7" s="919" t="s">
        <v>632</v>
      </c>
      <c r="B7" s="919" t="str">
        <f>VLOOKUP(A7, 'Country names'!$A$5:$C$53,3,FALSE)</f>
        <v>S</v>
      </c>
      <c r="C7" s="1984"/>
      <c r="D7" s="56"/>
      <c r="E7" s="57"/>
      <c r="F7" s="58"/>
      <c r="G7" s="58"/>
      <c r="H7" s="59"/>
      <c r="I7" s="60"/>
      <c r="J7" s="61"/>
      <c r="K7" s="61"/>
      <c r="L7" s="61"/>
      <c r="M7" s="61"/>
      <c r="N7" s="62"/>
      <c r="O7" s="63"/>
      <c r="P7" s="64"/>
      <c r="Q7" s="65"/>
      <c r="R7" s="66"/>
      <c r="S7" s="67"/>
      <c r="T7" s="68"/>
      <c r="U7" s="69"/>
      <c r="V7" s="70"/>
      <c r="W7" s="68"/>
      <c r="X7" s="69"/>
      <c r="Y7" s="71"/>
      <c r="Z7" s="72"/>
      <c r="AA7" s="72"/>
      <c r="AB7" s="73"/>
      <c r="AC7" s="74"/>
    </row>
    <row r="8" spans="1:29" s="78" customFormat="1" ht="15.75" thickTop="1" x14ac:dyDescent="0.25">
      <c r="A8" s="919" t="s">
        <v>632</v>
      </c>
      <c r="B8" s="919" t="str">
        <f>VLOOKUP(A8, 'Country names'!$A$5:$C$53,3,FALSE)</f>
        <v>S</v>
      </c>
      <c r="C8" s="1985" t="s">
        <v>42</v>
      </c>
      <c r="D8" s="79"/>
      <c r="E8" s="80"/>
      <c r="F8" s="81"/>
      <c r="G8" s="39"/>
      <c r="H8" s="40"/>
      <c r="I8" s="41"/>
      <c r="J8" s="42"/>
      <c r="K8" s="42"/>
      <c r="L8" s="42"/>
      <c r="M8" s="42"/>
      <c r="N8" s="43"/>
      <c r="O8" s="44"/>
      <c r="P8" s="45"/>
      <c r="Q8" s="46"/>
      <c r="R8" s="47" t="s">
        <v>43</v>
      </c>
      <c r="S8" s="48"/>
      <c r="T8" s="49"/>
      <c r="U8" s="50"/>
      <c r="V8" s="51"/>
      <c r="W8" s="49"/>
      <c r="X8" s="50"/>
      <c r="Y8" s="52"/>
      <c r="Z8" s="53"/>
      <c r="AA8" s="53"/>
      <c r="AB8" s="54"/>
      <c r="AC8" s="77"/>
    </row>
    <row r="9" spans="1:29" s="75" customFormat="1" ht="15.75" thickBot="1" x14ac:dyDescent="0.3">
      <c r="A9" s="919" t="s">
        <v>632</v>
      </c>
      <c r="B9" s="919" t="str">
        <f>VLOOKUP(A9, 'Country names'!$A$5:$C$53,3,FALSE)</f>
        <v>S</v>
      </c>
      <c r="C9" s="1984"/>
      <c r="D9" s="56"/>
      <c r="E9" s="57"/>
      <c r="F9" s="58"/>
      <c r="G9" s="58"/>
      <c r="H9" s="59"/>
      <c r="I9" s="60"/>
      <c r="J9" s="61"/>
      <c r="K9" s="61"/>
      <c r="L9" s="61"/>
      <c r="M9" s="61"/>
      <c r="N9" s="62"/>
      <c r="O9" s="63"/>
      <c r="P9" s="64"/>
      <c r="Q9" s="65"/>
      <c r="R9" s="66"/>
      <c r="S9" s="67"/>
      <c r="T9" s="68"/>
      <c r="U9" s="69"/>
      <c r="V9" s="70"/>
      <c r="W9" s="68"/>
      <c r="X9" s="69"/>
      <c r="Y9" s="71"/>
      <c r="Z9" s="72"/>
      <c r="AA9" s="72"/>
      <c r="AB9" s="73"/>
      <c r="AC9" s="74"/>
    </row>
    <row r="10" spans="1:29" s="78" customFormat="1" ht="15.75" thickTop="1" x14ac:dyDescent="0.25">
      <c r="A10" s="919" t="s">
        <v>632</v>
      </c>
      <c r="B10" s="919" t="str">
        <f>VLOOKUP(A10, 'Country names'!$A$5:$C$53,3,FALSE)</f>
        <v>S</v>
      </c>
      <c r="C10" s="1985" t="s">
        <v>44</v>
      </c>
      <c r="D10" s="79"/>
      <c r="E10" s="80" t="s">
        <v>108</v>
      </c>
      <c r="F10" s="81"/>
      <c r="G10" s="39"/>
      <c r="H10" s="40"/>
      <c r="I10" s="41"/>
      <c r="J10" s="42"/>
      <c r="K10" s="42"/>
      <c r="L10" s="42"/>
      <c r="M10" s="42"/>
      <c r="N10" s="43"/>
      <c r="O10" s="44"/>
      <c r="P10" s="45" t="s">
        <v>147</v>
      </c>
      <c r="Q10" s="46"/>
      <c r="R10" s="47" t="s">
        <v>45</v>
      </c>
      <c r="S10" s="48"/>
      <c r="T10" s="49"/>
      <c r="U10" s="50"/>
      <c r="V10" s="51"/>
      <c r="W10" s="49"/>
      <c r="X10" s="50"/>
      <c r="Y10" s="52"/>
      <c r="Z10" s="53"/>
      <c r="AA10" s="53"/>
      <c r="AB10" s="54"/>
      <c r="AC10" s="77"/>
    </row>
    <row r="11" spans="1:29" s="75" customFormat="1" ht="15.75" thickBot="1" x14ac:dyDescent="0.3">
      <c r="A11" s="919" t="s">
        <v>632</v>
      </c>
      <c r="B11" s="919" t="str">
        <f>VLOOKUP(A11, 'Country names'!$A$5:$C$53,3,FALSE)</f>
        <v>S</v>
      </c>
      <c r="C11" s="1984"/>
      <c r="D11" s="56"/>
      <c r="E11" s="57"/>
      <c r="F11" s="58"/>
      <c r="G11" s="58"/>
      <c r="H11" s="59"/>
      <c r="I11" s="60"/>
      <c r="J11" s="61"/>
      <c r="K11" s="61"/>
      <c r="L11" s="61"/>
      <c r="M11" s="61"/>
      <c r="N11" s="62"/>
      <c r="O11" s="63"/>
      <c r="P11" s="64"/>
      <c r="Q11" s="65"/>
      <c r="R11" s="66"/>
      <c r="S11" s="67"/>
      <c r="T11" s="68"/>
      <c r="U11" s="69"/>
      <c r="V11" s="70"/>
      <c r="W11" s="68"/>
      <c r="X11" s="69"/>
      <c r="Y11" s="71"/>
      <c r="Z11" s="72"/>
      <c r="AA11" s="72"/>
      <c r="AB11" s="73"/>
      <c r="AC11" s="74"/>
    </row>
    <row r="12" spans="1:29" s="78" customFormat="1" ht="15.75" thickTop="1" x14ac:dyDescent="0.25">
      <c r="A12" s="919" t="s">
        <v>632</v>
      </c>
      <c r="B12" s="919" t="str">
        <f>VLOOKUP(A12, 'Country names'!$A$5:$C$53,3,FALSE)</f>
        <v>S</v>
      </c>
      <c r="C12" s="1985" t="s">
        <v>46</v>
      </c>
      <c r="D12" s="79"/>
      <c r="E12" s="80" t="s">
        <v>108</v>
      </c>
      <c r="F12" s="81"/>
      <c r="G12" s="39"/>
      <c r="H12" s="40"/>
      <c r="I12" s="41"/>
      <c r="J12" s="42"/>
      <c r="K12" s="42"/>
      <c r="L12" s="42"/>
      <c r="M12" s="42"/>
      <c r="N12" s="43"/>
      <c r="O12" s="44"/>
      <c r="P12" s="45" t="s">
        <v>147</v>
      </c>
      <c r="Q12" s="46"/>
      <c r="R12" s="47" t="s">
        <v>47</v>
      </c>
      <c r="S12" s="48"/>
      <c r="T12" s="49"/>
      <c r="U12" s="50"/>
      <c r="V12" s="51"/>
      <c r="W12" s="49"/>
      <c r="X12" s="50"/>
      <c r="Y12" s="52"/>
      <c r="Z12" s="53"/>
      <c r="AA12" s="449" t="s">
        <v>245</v>
      </c>
      <c r="AB12" s="54"/>
      <c r="AC12" s="77"/>
    </row>
    <row r="13" spans="1:29" s="75" customFormat="1" ht="15.75" thickBot="1" x14ac:dyDescent="0.3">
      <c r="A13" s="919" t="s">
        <v>632</v>
      </c>
      <c r="B13" s="919" t="str">
        <f>VLOOKUP(A13, 'Country names'!$A$5:$C$53,3,FALSE)</f>
        <v>S</v>
      </c>
      <c r="C13" s="1984"/>
      <c r="D13" s="56"/>
      <c r="E13" s="57"/>
      <c r="F13" s="58"/>
      <c r="G13" s="58"/>
      <c r="H13" s="59"/>
      <c r="I13" s="60"/>
      <c r="J13" s="61"/>
      <c r="K13" s="61"/>
      <c r="L13" s="61"/>
      <c r="M13" s="61"/>
      <c r="N13" s="62"/>
      <c r="O13" s="63"/>
      <c r="P13" s="64"/>
      <c r="Q13" s="65"/>
      <c r="R13" s="66"/>
      <c r="S13" s="67"/>
      <c r="T13" s="68"/>
      <c r="U13" s="69"/>
      <c r="V13" s="70"/>
      <c r="W13" s="68"/>
      <c r="X13" s="69"/>
      <c r="Y13" s="71"/>
      <c r="Z13" s="72"/>
      <c r="AA13" s="72"/>
      <c r="AB13" s="73"/>
      <c r="AC13" s="74"/>
    </row>
    <row r="14" spans="1:29" s="78" customFormat="1" ht="15.75" thickTop="1" x14ac:dyDescent="0.25">
      <c r="A14" s="919" t="s">
        <v>632</v>
      </c>
      <c r="B14" s="919" t="str">
        <f>VLOOKUP(A14, 'Country names'!$A$5:$C$53,3,FALSE)</f>
        <v>S</v>
      </c>
      <c r="C14" s="1985" t="s">
        <v>48</v>
      </c>
      <c r="D14" s="79"/>
      <c r="E14" s="80"/>
      <c r="F14" s="81"/>
      <c r="G14" s="39"/>
      <c r="H14" s="40"/>
      <c r="I14" s="41"/>
      <c r="J14" s="42"/>
      <c r="K14" s="42"/>
      <c r="L14" s="42"/>
      <c r="M14" s="42"/>
      <c r="N14" s="43"/>
      <c r="O14" s="44"/>
      <c r="P14" s="45"/>
      <c r="Q14" s="46"/>
      <c r="R14" s="47"/>
      <c r="S14" s="48"/>
      <c r="T14" s="49"/>
      <c r="U14" s="50"/>
      <c r="V14" s="51"/>
      <c r="W14" s="49"/>
      <c r="X14" s="50"/>
      <c r="Y14" s="52"/>
      <c r="Z14" s="53"/>
      <c r="AA14" s="53"/>
      <c r="AB14" s="54"/>
      <c r="AC14" s="77"/>
    </row>
    <row r="15" spans="1:29" s="75" customFormat="1" ht="15.75" thickBot="1" x14ac:dyDescent="0.3">
      <c r="A15" s="919" t="s">
        <v>632</v>
      </c>
      <c r="B15" s="919" t="str">
        <f>VLOOKUP(A15, 'Country names'!$A$5:$C$53,3,FALSE)</f>
        <v>S</v>
      </c>
      <c r="C15" s="1984"/>
      <c r="D15" s="56"/>
      <c r="E15" s="57"/>
      <c r="F15" s="58"/>
      <c r="G15" s="58"/>
      <c r="H15" s="59"/>
      <c r="I15" s="60"/>
      <c r="J15" s="61"/>
      <c r="K15" s="61"/>
      <c r="L15" s="61"/>
      <c r="M15" s="61"/>
      <c r="N15" s="62"/>
      <c r="O15" s="63"/>
      <c r="P15" s="64"/>
      <c r="Q15" s="65"/>
      <c r="R15" s="66"/>
      <c r="S15" s="67"/>
      <c r="T15" s="68"/>
      <c r="U15" s="69"/>
      <c r="V15" s="70"/>
      <c r="W15" s="68"/>
      <c r="X15" s="69"/>
      <c r="Y15" s="71"/>
      <c r="Z15" s="72"/>
      <c r="AA15" s="72"/>
      <c r="AB15" s="73"/>
      <c r="AC15" s="74"/>
    </row>
    <row r="16" spans="1:29" s="78" customFormat="1" ht="15.75" thickTop="1" x14ac:dyDescent="0.25">
      <c r="A16" s="919" t="s">
        <v>632</v>
      </c>
      <c r="B16" s="919" t="str">
        <f>VLOOKUP(A16, 'Country names'!$A$5:$C$53,3,FALSE)</f>
        <v>S</v>
      </c>
      <c r="C16" s="1985" t="s">
        <v>49</v>
      </c>
      <c r="D16" s="79"/>
      <c r="E16" s="80"/>
      <c r="F16" s="81"/>
      <c r="G16" s="39"/>
      <c r="H16" s="40"/>
      <c r="I16" s="41"/>
      <c r="J16" s="42"/>
      <c r="K16" s="42"/>
      <c r="L16" s="42"/>
      <c r="M16" s="42"/>
      <c r="N16" s="43"/>
      <c r="O16" s="44"/>
      <c r="P16" s="45"/>
      <c r="Q16" s="46"/>
      <c r="R16" s="47"/>
      <c r="S16" s="48"/>
      <c r="T16" s="49"/>
      <c r="U16" s="50"/>
      <c r="V16" s="51"/>
      <c r="W16" s="49"/>
      <c r="X16" s="50"/>
      <c r="Y16" s="52"/>
      <c r="Z16" s="53"/>
      <c r="AA16" s="53"/>
      <c r="AB16" s="54"/>
      <c r="AC16" s="77"/>
    </row>
    <row r="17" spans="1:29" s="75" customFormat="1" ht="15.75" thickBot="1" x14ac:dyDescent="0.3">
      <c r="A17" s="919" t="s">
        <v>632</v>
      </c>
      <c r="B17" s="919" t="str">
        <f>VLOOKUP(A17, 'Country names'!$A$5:$C$53,3,FALSE)</f>
        <v>S</v>
      </c>
      <c r="C17" s="1984"/>
      <c r="D17" s="56"/>
      <c r="E17" s="57"/>
      <c r="F17" s="58"/>
      <c r="G17" s="58"/>
      <c r="H17" s="59"/>
      <c r="I17" s="60"/>
      <c r="J17" s="61"/>
      <c r="K17" s="61"/>
      <c r="L17" s="61"/>
      <c r="M17" s="61"/>
      <c r="N17" s="62"/>
      <c r="O17" s="63"/>
      <c r="P17" s="64"/>
      <c r="Q17" s="65"/>
      <c r="R17" s="66"/>
      <c r="S17" s="67"/>
      <c r="T17" s="68"/>
      <c r="U17" s="69"/>
      <c r="V17" s="70"/>
      <c r="W17" s="68"/>
      <c r="X17" s="69"/>
      <c r="Y17" s="71"/>
      <c r="Z17" s="72"/>
      <c r="AA17" s="72"/>
      <c r="AB17" s="73"/>
      <c r="AC17" s="74"/>
    </row>
    <row r="18" spans="1:29" s="78" customFormat="1" ht="45.75" thickTop="1" x14ac:dyDescent="0.25">
      <c r="A18" s="919" t="s">
        <v>632</v>
      </c>
      <c r="B18" s="919" t="str">
        <f>VLOOKUP(A18, 'Country names'!$A$5:$C$53,3,FALSE)</f>
        <v>S</v>
      </c>
      <c r="C18" s="1985" t="s">
        <v>50</v>
      </c>
      <c r="D18" s="79" t="s">
        <v>108</v>
      </c>
      <c r="E18" s="80"/>
      <c r="F18" s="81"/>
      <c r="G18" s="39"/>
      <c r="H18" s="40"/>
      <c r="I18" s="41"/>
      <c r="J18" s="42"/>
      <c r="K18" s="42"/>
      <c r="L18" s="42" t="s">
        <v>108</v>
      </c>
      <c r="M18" s="42"/>
      <c r="N18" s="43"/>
      <c r="O18" s="44"/>
      <c r="P18" s="45">
        <v>928</v>
      </c>
      <c r="Q18" s="46"/>
      <c r="R18" s="82" t="s">
        <v>51</v>
      </c>
      <c r="S18" s="48"/>
      <c r="T18" s="49"/>
      <c r="U18" s="50" t="s">
        <v>108</v>
      </c>
      <c r="V18" s="51">
        <v>9.3000000000000007</v>
      </c>
      <c r="W18" s="49">
        <v>42.2</v>
      </c>
      <c r="X18" s="50">
        <v>85.95</v>
      </c>
      <c r="Y18" s="52">
        <v>50</v>
      </c>
      <c r="Z18" s="53"/>
      <c r="AA18" s="53"/>
      <c r="AB18" s="54" t="s">
        <v>108</v>
      </c>
      <c r="AC18" s="77"/>
    </row>
    <row r="19" spans="1:29" s="75" customFormat="1" ht="15.75" thickBot="1" x14ac:dyDescent="0.3">
      <c r="A19" s="919" t="s">
        <v>632</v>
      </c>
      <c r="B19" s="919" t="str">
        <f>VLOOKUP(A19, 'Country names'!$A$5:$C$53,3,FALSE)</f>
        <v>S</v>
      </c>
      <c r="C19" s="1984"/>
      <c r="D19" s="56"/>
      <c r="E19" s="57"/>
      <c r="F19" s="58"/>
      <c r="G19" s="58"/>
      <c r="H19" s="59"/>
      <c r="I19" s="60"/>
      <c r="J19" s="61"/>
      <c r="K19" s="61"/>
      <c r="L19" s="61"/>
      <c r="M19" s="61"/>
      <c r="N19" s="62"/>
      <c r="O19" s="63"/>
      <c r="P19" s="64"/>
      <c r="Q19" s="65"/>
      <c r="R19" s="66"/>
      <c r="S19" s="67"/>
      <c r="T19" s="68"/>
      <c r="U19" s="69"/>
      <c r="V19" s="70"/>
      <c r="W19" s="68"/>
      <c r="X19" s="69"/>
      <c r="Y19" s="71"/>
      <c r="Z19" s="72"/>
      <c r="AA19" s="72"/>
      <c r="AB19" s="73"/>
      <c r="AC19" s="74"/>
    </row>
    <row r="20" spans="1:29" s="78" customFormat="1" ht="15.75" thickTop="1" x14ac:dyDescent="0.25">
      <c r="A20" s="919" t="s">
        <v>632</v>
      </c>
      <c r="B20" s="919" t="str">
        <f>VLOOKUP(A20, 'Country names'!$A$5:$C$53,3,FALSE)</f>
        <v>S</v>
      </c>
      <c r="C20" s="1985" t="s">
        <v>52</v>
      </c>
      <c r="D20" s="79" t="s">
        <v>108</v>
      </c>
      <c r="E20" s="80"/>
      <c r="F20" s="81"/>
      <c r="G20" s="39"/>
      <c r="H20" s="40"/>
      <c r="I20" s="41"/>
      <c r="J20" s="42" t="s">
        <v>108</v>
      </c>
      <c r="K20" s="42" t="s">
        <v>108</v>
      </c>
      <c r="L20" s="42" t="s">
        <v>108</v>
      </c>
      <c r="M20" s="42"/>
      <c r="N20" s="43"/>
      <c r="O20" s="44"/>
      <c r="P20" s="45">
        <v>509</v>
      </c>
      <c r="Q20" s="46"/>
      <c r="R20" s="47" t="s">
        <v>56</v>
      </c>
      <c r="S20" s="48" t="s">
        <v>108</v>
      </c>
      <c r="T20" s="49" t="s">
        <v>108</v>
      </c>
      <c r="U20" s="50" t="s">
        <v>108</v>
      </c>
      <c r="V20" s="51">
        <v>4.2</v>
      </c>
      <c r="W20" s="49">
        <v>27.7</v>
      </c>
      <c r="X20" s="50">
        <v>70.5</v>
      </c>
      <c r="Y20" s="52">
        <v>25</v>
      </c>
      <c r="Z20" s="53" t="s">
        <v>108</v>
      </c>
      <c r="AA20" s="53"/>
      <c r="AB20" s="54"/>
      <c r="AC20" s="77"/>
    </row>
    <row r="21" spans="1:29" s="75" customFormat="1" ht="15.75" thickBot="1" x14ac:dyDescent="0.3">
      <c r="A21" s="919" t="s">
        <v>632</v>
      </c>
      <c r="B21" s="919" t="str">
        <f>VLOOKUP(A21, 'Country names'!$A$5:$C$53,3,FALSE)</f>
        <v>S</v>
      </c>
      <c r="C21" s="1984"/>
      <c r="D21" s="56"/>
      <c r="E21" s="57"/>
      <c r="F21" s="58"/>
      <c r="G21" s="58"/>
      <c r="H21" s="59"/>
      <c r="I21" s="60"/>
      <c r="J21" s="61"/>
      <c r="K21" s="61"/>
      <c r="L21" s="61"/>
      <c r="M21" s="61"/>
      <c r="N21" s="62"/>
      <c r="O21" s="63"/>
      <c r="P21" s="64"/>
      <c r="Q21" s="65"/>
      <c r="R21" s="66"/>
      <c r="S21" s="67"/>
      <c r="T21" s="68"/>
      <c r="U21" s="69"/>
      <c r="V21" s="70"/>
      <c r="W21" s="68"/>
      <c r="X21" s="69"/>
      <c r="Y21" s="71"/>
      <c r="Z21" s="72"/>
      <c r="AA21" s="72"/>
      <c r="AB21" s="73"/>
      <c r="AC21" s="74"/>
    </row>
    <row r="22" spans="1:29" s="78" customFormat="1" ht="15.75" thickTop="1" x14ac:dyDescent="0.25">
      <c r="A22" s="919" t="s">
        <v>632</v>
      </c>
      <c r="B22" s="919" t="str">
        <f>VLOOKUP(A22, 'Country names'!$A$5:$C$53,3,FALSE)</f>
        <v>S</v>
      </c>
      <c r="C22" s="1985" t="s">
        <v>54</v>
      </c>
      <c r="D22" s="79"/>
      <c r="E22" s="80"/>
      <c r="F22" s="81"/>
      <c r="G22" s="39"/>
      <c r="H22" s="40"/>
      <c r="I22" s="41"/>
      <c r="J22" s="42"/>
      <c r="K22" s="42"/>
      <c r="L22" s="42"/>
      <c r="M22" s="42"/>
      <c r="N22" s="43"/>
      <c r="O22" s="44"/>
      <c r="P22" s="45"/>
      <c r="Q22" s="46"/>
      <c r="R22" s="47" t="s">
        <v>246</v>
      </c>
      <c r="S22" s="48"/>
      <c r="T22" s="49"/>
      <c r="U22" s="50"/>
      <c r="V22" s="51"/>
      <c r="W22" s="49"/>
      <c r="X22" s="50"/>
      <c r="Y22" s="52"/>
      <c r="Z22" s="53"/>
      <c r="AA22" s="53"/>
      <c r="AB22" s="54"/>
      <c r="AC22" s="77"/>
    </row>
    <row r="23" spans="1:29" s="75" customFormat="1" ht="15.75" thickBot="1" x14ac:dyDescent="0.3">
      <c r="A23" s="919" t="s">
        <v>632</v>
      </c>
      <c r="B23" s="919" t="str">
        <f>VLOOKUP(A23, 'Country names'!$A$5:$C$53,3,FALSE)</f>
        <v>S</v>
      </c>
      <c r="C23" s="1984"/>
      <c r="D23" s="56"/>
      <c r="E23" s="57"/>
      <c r="F23" s="58"/>
      <c r="G23" s="58"/>
      <c r="H23" s="59"/>
      <c r="I23" s="60"/>
      <c r="J23" s="61"/>
      <c r="K23" s="61"/>
      <c r="L23" s="61"/>
      <c r="M23" s="61"/>
      <c r="N23" s="62"/>
      <c r="O23" s="63"/>
      <c r="P23" s="64"/>
      <c r="Q23" s="65"/>
      <c r="R23" s="66"/>
      <c r="S23" s="67"/>
      <c r="T23" s="68"/>
      <c r="U23" s="69"/>
      <c r="V23" s="70"/>
      <c r="W23" s="68"/>
      <c r="X23" s="69"/>
      <c r="Y23" s="71"/>
      <c r="Z23" s="72"/>
      <c r="AA23" s="72"/>
      <c r="AB23" s="73"/>
      <c r="AC23" s="74"/>
    </row>
    <row r="24" spans="1:29" s="78" customFormat="1" ht="15.75" thickTop="1" x14ac:dyDescent="0.25">
      <c r="A24" s="919" t="s">
        <v>632</v>
      </c>
      <c r="B24" s="919" t="str">
        <f>VLOOKUP(A24, 'Country names'!$A$5:$C$53,3,FALSE)</f>
        <v>S</v>
      </c>
      <c r="C24" s="1985" t="s">
        <v>55</v>
      </c>
      <c r="D24" s="79" t="s">
        <v>108</v>
      </c>
      <c r="E24" s="80"/>
      <c r="F24" s="81"/>
      <c r="G24" s="39"/>
      <c r="H24" s="40"/>
      <c r="I24" s="41"/>
      <c r="J24" s="42" t="s">
        <v>108</v>
      </c>
      <c r="K24" s="42" t="s">
        <v>108</v>
      </c>
      <c r="L24" s="42" t="s">
        <v>108</v>
      </c>
      <c r="M24" s="42"/>
      <c r="N24" s="43"/>
      <c r="O24" s="44"/>
      <c r="P24" s="45">
        <v>1823</v>
      </c>
      <c r="Q24" s="46"/>
      <c r="R24" s="47" t="s">
        <v>56</v>
      </c>
      <c r="S24" s="48"/>
      <c r="T24" s="49" t="s">
        <v>108</v>
      </c>
      <c r="U24" s="50" t="s">
        <v>108</v>
      </c>
      <c r="V24" s="51">
        <v>5.4</v>
      </c>
      <c r="W24" s="49">
        <v>24.8</v>
      </c>
      <c r="X24" s="50">
        <v>79.599999999999994</v>
      </c>
      <c r="Y24" s="52">
        <v>25</v>
      </c>
      <c r="Z24" s="53" t="s">
        <v>108</v>
      </c>
      <c r="AA24" s="53"/>
      <c r="AB24" s="54"/>
      <c r="AC24" s="77"/>
    </row>
    <row r="25" spans="1:29" s="75" customFormat="1" ht="15.75" thickBot="1" x14ac:dyDescent="0.3">
      <c r="A25" s="919" t="s">
        <v>632</v>
      </c>
      <c r="B25" s="919" t="str">
        <f>VLOOKUP(A25, 'Country names'!$A$5:$C$53,3,FALSE)</f>
        <v>S</v>
      </c>
      <c r="C25" s="1984"/>
      <c r="D25" s="56"/>
      <c r="E25" s="57"/>
      <c r="F25" s="58"/>
      <c r="G25" s="58"/>
      <c r="H25" s="59"/>
      <c r="I25" s="60"/>
      <c r="J25" s="61"/>
      <c r="K25" s="61"/>
      <c r="L25" s="61"/>
      <c r="M25" s="61"/>
      <c r="N25" s="62"/>
      <c r="O25" s="63"/>
      <c r="P25" s="64"/>
      <c r="Q25" s="65"/>
      <c r="R25" s="66"/>
      <c r="S25" s="67"/>
      <c r="T25" s="68"/>
      <c r="U25" s="69"/>
      <c r="V25" s="70"/>
      <c r="W25" s="68"/>
      <c r="X25" s="69"/>
      <c r="Y25" s="71"/>
      <c r="Z25" s="72"/>
      <c r="AA25" s="72"/>
      <c r="AB25" s="73"/>
      <c r="AC25" s="74"/>
    </row>
    <row r="26" spans="1:29" s="78" customFormat="1" ht="15.75" thickTop="1" x14ac:dyDescent="0.25">
      <c r="A26" s="919" t="s">
        <v>632</v>
      </c>
      <c r="B26" s="919" t="str">
        <f>VLOOKUP(A26, 'Country names'!$A$5:$C$53,3,FALSE)</f>
        <v>S</v>
      </c>
      <c r="C26" s="1986" t="s">
        <v>57</v>
      </c>
      <c r="D26" s="79"/>
      <c r="E26" s="80" t="s">
        <v>108</v>
      </c>
      <c r="F26" s="81"/>
      <c r="G26" s="39"/>
      <c r="H26" s="40"/>
      <c r="I26" s="41"/>
      <c r="J26" s="42" t="s">
        <v>108</v>
      </c>
      <c r="K26" s="42" t="s">
        <v>108</v>
      </c>
      <c r="L26" s="42"/>
      <c r="M26" s="42"/>
      <c r="N26" s="43"/>
      <c r="O26" s="44"/>
      <c r="P26" s="45" t="s">
        <v>147</v>
      </c>
      <c r="Q26" s="46"/>
      <c r="R26" s="47" t="s">
        <v>145</v>
      </c>
      <c r="S26" s="48"/>
      <c r="T26" s="49"/>
      <c r="U26" s="50"/>
      <c r="V26" s="51"/>
      <c r="W26" s="49"/>
      <c r="X26" s="50"/>
      <c r="Y26" s="52"/>
      <c r="Z26" s="53"/>
      <c r="AA26" s="53"/>
      <c r="AB26" s="54"/>
      <c r="AC26" s="77"/>
    </row>
    <row r="27" spans="1:29" s="75" customFormat="1" ht="15.75" thickBot="1" x14ac:dyDescent="0.3">
      <c r="A27" s="919" t="s">
        <v>632</v>
      </c>
      <c r="B27" s="919" t="str">
        <f>VLOOKUP(A27, 'Country names'!$A$5:$C$53,3,FALSE)</f>
        <v>S</v>
      </c>
      <c r="C27" s="1987"/>
      <c r="D27" s="83"/>
      <c r="E27" s="84"/>
      <c r="F27" s="85"/>
      <c r="G27" s="58"/>
      <c r="H27" s="59"/>
      <c r="I27" s="60"/>
      <c r="J27" s="61"/>
      <c r="K27" s="61"/>
      <c r="L27" s="61"/>
      <c r="M27" s="61"/>
      <c r="N27" s="62"/>
      <c r="O27" s="63"/>
      <c r="P27" s="64"/>
      <c r="Q27" s="65"/>
      <c r="R27" s="66"/>
      <c r="S27" s="67"/>
      <c r="T27" s="68"/>
      <c r="U27" s="69"/>
      <c r="V27" s="70"/>
      <c r="W27" s="68"/>
      <c r="X27" s="69"/>
      <c r="Y27" s="71"/>
      <c r="Z27" s="72"/>
      <c r="AA27" s="72"/>
      <c r="AB27" s="73"/>
      <c r="AC27" s="74"/>
    </row>
    <row r="28" spans="1:29" s="78" customFormat="1" ht="15.75" thickTop="1" x14ac:dyDescent="0.25">
      <c r="A28" s="919" t="s">
        <v>632</v>
      </c>
      <c r="B28" s="919" t="str">
        <f>VLOOKUP(A28, 'Country names'!$A$5:$C$53,3,FALSE)</f>
        <v>S</v>
      </c>
      <c r="C28" s="1985" t="s">
        <v>58</v>
      </c>
      <c r="D28" s="37"/>
      <c r="E28" s="80"/>
      <c r="F28" s="81"/>
      <c r="G28" s="39"/>
      <c r="H28" s="40"/>
      <c r="I28" s="41"/>
      <c r="J28" s="42"/>
      <c r="K28" s="42"/>
      <c r="L28" s="42"/>
      <c r="M28" s="42"/>
      <c r="N28" s="43"/>
      <c r="O28" s="44"/>
      <c r="P28" s="45"/>
      <c r="Q28" s="46"/>
      <c r="R28" s="47" t="s">
        <v>59</v>
      </c>
      <c r="S28" s="48"/>
      <c r="T28" s="49"/>
      <c r="U28" s="50"/>
      <c r="V28" s="51"/>
      <c r="W28" s="49"/>
      <c r="X28" s="50"/>
      <c r="Y28" s="52"/>
      <c r="Z28" s="53"/>
      <c r="AA28" s="53"/>
      <c r="AB28" s="54"/>
      <c r="AC28" s="77"/>
    </row>
    <row r="29" spans="1:29" s="75" customFormat="1" ht="15.75" thickBot="1" x14ac:dyDescent="0.3">
      <c r="A29" s="919" t="s">
        <v>632</v>
      </c>
      <c r="B29" s="919" t="str">
        <f>VLOOKUP(A29, 'Country names'!$A$5:$C$53,3,FALSE)</f>
        <v>S</v>
      </c>
      <c r="C29" s="1984"/>
      <c r="D29" s="56"/>
      <c r="E29" s="57"/>
      <c r="F29" s="58"/>
      <c r="G29" s="58"/>
      <c r="H29" s="59"/>
      <c r="I29" s="60"/>
      <c r="J29" s="61"/>
      <c r="K29" s="61"/>
      <c r="L29" s="61"/>
      <c r="M29" s="61"/>
      <c r="N29" s="62"/>
      <c r="O29" s="63"/>
      <c r="P29" s="64"/>
      <c r="Q29" s="65"/>
      <c r="R29" s="66"/>
      <c r="S29" s="67"/>
      <c r="T29" s="68"/>
      <c r="U29" s="69"/>
      <c r="V29" s="70"/>
      <c r="W29" s="68"/>
      <c r="X29" s="69"/>
      <c r="Y29" s="71"/>
      <c r="Z29" s="72"/>
      <c r="AA29" s="72"/>
      <c r="AB29" s="73"/>
      <c r="AC29" s="74"/>
    </row>
    <row r="30" spans="1:29" s="78" customFormat="1" ht="15.75" thickTop="1" x14ac:dyDescent="0.25">
      <c r="A30" s="919" t="s">
        <v>632</v>
      </c>
      <c r="B30" s="919" t="str">
        <f>VLOOKUP(A30, 'Country names'!$A$5:$C$53,3,FALSE)</f>
        <v>S</v>
      </c>
      <c r="C30" s="1985" t="s">
        <v>60</v>
      </c>
      <c r="D30" s="37"/>
      <c r="E30" s="38"/>
      <c r="F30" s="39"/>
      <c r="G30" s="39"/>
      <c r="H30" s="40"/>
      <c r="I30" s="41"/>
      <c r="J30" s="42"/>
      <c r="K30" s="42"/>
      <c r="L30" s="42"/>
      <c r="M30" s="42"/>
      <c r="N30" s="43"/>
      <c r="O30" s="44"/>
      <c r="P30" s="45"/>
      <c r="Q30" s="46"/>
      <c r="R30" s="47"/>
      <c r="S30" s="48"/>
      <c r="T30" s="49"/>
      <c r="U30" s="50"/>
      <c r="V30" s="51"/>
      <c r="W30" s="49"/>
      <c r="X30" s="50"/>
      <c r="Y30" s="52"/>
      <c r="Z30" s="53"/>
      <c r="AA30" s="53"/>
      <c r="AB30" s="54"/>
      <c r="AC30" s="77"/>
    </row>
    <row r="31" spans="1:29" s="75" customFormat="1" ht="15.75" thickBot="1" x14ac:dyDescent="0.3">
      <c r="A31" s="919" t="s">
        <v>632</v>
      </c>
      <c r="B31" s="919" t="str">
        <f>VLOOKUP(A31, 'Country names'!$A$5:$C$53,3,FALSE)</f>
        <v>S</v>
      </c>
      <c r="C31" s="1984"/>
      <c r="D31" s="56"/>
      <c r="E31" s="57"/>
      <c r="F31" s="58"/>
      <c r="G31" s="58"/>
      <c r="H31" s="59"/>
      <c r="I31" s="60"/>
      <c r="J31" s="61"/>
      <c r="K31" s="61"/>
      <c r="L31" s="61"/>
      <c r="M31" s="61"/>
      <c r="N31" s="62"/>
      <c r="O31" s="63"/>
      <c r="P31" s="64"/>
      <c r="Q31" s="65"/>
      <c r="R31" s="66"/>
      <c r="S31" s="67"/>
      <c r="T31" s="68"/>
      <c r="U31" s="69"/>
      <c r="V31" s="70"/>
      <c r="W31" s="68"/>
      <c r="X31" s="69"/>
      <c r="Y31" s="71"/>
      <c r="Z31" s="72"/>
      <c r="AA31" s="72"/>
      <c r="AB31" s="73"/>
      <c r="AC31" s="74"/>
    </row>
    <row r="32" spans="1:29" s="78" customFormat="1" ht="15.75" thickTop="1" x14ac:dyDescent="0.25">
      <c r="A32" s="919" t="s">
        <v>632</v>
      </c>
      <c r="B32" s="919" t="str">
        <f>VLOOKUP(A32, 'Country names'!$A$5:$C$53,3,FALSE)</f>
        <v>S</v>
      </c>
      <c r="C32" s="1985" t="s">
        <v>61</v>
      </c>
      <c r="D32" s="37" t="s">
        <v>108</v>
      </c>
      <c r="E32" s="80"/>
      <c r="F32" s="81"/>
      <c r="G32" s="39"/>
      <c r="H32" s="40"/>
      <c r="I32" s="41"/>
      <c r="J32" s="42" t="s">
        <v>108</v>
      </c>
      <c r="K32" s="42" t="s">
        <v>108</v>
      </c>
      <c r="L32" s="42" t="s">
        <v>108</v>
      </c>
      <c r="M32" s="42"/>
      <c r="N32" s="43"/>
      <c r="O32" s="44"/>
      <c r="P32" s="45">
        <v>1007</v>
      </c>
      <c r="Q32" s="46"/>
      <c r="R32" s="47" t="s">
        <v>62</v>
      </c>
      <c r="S32" s="48" t="s">
        <v>108</v>
      </c>
      <c r="T32" s="49" t="s">
        <v>108</v>
      </c>
      <c r="U32" s="50" t="s">
        <v>108</v>
      </c>
      <c r="V32" s="51">
        <v>2.1</v>
      </c>
      <c r="W32" s="49">
        <v>17.899999999999999</v>
      </c>
      <c r="X32" s="50">
        <v>49.5</v>
      </c>
      <c r="Y32" s="52">
        <v>0</v>
      </c>
      <c r="Z32" s="53" t="s">
        <v>108</v>
      </c>
      <c r="AA32" s="53"/>
      <c r="AB32" s="54"/>
      <c r="AC32" s="77"/>
    </row>
    <row r="33" spans="1:29" s="75" customFormat="1" ht="15.75" thickBot="1" x14ac:dyDescent="0.3">
      <c r="A33" s="919" t="s">
        <v>632</v>
      </c>
      <c r="B33" s="919" t="str">
        <f>VLOOKUP(A33, 'Country names'!$A$5:$C$53,3,FALSE)</f>
        <v>S</v>
      </c>
      <c r="C33" s="1984"/>
      <c r="D33" s="83"/>
      <c r="E33" s="84"/>
      <c r="F33" s="85"/>
      <c r="G33" s="58"/>
      <c r="H33" s="59"/>
      <c r="I33" s="60"/>
      <c r="J33" s="61"/>
      <c r="K33" s="61"/>
      <c r="L33" s="61"/>
      <c r="M33" s="61"/>
      <c r="N33" s="62"/>
      <c r="O33" s="63"/>
      <c r="P33" s="64"/>
      <c r="Q33" s="65"/>
      <c r="R33" s="66"/>
      <c r="S33" s="67"/>
      <c r="T33" s="68"/>
      <c r="U33" s="69"/>
      <c r="V33" s="70"/>
      <c r="W33" s="68"/>
      <c r="X33" s="69"/>
      <c r="Y33" s="71"/>
      <c r="Z33" s="72"/>
      <c r="AA33" s="72"/>
      <c r="AB33" s="73"/>
      <c r="AC33" s="74"/>
    </row>
    <row r="34" spans="1:29" s="78" customFormat="1" ht="15.75" thickTop="1" x14ac:dyDescent="0.25">
      <c r="A34" s="919" t="s">
        <v>632</v>
      </c>
      <c r="B34" s="919" t="str">
        <f>VLOOKUP(A34, 'Country names'!$A$5:$C$53,3,FALSE)</f>
        <v>S</v>
      </c>
      <c r="C34" s="1986" t="s">
        <v>64</v>
      </c>
      <c r="D34" s="79"/>
      <c r="E34" s="80"/>
      <c r="F34" s="81"/>
      <c r="G34" s="39"/>
      <c r="H34" s="40"/>
      <c r="I34" s="41"/>
      <c r="J34" s="42"/>
      <c r="K34" s="42"/>
      <c r="L34" s="42"/>
      <c r="M34" s="42"/>
      <c r="N34" s="43"/>
      <c r="O34" s="44"/>
      <c r="P34" s="45"/>
      <c r="Q34" s="46"/>
      <c r="R34" s="47"/>
      <c r="S34" s="48"/>
      <c r="T34" s="49"/>
      <c r="U34" s="50"/>
      <c r="V34" s="51"/>
      <c r="W34" s="49"/>
      <c r="X34" s="50"/>
      <c r="Y34" s="52"/>
      <c r="Z34" s="53"/>
      <c r="AA34" s="53"/>
      <c r="AB34" s="54"/>
      <c r="AC34" s="77"/>
    </row>
    <row r="35" spans="1:29" s="75" customFormat="1" ht="15.75" thickBot="1" x14ac:dyDescent="0.3">
      <c r="A35" s="919" t="s">
        <v>632</v>
      </c>
      <c r="B35" s="919" t="str">
        <f>VLOOKUP(A35, 'Country names'!$A$5:$C$53,3,FALSE)</f>
        <v>S</v>
      </c>
      <c r="C35" s="1987"/>
      <c r="D35" s="83"/>
      <c r="E35" s="84"/>
      <c r="F35" s="85"/>
      <c r="G35" s="58"/>
      <c r="H35" s="59"/>
      <c r="I35" s="60"/>
      <c r="J35" s="61"/>
      <c r="K35" s="61"/>
      <c r="L35" s="61"/>
      <c r="M35" s="61"/>
      <c r="N35" s="62"/>
      <c r="O35" s="63"/>
      <c r="P35" s="64"/>
      <c r="Q35" s="65"/>
      <c r="R35" s="66"/>
      <c r="S35" s="67"/>
      <c r="T35" s="68"/>
      <c r="U35" s="69"/>
      <c r="V35" s="70"/>
      <c r="W35" s="68"/>
      <c r="X35" s="69"/>
      <c r="Y35" s="71"/>
      <c r="Z35" s="72"/>
      <c r="AA35" s="72"/>
      <c r="AB35" s="73"/>
      <c r="AC35" s="74"/>
    </row>
    <row r="36" spans="1:29" s="78" customFormat="1" ht="15.75" thickTop="1" x14ac:dyDescent="0.25">
      <c r="A36" s="919" t="s">
        <v>632</v>
      </c>
      <c r="B36" s="919" t="str">
        <f>VLOOKUP(A36, 'Country names'!$A$5:$C$53,3,FALSE)</f>
        <v>S</v>
      </c>
      <c r="C36" s="1985" t="s">
        <v>65</v>
      </c>
      <c r="D36" s="79" t="s">
        <v>108</v>
      </c>
      <c r="E36" s="80"/>
      <c r="F36" s="81"/>
      <c r="G36" s="39"/>
      <c r="H36" s="40"/>
      <c r="I36" s="41"/>
      <c r="J36" s="42" t="s">
        <v>108</v>
      </c>
      <c r="K36" s="42" t="s">
        <v>108</v>
      </c>
      <c r="L36" s="42" t="s">
        <v>108</v>
      </c>
      <c r="M36" s="42"/>
      <c r="N36" s="43"/>
      <c r="O36" s="44"/>
      <c r="P36" s="45">
        <v>3652</v>
      </c>
      <c r="Q36" s="46"/>
      <c r="R36" s="47" t="s">
        <v>247</v>
      </c>
      <c r="S36" s="48" t="s">
        <v>108</v>
      </c>
      <c r="T36" s="49" t="s">
        <v>108</v>
      </c>
      <c r="U36" s="50" t="s">
        <v>108</v>
      </c>
      <c r="V36" s="51">
        <v>0.3</v>
      </c>
      <c r="W36" s="49">
        <v>14.9</v>
      </c>
      <c r="X36" s="50">
        <v>74.900000000000006</v>
      </c>
      <c r="Y36" s="52">
        <v>0</v>
      </c>
      <c r="Z36" s="53" t="s">
        <v>108</v>
      </c>
      <c r="AA36" s="53"/>
      <c r="AB36" s="54"/>
      <c r="AC36" s="77"/>
    </row>
    <row r="37" spans="1:29" s="75" customFormat="1" ht="15.75" thickBot="1" x14ac:dyDescent="0.3">
      <c r="A37" s="919" t="s">
        <v>632</v>
      </c>
      <c r="B37" s="919" t="str">
        <f>VLOOKUP(A37, 'Country names'!$A$5:$C$53,3,FALSE)</f>
        <v>S</v>
      </c>
      <c r="C37" s="1984"/>
      <c r="D37" s="56"/>
      <c r="E37" s="57"/>
      <c r="F37" s="58"/>
      <c r="G37" s="58"/>
      <c r="H37" s="59"/>
      <c r="I37" s="60"/>
      <c r="J37" s="61"/>
      <c r="K37" s="61"/>
      <c r="L37" s="61"/>
      <c r="M37" s="61"/>
      <c r="N37" s="62"/>
      <c r="O37" s="63"/>
      <c r="P37" s="64"/>
      <c r="Q37" s="65"/>
      <c r="R37" s="66"/>
      <c r="S37" s="67"/>
      <c r="T37" s="68"/>
      <c r="U37" s="69"/>
      <c r="V37" s="70"/>
      <c r="W37" s="68"/>
      <c r="X37" s="69"/>
      <c r="Y37" s="71"/>
      <c r="Z37" s="72"/>
      <c r="AA37" s="72"/>
      <c r="AB37" s="73"/>
      <c r="AC37" s="74"/>
    </row>
    <row r="38" spans="1:29" s="78" customFormat="1" ht="15.75" thickTop="1" x14ac:dyDescent="0.25">
      <c r="A38" s="919" t="s">
        <v>632</v>
      </c>
      <c r="B38" s="919" t="str">
        <f>VLOOKUP(A38, 'Country names'!$A$5:$C$53,3,FALSE)</f>
        <v>S</v>
      </c>
      <c r="C38" s="1985" t="s">
        <v>67</v>
      </c>
      <c r="D38" s="79"/>
      <c r="E38" s="80"/>
      <c r="F38" s="81"/>
      <c r="G38" s="39"/>
      <c r="H38" s="40"/>
      <c r="I38" s="41"/>
      <c r="J38" s="42"/>
      <c r="K38" s="42"/>
      <c r="L38" s="42"/>
      <c r="M38" s="42"/>
      <c r="N38" s="43"/>
      <c r="O38" s="44"/>
      <c r="P38" s="45"/>
      <c r="Q38" s="46"/>
      <c r="R38" s="47"/>
      <c r="S38" s="48"/>
      <c r="T38" s="49"/>
      <c r="U38" s="50"/>
      <c r="V38" s="51"/>
      <c r="W38" s="49"/>
      <c r="X38" s="50"/>
      <c r="Y38" s="52"/>
      <c r="Z38" s="53"/>
      <c r="AA38" s="53"/>
      <c r="AB38" s="54"/>
      <c r="AC38" s="77"/>
    </row>
    <row r="39" spans="1:29" s="75" customFormat="1" ht="15.75" thickBot="1" x14ac:dyDescent="0.3">
      <c r="A39" s="919" t="s">
        <v>632</v>
      </c>
      <c r="B39" s="919" t="str">
        <f>VLOOKUP(A39, 'Country names'!$A$5:$C$53,3,FALSE)</f>
        <v>S</v>
      </c>
      <c r="C39" s="1984"/>
      <c r="D39" s="83"/>
      <c r="E39" s="84"/>
      <c r="F39" s="85"/>
      <c r="G39" s="58"/>
      <c r="H39" s="59"/>
      <c r="I39" s="60"/>
      <c r="J39" s="61"/>
      <c r="K39" s="61"/>
      <c r="L39" s="61"/>
      <c r="M39" s="61"/>
      <c r="N39" s="62"/>
      <c r="O39" s="63"/>
      <c r="P39" s="64"/>
      <c r="Q39" s="65"/>
      <c r="R39" s="66"/>
      <c r="S39" s="67"/>
      <c r="T39" s="68"/>
      <c r="U39" s="69"/>
      <c r="V39" s="70"/>
      <c r="W39" s="68"/>
      <c r="X39" s="69"/>
      <c r="Y39" s="71"/>
      <c r="Z39" s="72"/>
      <c r="AA39" s="72"/>
      <c r="AB39" s="73"/>
      <c r="AC39" s="74"/>
    </row>
    <row r="40" spans="1:29" s="78" customFormat="1" ht="15.75" thickTop="1" x14ac:dyDescent="0.25">
      <c r="A40" s="919" t="s">
        <v>632</v>
      </c>
      <c r="B40" s="919" t="str">
        <f>VLOOKUP(A40, 'Country names'!$A$5:$C$53,3,FALSE)</f>
        <v>S</v>
      </c>
      <c r="C40" s="1985" t="s">
        <v>68</v>
      </c>
      <c r="D40" s="79" t="s">
        <v>108</v>
      </c>
      <c r="E40" s="80"/>
      <c r="F40" s="81"/>
      <c r="G40" s="39"/>
      <c r="H40" s="40"/>
      <c r="I40" s="41"/>
      <c r="J40" s="42" t="s">
        <v>108</v>
      </c>
      <c r="K40" s="42" t="s">
        <v>108</v>
      </c>
      <c r="L40" s="42" t="s">
        <v>108</v>
      </c>
      <c r="M40" s="42"/>
      <c r="N40" s="43"/>
      <c r="O40" s="44"/>
      <c r="P40" s="45">
        <v>6047</v>
      </c>
      <c r="Q40" s="46"/>
      <c r="R40" s="47" t="s">
        <v>69</v>
      </c>
      <c r="S40" s="48" t="s">
        <v>108</v>
      </c>
      <c r="T40" s="49" t="s">
        <v>108</v>
      </c>
      <c r="U40" s="50" t="s">
        <v>108</v>
      </c>
      <c r="V40" s="51">
        <v>0.2</v>
      </c>
      <c r="W40" s="49">
        <v>10</v>
      </c>
      <c r="X40" s="50">
        <v>43.5</v>
      </c>
      <c r="Y40" s="52">
        <v>0</v>
      </c>
      <c r="Z40" s="53"/>
      <c r="AA40" s="53"/>
      <c r="AB40" s="54"/>
      <c r="AC40" s="77"/>
    </row>
    <row r="41" spans="1:29" s="75" customFormat="1" ht="15.75" thickBot="1" x14ac:dyDescent="0.3">
      <c r="A41" s="919" t="s">
        <v>632</v>
      </c>
      <c r="B41" s="919" t="str">
        <f>VLOOKUP(A41, 'Country names'!$A$5:$C$53,3,FALSE)</f>
        <v>S</v>
      </c>
      <c r="C41" s="1984"/>
      <c r="D41" s="83"/>
      <c r="E41" s="84"/>
      <c r="F41" s="85"/>
      <c r="G41" s="58"/>
      <c r="H41" s="59"/>
      <c r="I41" s="60"/>
      <c r="J41" s="61"/>
      <c r="K41" s="61"/>
      <c r="L41" s="61"/>
      <c r="M41" s="61"/>
      <c r="N41" s="62"/>
      <c r="O41" s="63"/>
      <c r="P41" s="64"/>
      <c r="Q41" s="65"/>
      <c r="R41" s="66"/>
      <c r="S41" s="67"/>
      <c r="T41" s="68"/>
      <c r="U41" s="69"/>
      <c r="V41" s="70"/>
      <c r="W41" s="68"/>
      <c r="X41" s="69"/>
      <c r="Y41" s="71"/>
      <c r="Z41" s="72"/>
      <c r="AA41" s="72"/>
      <c r="AB41" s="73"/>
      <c r="AC41" s="74"/>
    </row>
    <row r="42" spans="1:29" s="78" customFormat="1" ht="15.75" thickTop="1" x14ac:dyDescent="0.25">
      <c r="A42" s="919" t="s">
        <v>632</v>
      </c>
      <c r="B42" s="919" t="str">
        <f>VLOOKUP(A42, 'Country names'!$A$5:$C$53,3,FALSE)</f>
        <v>S</v>
      </c>
      <c r="C42" s="1985" t="s">
        <v>70</v>
      </c>
      <c r="D42" s="79"/>
      <c r="E42" s="80"/>
      <c r="F42" s="81"/>
      <c r="G42" s="39"/>
      <c r="H42" s="40"/>
      <c r="I42" s="41"/>
      <c r="J42" s="42"/>
      <c r="K42" s="42"/>
      <c r="L42" s="42"/>
      <c r="M42" s="42"/>
      <c r="N42" s="43"/>
      <c r="O42" s="44"/>
      <c r="P42" s="45"/>
      <c r="Q42" s="46"/>
      <c r="R42" s="47"/>
      <c r="S42" s="48"/>
      <c r="T42" s="49"/>
      <c r="U42" s="50"/>
      <c r="V42" s="51"/>
      <c r="W42" s="49"/>
      <c r="X42" s="50"/>
      <c r="Y42" s="52"/>
      <c r="Z42" s="53"/>
      <c r="AA42" s="53"/>
      <c r="AB42" s="54"/>
      <c r="AC42" s="77"/>
    </row>
    <row r="43" spans="1:29" s="75" customFormat="1" ht="15.75" thickBot="1" x14ac:dyDescent="0.3">
      <c r="A43" s="919" t="s">
        <v>632</v>
      </c>
      <c r="B43" s="919" t="str">
        <f>VLOOKUP(A43, 'Country names'!$A$5:$C$53,3,FALSE)</f>
        <v>S</v>
      </c>
      <c r="C43" s="1984"/>
      <c r="D43" s="56"/>
      <c r="E43" s="57"/>
      <c r="F43" s="58"/>
      <c r="G43" s="58"/>
      <c r="H43" s="59"/>
      <c r="I43" s="60"/>
      <c r="J43" s="61"/>
      <c r="K43" s="61"/>
      <c r="L43" s="61"/>
      <c r="M43" s="61"/>
      <c r="N43" s="62"/>
      <c r="O43" s="63"/>
      <c r="P43" s="64"/>
      <c r="Q43" s="65"/>
      <c r="R43" s="66"/>
      <c r="S43" s="67"/>
      <c r="T43" s="68"/>
      <c r="U43" s="69"/>
      <c r="V43" s="70"/>
      <c r="W43" s="68"/>
      <c r="X43" s="69"/>
      <c r="Y43" s="71"/>
      <c r="Z43" s="72"/>
      <c r="AA43" s="72"/>
      <c r="AB43" s="73"/>
      <c r="AC43" s="74"/>
    </row>
    <row r="44" spans="1:29" s="78" customFormat="1" ht="30.75" thickTop="1" x14ac:dyDescent="0.25">
      <c r="A44" s="919" t="s">
        <v>632</v>
      </c>
      <c r="B44" s="919" t="str">
        <f>VLOOKUP(A44, 'Country names'!$A$5:$C$53,3,FALSE)</f>
        <v>S</v>
      </c>
      <c r="C44" s="1985" t="s">
        <v>71</v>
      </c>
      <c r="D44" s="79" t="s">
        <v>108</v>
      </c>
      <c r="E44" s="80"/>
      <c r="F44" s="81"/>
      <c r="G44" s="39"/>
      <c r="H44" s="40"/>
      <c r="I44" s="41"/>
      <c r="J44" s="42" t="s">
        <v>108</v>
      </c>
      <c r="K44" s="42" t="s">
        <v>108</v>
      </c>
      <c r="L44" s="42"/>
      <c r="M44" s="42"/>
      <c r="N44" s="43"/>
      <c r="O44" s="44"/>
      <c r="P44" s="45">
        <v>1082</v>
      </c>
      <c r="Q44" s="46"/>
      <c r="R44" s="82" t="s">
        <v>72</v>
      </c>
      <c r="S44" s="48" t="s">
        <v>108</v>
      </c>
      <c r="T44" s="49" t="s">
        <v>108</v>
      </c>
      <c r="U44" s="50" t="s">
        <v>108</v>
      </c>
      <c r="V44" s="51">
        <v>0.4</v>
      </c>
      <c r="W44" s="49">
        <v>7.8</v>
      </c>
      <c r="X44" s="50">
        <v>31.7</v>
      </c>
      <c r="Y44" s="52">
        <v>-25</v>
      </c>
      <c r="Z44" s="53"/>
      <c r="AA44" s="53"/>
      <c r="AB44" s="54"/>
      <c r="AC44" s="77"/>
    </row>
    <row r="45" spans="1:29" s="75" customFormat="1" ht="15.75" thickBot="1" x14ac:dyDescent="0.3">
      <c r="A45" s="919" t="s">
        <v>632</v>
      </c>
      <c r="B45" s="919" t="str">
        <f>VLOOKUP(A45, 'Country names'!$A$5:$C$53,3,FALSE)</f>
        <v>S</v>
      </c>
      <c r="C45" s="1984"/>
      <c r="D45" s="56"/>
      <c r="E45" s="57"/>
      <c r="F45" s="58"/>
      <c r="G45" s="58"/>
      <c r="H45" s="59"/>
      <c r="I45" s="60"/>
      <c r="J45" s="61"/>
      <c r="K45" s="61"/>
      <c r="L45" s="61"/>
      <c r="M45" s="61"/>
      <c r="N45" s="62"/>
      <c r="O45" s="63"/>
      <c r="P45" s="64"/>
      <c r="Q45" s="65"/>
      <c r="R45" s="66"/>
      <c r="S45" s="67"/>
      <c r="T45" s="68"/>
      <c r="U45" s="69"/>
      <c r="V45" s="70"/>
      <c r="W45" s="68"/>
      <c r="X45" s="69"/>
      <c r="Y45" s="71"/>
      <c r="Z45" s="72"/>
      <c r="AA45" s="72"/>
      <c r="AB45" s="73"/>
      <c r="AC45" s="74"/>
    </row>
    <row r="46" spans="1:29" s="78" customFormat="1" ht="15.75" thickTop="1" x14ac:dyDescent="0.25">
      <c r="A46" s="919" t="s">
        <v>632</v>
      </c>
      <c r="B46" s="919" t="str">
        <f>VLOOKUP(A46, 'Country names'!$A$5:$C$53,3,FALSE)</f>
        <v>S</v>
      </c>
      <c r="C46" s="1985" t="s">
        <v>73</v>
      </c>
      <c r="D46" s="79"/>
      <c r="E46" s="80"/>
      <c r="F46" s="81"/>
      <c r="G46" s="39"/>
      <c r="H46" s="40"/>
      <c r="I46" s="41"/>
      <c r="J46" s="42"/>
      <c r="K46" s="42"/>
      <c r="L46" s="42"/>
      <c r="M46" s="42"/>
      <c r="N46" s="43"/>
      <c r="O46" s="44"/>
      <c r="P46" s="45"/>
      <c r="Q46" s="46"/>
      <c r="R46" s="47"/>
      <c r="S46" s="48"/>
      <c r="T46" s="49"/>
      <c r="U46" s="50"/>
      <c r="V46" s="51"/>
      <c r="W46" s="49"/>
      <c r="X46" s="50"/>
      <c r="Y46" s="52"/>
      <c r="Z46" s="53"/>
      <c r="AA46" s="53"/>
      <c r="AB46" s="54"/>
      <c r="AC46" s="77"/>
    </row>
    <row r="47" spans="1:29" s="75" customFormat="1" ht="15.75" thickBot="1" x14ac:dyDescent="0.3">
      <c r="A47" s="919" t="s">
        <v>632</v>
      </c>
      <c r="B47" s="919" t="str">
        <f>VLOOKUP(A47, 'Country names'!$A$5:$C$53,3,FALSE)</f>
        <v>S</v>
      </c>
      <c r="C47" s="1984"/>
      <c r="D47" s="56"/>
      <c r="E47" s="57"/>
      <c r="F47" s="58"/>
      <c r="G47" s="58"/>
      <c r="H47" s="59"/>
      <c r="I47" s="60"/>
      <c r="J47" s="61"/>
      <c r="K47" s="61"/>
      <c r="L47" s="61"/>
      <c r="M47" s="61"/>
      <c r="N47" s="62"/>
      <c r="O47" s="63"/>
      <c r="P47" s="64"/>
      <c r="Q47" s="65"/>
      <c r="R47" s="66"/>
      <c r="S47" s="67"/>
      <c r="T47" s="68"/>
      <c r="U47" s="69"/>
      <c r="V47" s="70"/>
      <c r="W47" s="68"/>
      <c r="X47" s="69"/>
      <c r="Y47" s="71"/>
      <c r="Z47" s="72"/>
      <c r="AA47" s="72"/>
      <c r="AB47" s="73"/>
      <c r="AC47" s="74"/>
    </row>
    <row r="48" spans="1:29" s="78" customFormat="1" ht="15.75" thickTop="1" x14ac:dyDescent="0.25">
      <c r="A48" s="919" t="s">
        <v>632</v>
      </c>
      <c r="B48" s="919" t="str">
        <f>VLOOKUP(A48, 'Country names'!$A$5:$C$53,3,FALSE)</f>
        <v>S</v>
      </c>
      <c r="C48" s="1985" t="s">
        <v>74</v>
      </c>
      <c r="D48" s="79"/>
      <c r="E48" s="80"/>
      <c r="F48" s="81"/>
      <c r="G48" s="39"/>
      <c r="H48" s="40"/>
      <c r="I48" s="41"/>
      <c r="J48" s="42"/>
      <c r="K48" s="42"/>
      <c r="L48" s="42"/>
      <c r="M48" s="42"/>
      <c r="N48" s="43"/>
      <c r="O48" s="44"/>
      <c r="P48" s="45"/>
      <c r="Q48" s="46"/>
      <c r="R48" s="47"/>
      <c r="S48" s="48"/>
      <c r="T48" s="49"/>
      <c r="U48" s="50"/>
      <c r="V48" s="51"/>
      <c r="W48" s="49"/>
      <c r="X48" s="50"/>
      <c r="Y48" s="52"/>
      <c r="Z48" s="53"/>
      <c r="AA48" s="53"/>
      <c r="AB48" s="54"/>
      <c r="AC48" s="77"/>
    </row>
    <row r="49" spans="1:29" s="75" customFormat="1" ht="15.75" thickBot="1" x14ac:dyDescent="0.3">
      <c r="A49" s="919" t="s">
        <v>632</v>
      </c>
      <c r="B49" s="919" t="str">
        <f>VLOOKUP(A49, 'Country names'!$A$5:$C$53,3,FALSE)</f>
        <v>S</v>
      </c>
      <c r="C49" s="1984"/>
      <c r="D49" s="56"/>
      <c r="E49" s="57"/>
      <c r="F49" s="58"/>
      <c r="G49" s="58"/>
      <c r="H49" s="59"/>
      <c r="I49" s="60"/>
      <c r="J49" s="61"/>
      <c r="K49" s="61"/>
      <c r="L49" s="61"/>
      <c r="M49" s="61"/>
      <c r="N49" s="62"/>
      <c r="O49" s="63"/>
      <c r="P49" s="64"/>
      <c r="Q49" s="65"/>
      <c r="R49" s="66"/>
      <c r="S49" s="67"/>
      <c r="T49" s="68"/>
      <c r="U49" s="69"/>
      <c r="V49" s="70"/>
      <c r="W49" s="68"/>
      <c r="X49" s="69"/>
      <c r="Y49" s="71"/>
      <c r="Z49" s="72"/>
      <c r="AA49" s="72"/>
      <c r="AB49" s="73"/>
      <c r="AC49" s="74"/>
    </row>
    <row r="50" spans="1:29" s="78" customFormat="1" ht="15.75" thickTop="1" x14ac:dyDescent="0.25">
      <c r="A50" s="919" t="s">
        <v>632</v>
      </c>
      <c r="B50" s="919" t="str">
        <f>VLOOKUP(A50, 'Country names'!$A$5:$C$53,3,FALSE)</f>
        <v>S</v>
      </c>
      <c r="C50" s="1985" t="s">
        <v>75</v>
      </c>
      <c r="D50" s="79" t="s">
        <v>108</v>
      </c>
      <c r="E50" s="80" t="s">
        <v>108</v>
      </c>
      <c r="F50" s="81"/>
      <c r="G50" s="39"/>
      <c r="H50" s="40"/>
      <c r="I50" s="41"/>
      <c r="J50" s="42"/>
      <c r="K50" s="42"/>
      <c r="L50" s="42"/>
      <c r="M50" s="42"/>
      <c r="N50" s="43"/>
      <c r="O50" s="44"/>
      <c r="P50" s="45">
        <v>3314</v>
      </c>
      <c r="Q50" s="46"/>
      <c r="R50" s="47" t="s">
        <v>76</v>
      </c>
      <c r="S50" s="48" t="s">
        <v>108</v>
      </c>
      <c r="T50" s="49" t="s">
        <v>108</v>
      </c>
      <c r="U50" s="50" t="s">
        <v>108</v>
      </c>
      <c r="V50" s="51">
        <v>0</v>
      </c>
      <c r="W50" s="49">
        <v>6.4</v>
      </c>
      <c r="X50" s="50">
        <v>46.3</v>
      </c>
      <c r="Y50" s="52">
        <v>-25</v>
      </c>
      <c r="Z50" s="53"/>
      <c r="AA50" s="53"/>
      <c r="AB50" s="54"/>
      <c r="AC50" s="77"/>
    </row>
    <row r="51" spans="1:29" s="75" customFormat="1" ht="15.75" thickBot="1" x14ac:dyDescent="0.3">
      <c r="A51" s="919" t="s">
        <v>632</v>
      </c>
      <c r="B51" s="919" t="str">
        <f>VLOOKUP(A51, 'Country names'!$A$5:$C$53,3,FALSE)</f>
        <v>S</v>
      </c>
      <c r="C51" s="1984"/>
      <c r="D51" s="56"/>
      <c r="E51" s="57"/>
      <c r="F51" s="58"/>
      <c r="G51" s="58"/>
      <c r="H51" s="59"/>
      <c r="I51" s="60"/>
      <c r="J51" s="61"/>
      <c r="K51" s="61"/>
      <c r="L51" s="61"/>
      <c r="M51" s="61"/>
      <c r="N51" s="62"/>
      <c r="O51" s="63"/>
      <c r="P51" s="64"/>
      <c r="Q51" s="65"/>
      <c r="R51" s="66"/>
      <c r="S51" s="67"/>
      <c r="T51" s="68"/>
      <c r="U51" s="69"/>
      <c r="V51" s="70"/>
      <c r="W51" s="68"/>
      <c r="X51" s="69"/>
      <c r="Y51" s="71"/>
      <c r="Z51" s="72"/>
      <c r="AA51" s="72"/>
      <c r="AB51" s="73"/>
      <c r="AC51" s="74"/>
    </row>
    <row r="52" spans="1:29" s="78" customFormat="1" ht="15.75" thickTop="1" x14ac:dyDescent="0.25">
      <c r="A52" s="919" t="s">
        <v>632</v>
      </c>
      <c r="B52" s="919" t="str">
        <f>VLOOKUP(A52, 'Country names'!$A$5:$C$53,3,FALSE)</f>
        <v>S</v>
      </c>
      <c r="C52" s="1985" t="s">
        <v>77</v>
      </c>
      <c r="D52" s="79"/>
      <c r="E52" s="80"/>
      <c r="F52" s="81"/>
      <c r="G52" s="39"/>
      <c r="H52" s="40"/>
      <c r="I52" s="41"/>
      <c r="J52" s="42"/>
      <c r="K52" s="42"/>
      <c r="L52" s="42"/>
      <c r="M52" s="42"/>
      <c r="N52" s="43"/>
      <c r="O52" s="44"/>
      <c r="P52" s="45"/>
      <c r="Q52" s="46"/>
      <c r="R52" s="47"/>
      <c r="S52" s="48"/>
      <c r="T52" s="49"/>
      <c r="U52" s="50"/>
      <c r="V52" s="51"/>
      <c r="W52" s="49"/>
      <c r="X52" s="50"/>
      <c r="Y52" s="52"/>
      <c r="Z52" s="53"/>
      <c r="AA52" s="53"/>
      <c r="AB52" s="54"/>
      <c r="AC52" s="77"/>
    </row>
    <row r="53" spans="1:29" s="75" customFormat="1" ht="15.75" thickBot="1" x14ac:dyDescent="0.3">
      <c r="A53" s="919" t="s">
        <v>632</v>
      </c>
      <c r="B53" s="919" t="str">
        <f>VLOOKUP(A53, 'Country names'!$A$5:$C$53,3,FALSE)</f>
        <v>S</v>
      </c>
      <c r="C53" s="1984"/>
      <c r="D53" s="56"/>
      <c r="E53" s="57"/>
      <c r="F53" s="58"/>
      <c r="G53" s="58"/>
      <c r="H53" s="59"/>
      <c r="I53" s="60"/>
      <c r="J53" s="61"/>
      <c r="K53" s="61"/>
      <c r="L53" s="61"/>
      <c r="M53" s="61"/>
      <c r="N53" s="62"/>
      <c r="O53" s="63"/>
      <c r="P53" s="64"/>
      <c r="Q53" s="65"/>
      <c r="R53" s="66"/>
      <c r="S53" s="67"/>
      <c r="T53" s="68"/>
      <c r="U53" s="69"/>
      <c r="V53" s="70"/>
      <c r="W53" s="68"/>
      <c r="X53" s="69"/>
      <c r="Y53" s="71"/>
      <c r="Z53" s="72"/>
      <c r="AA53" s="72"/>
      <c r="AB53" s="73"/>
      <c r="AC53" s="74"/>
    </row>
    <row r="54" spans="1:29" s="78" customFormat="1" ht="15.75" thickTop="1" x14ac:dyDescent="0.25">
      <c r="A54" s="919" t="s">
        <v>632</v>
      </c>
      <c r="B54" s="919" t="str">
        <f>VLOOKUP(A54, 'Country names'!$A$5:$C$53,3,FALSE)</f>
        <v>S</v>
      </c>
      <c r="C54" s="1985" t="s">
        <v>78</v>
      </c>
      <c r="D54" s="79"/>
      <c r="E54" s="80" t="s">
        <v>108</v>
      </c>
      <c r="F54" s="81"/>
      <c r="G54" s="39"/>
      <c r="H54" s="40"/>
      <c r="I54" s="41"/>
      <c r="J54" s="42"/>
      <c r="K54" s="42"/>
      <c r="L54" s="42"/>
      <c r="M54" s="42"/>
      <c r="N54" s="43"/>
      <c r="O54" s="44"/>
      <c r="P54" s="45" t="s">
        <v>147</v>
      </c>
      <c r="Q54" s="46"/>
      <c r="R54" s="47" t="s">
        <v>79</v>
      </c>
      <c r="S54" s="48"/>
      <c r="T54" s="49"/>
      <c r="U54" s="50"/>
      <c r="V54" s="51"/>
      <c r="W54" s="49"/>
      <c r="X54" s="50"/>
      <c r="Y54" s="52"/>
      <c r="Z54" s="53"/>
      <c r="AA54" s="53"/>
      <c r="AB54" s="54"/>
      <c r="AC54" s="77"/>
    </row>
    <row r="55" spans="1:29" s="75" customFormat="1" ht="15.75" thickBot="1" x14ac:dyDescent="0.3">
      <c r="A55" s="919" t="s">
        <v>632</v>
      </c>
      <c r="B55" s="919" t="str">
        <f>VLOOKUP(A55, 'Country names'!$A$5:$C$53,3,FALSE)</f>
        <v>S</v>
      </c>
      <c r="C55" s="1984"/>
      <c r="D55" s="56"/>
      <c r="E55" s="57"/>
      <c r="F55" s="58"/>
      <c r="G55" s="58"/>
      <c r="H55" s="59"/>
      <c r="I55" s="60"/>
      <c r="J55" s="61"/>
      <c r="K55" s="61"/>
      <c r="L55" s="61"/>
      <c r="M55" s="61"/>
      <c r="N55" s="62"/>
      <c r="O55" s="63"/>
      <c r="P55" s="64"/>
      <c r="Q55" s="65"/>
      <c r="R55" s="66"/>
      <c r="S55" s="67"/>
      <c r="T55" s="68"/>
      <c r="U55" s="69"/>
      <c r="V55" s="70"/>
      <c r="W55" s="68"/>
      <c r="X55" s="69"/>
      <c r="Y55" s="71"/>
      <c r="Z55" s="72"/>
      <c r="AA55" s="72"/>
      <c r="AB55" s="73"/>
      <c r="AC55" s="74"/>
    </row>
    <row r="56" spans="1:29" s="78" customFormat="1" ht="15.75" thickTop="1" x14ac:dyDescent="0.25">
      <c r="A56" s="919" t="s">
        <v>632</v>
      </c>
      <c r="B56" s="919" t="str">
        <f>VLOOKUP(A56, 'Country names'!$A$5:$C$53,3,FALSE)</f>
        <v>S</v>
      </c>
      <c r="C56" s="1985" t="s">
        <v>80</v>
      </c>
      <c r="D56" s="79"/>
      <c r="E56" s="80"/>
      <c r="F56" s="81"/>
      <c r="G56" s="39"/>
      <c r="H56" s="40"/>
      <c r="I56" s="41"/>
      <c r="J56" s="42"/>
      <c r="K56" s="42"/>
      <c r="L56" s="42"/>
      <c r="M56" s="42"/>
      <c r="N56" s="43"/>
      <c r="O56" s="44"/>
      <c r="P56" s="45"/>
      <c r="Q56" s="46"/>
      <c r="R56" s="47" t="s">
        <v>81</v>
      </c>
      <c r="S56" s="48"/>
      <c r="T56" s="49"/>
      <c r="U56" s="50"/>
      <c r="V56" s="51"/>
      <c r="W56" s="49"/>
      <c r="X56" s="50"/>
      <c r="Y56" s="52"/>
      <c r="Z56" s="53"/>
      <c r="AA56" s="53"/>
      <c r="AB56" s="54"/>
      <c r="AC56" s="77"/>
    </row>
    <row r="57" spans="1:29" s="75" customFormat="1" ht="15.75" thickBot="1" x14ac:dyDescent="0.3">
      <c r="A57" s="919" t="s">
        <v>632</v>
      </c>
      <c r="B57" s="919" t="str">
        <f>VLOOKUP(A57, 'Country names'!$A$5:$C$53,3,FALSE)</f>
        <v>S</v>
      </c>
      <c r="C57" s="1984"/>
      <c r="D57" s="56"/>
      <c r="E57" s="57"/>
      <c r="F57" s="58"/>
      <c r="G57" s="58"/>
      <c r="H57" s="59"/>
      <c r="I57" s="60"/>
      <c r="J57" s="61"/>
      <c r="K57" s="61"/>
      <c r="L57" s="61"/>
      <c r="M57" s="61"/>
      <c r="N57" s="62"/>
      <c r="O57" s="63"/>
      <c r="P57" s="64"/>
      <c r="Q57" s="65"/>
      <c r="R57" s="66"/>
      <c r="S57" s="67"/>
      <c r="T57" s="68"/>
      <c r="U57" s="69"/>
      <c r="V57" s="70"/>
      <c r="W57" s="68"/>
      <c r="X57" s="69"/>
      <c r="Y57" s="71"/>
      <c r="Z57" s="72"/>
      <c r="AA57" s="72"/>
      <c r="AB57" s="73"/>
      <c r="AC57" s="74"/>
    </row>
    <row r="58" spans="1:29" s="78" customFormat="1" ht="15.75" thickTop="1" x14ac:dyDescent="0.25">
      <c r="A58" s="919" t="s">
        <v>632</v>
      </c>
      <c r="B58" s="919" t="str">
        <f>VLOOKUP(A58, 'Country names'!$A$5:$C$53,3,FALSE)</f>
        <v>S</v>
      </c>
      <c r="C58" s="1985" t="s">
        <v>82</v>
      </c>
      <c r="D58" s="79" t="s">
        <v>108</v>
      </c>
      <c r="E58" s="80"/>
      <c r="F58" s="81"/>
      <c r="G58" s="39"/>
      <c r="H58" s="40"/>
      <c r="I58" s="41"/>
      <c r="J58" s="42"/>
      <c r="K58" s="42"/>
      <c r="L58" s="42"/>
      <c r="M58" s="42"/>
      <c r="N58" s="43"/>
      <c r="O58" s="44"/>
      <c r="P58" s="45">
        <v>2137</v>
      </c>
      <c r="Q58" s="46"/>
      <c r="R58" s="47" t="s">
        <v>83</v>
      </c>
      <c r="S58" s="48" t="s">
        <v>108</v>
      </c>
      <c r="T58" s="49" t="s">
        <v>108</v>
      </c>
      <c r="U58" s="50" t="s">
        <v>108</v>
      </c>
      <c r="V58" s="51">
        <v>0</v>
      </c>
      <c r="W58" s="49">
        <v>2.2000000000000002</v>
      </c>
      <c r="X58" s="50">
        <v>11.1</v>
      </c>
      <c r="Y58" s="52">
        <v>-25</v>
      </c>
      <c r="Z58" s="53"/>
      <c r="AA58" s="53"/>
      <c r="AB58" s="54"/>
      <c r="AC58" s="77"/>
    </row>
    <row r="59" spans="1:29" s="75" customFormat="1" ht="15.75" thickBot="1" x14ac:dyDescent="0.3">
      <c r="A59" s="919" t="s">
        <v>632</v>
      </c>
      <c r="B59" s="919" t="str">
        <f>VLOOKUP(A59, 'Country names'!$A$5:$C$53,3,FALSE)</f>
        <v>S</v>
      </c>
      <c r="C59" s="1984"/>
      <c r="D59" s="83"/>
      <c r="E59" s="84"/>
      <c r="F59" s="85"/>
      <c r="G59" s="58"/>
      <c r="H59" s="59"/>
      <c r="I59" s="60"/>
      <c r="J59" s="61"/>
      <c r="K59" s="61"/>
      <c r="L59" s="61"/>
      <c r="M59" s="61"/>
      <c r="N59" s="62"/>
      <c r="O59" s="63"/>
      <c r="P59" s="64"/>
      <c r="Q59" s="65"/>
      <c r="R59" s="66"/>
      <c r="S59" s="67"/>
      <c r="T59" s="68"/>
      <c r="U59" s="69"/>
      <c r="V59" s="70"/>
      <c r="W59" s="68"/>
      <c r="X59" s="69"/>
      <c r="Y59" s="71"/>
      <c r="Z59" s="72"/>
      <c r="AA59" s="72"/>
      <c r="AB59" s="73"/>
      <c r="AC59" s="74"/>
    </row>
    <row r="60" spans="1:29" s="78" customFormat="1" ht="15.75" thickTop="1" x14ac:dyDescent="0.25">
      <c r="A60" s="919" t="s">
        <v>632</v>
      </c>
      <c r="B60" s="919" t="str">
        <f>VLOOKUP(A60, 'Country names'!$A$5:$C$53,3,FALSE)</f>
        <v>S</v>
      </c>
      <c r="C60" s="1985" t="s">
        <v>84</v>
      </c>
      <c r="D60" s="79"/>
      <c r="E60" s="80"/>
      <c r="F60" s="81"/>
      <c r="G60" s="39"/>
      <c r="H60" s="40"/>
      <c r="I60" s="41"/>
      <c r="J60" s="42"/>
      <c r="K60" s="42"/>
      <c r="L60" s="42"/>
      <c r="M60" s="42"/>
      <c r="N60" s="43"/>
      <c r="O60" s="44"/>
      <c r="P60" s="45"/>
      <c r="Q60" s="46"/>
      <c r="R60" s="47"/>
      <c r="S60" s="48"/>
      <c r="T60" s="49"/>
      <c r="U60" s="50"/>
      <c r="V60" s="51"/>
      <c r="W60" s="49"/>
      <c r="X60" s="50"/>
      <c r="Y60" s="52"/>
      <c r="Z60" s="53"/>
      <c r="AA60" s="53"/>
      <c r="AB60" s="54"/>
      <c r="AC60" s="77"/>
    </row>
    <row r="61" spans="1:29" s="75" customFormat="1" ht="15.75" thickBot="1" x14ac:dyDescent="0.3">
      <c r="A61" s="919" t="s">
        <v>632</v>
      </c>
      <c r="B61" s="919" t="str">
        <f>VLOOKUP(A61, 'Country names'!$A$5:$C$53,3,FALSE)</f>
        <v>S</v>
      </c>
      <c r="C61" s="1984"/>
      <c r="D61" s="56"/>
      <c r="E61" s="57"/>
      <c r="F61" s="58"/>
      <c r="G61" s="58"/>
      <c r="H61" s="59"/>
      <c r="I61" s="60"/>
      <c r="J61" s="61"/>
      <c r="K61" s="61"/>
      <c r="L61" s="61"/>
      <c r="M61" s="61"/>
      <c r="N61" s="62"/>
      <c r="O61" s="63"/>
      <c r="P61" s="64"/>
      <c r="Q61" s="65"/>
      <c r="R61" s="66"/>
      <c r="S61" s="67"/>
      <c r="T61" s="68"/>
      <c r="U61" s="69"/>
      <c r="V61" s="70"/>
      <c r="W61" s="68"/>
      <c r="X61" s="69"/>
      <c r="Y61" s="71"/>
      <c r="Z61" s="72"/>
      <c r="AA61" s="72"/>
      <c r="AB61" s="73"/>
      <c r="AC61" s="74"/>
    </row>
    <row r="62" spans="1:29" s="78" customFormat="1" ht="15.75" thickTop="1" x14ac:dyDescent="0.25">
      <c r="A62" s="919" t="s">
        <v>632</v>
      </c>
      <c r="B62" s="919" t="str">
        <f>VLOOKUP(A62, 'Country names'!$A$5:$C$53,3,FALSE)</f>
        <v>S</v>
      </c>
      <c r="C62" s="1985" t="s">
        <v>85</v>
      </c>
      <c r="D62" s="79" t="s">
        <v>108</v>
      </c>
      <c r="E62" s="80"/>
      <c r="F62" s="81"/>
      <c r="G62" s="39"/>
      <c r="H62" s="40"/>
      <c r="I62" s="41"/>
      <c r="J62" s="42"/>
      <c r="K62" s="42"/>
      <c r="L62" s="42"/>
      <c r="M62" s="42"/>
      <c r="N62" s="43"/>
      <c r="O62" s="44"/>
      <c r="P62" s="45">
        <v>3542</v>
      </c>
      <c r="Q62" s="46"/>
      <c r="R62" s="47" t="s">
        <v>86</v>
      </c>
      <c r="S62" s="48" t="s">
        <v>108</v>
      </c>
      <c r="T62" s="49" t="s">
        <v>108</v>
      </c>
      <c r="U62" s="50" t="s">
        <v>108</v>
      </c>
      <c r="V62" s="51">
        <v>0</v>
      </c>
      <c r="W62" s="49">
        <v>2</v>
      </c>
      <c r="X62" s="50">
        <v>10</v>
      </c>
      <c r="Y62" s="52">
        <v>-25</v>
      </c>
      <c r="Z62" s="53"/>
      <c r="AA62" s="53"/>
      <c r="AB62" s="54"/>
      <c r="AC62" s="77"/>
    </row>
    <row r="63" spans="1:29" s="75" customFormat="1" ht="15.75" thickBot="1" x14ac:dyDescent="0.3">
      <c r="A63" s="919" t="s">
        <v>632</v>
      </c>
      <c r="B63" s="919" t="str">
        <f>VLOOKUP(A63, 'Country names'!$A$5:$C$53,3,FALSE)</f>
        <v>S</v>
      </c>
      <c r="C63" s="1984"/>
      <c r="D63" s="56"/>
      <c r="E63" s="57"/>
      <c r="F63" s="58"/>
      <c r="G63" s="58"/>
      <c r="H63" s="59"/>
      <c r="I63" s="60"/>
      <c r="J63" s="61"/>
      <c r="K63" s="61"/>
      <c r="L63" s="61"/>
      <c r="M63" s="61"/>
      <c r="N63" s="62"/>
      <c r="O63" s="63"/>
      <c r="P63" s="64"/>
      <c r="Q63" s="65"/>
      <c r="R63" s="66"/>
      <c r="S63" s="67"/>
      <c r="T63" s="68"/>
      <c r="U63" s="69"/>
      <c r="V63" s="70"/>
      <c r="W63" s="68"/>
      <c r="X63" s="69"/>
      <c r="Y63" s="71"/>
      <c r="Z63" s="72"/>
      <c r="AA63" s="72"/>
      <c r="AB63" s="73"/>
      <c r="AC63" s="74"/>
    </row>
    <row r="64" spans="1:29" s="78" customFormat="1" ht="15.75" thickTop="1" x14ac:dyDescent="0.25">
      <c r="A64" s="919" t="s">
        <v>632</v>
      </c>
      <c r="B64" s="919" t="str">
        <f>VLOOKUP(A64, 'Country names'!$A$5:$C$53,3,FALSE)</f>
        <v>S</v>
      </c>
      <c r="C64" s="1985" t="s">
        <v>87</v>
      </c>
      <c r="D64" s="79"/>
      <c r="E64" s="80"/>
      <c r="F64" s="81"/>
      <c r="G64" s="39"/>
      <c r="H64" s="40"/>
      <c r="I64" s="41"/>
      <c r="J64" s="42"/>
      <c r="K64" s="42"/>
      <c r="L64" s="42"/>
      <c r="M64" s="42"/>
      <c r="N64" s="43"/>
      <c r="O64" s="44"/>
      <c r="P64" s="45"/>
      <c r="Q64" s="46"/>
      <c r="R64" s="47"/>
      <c r="S64" s="48"/>
      <c r="T64" s="49"/>
      <c r="U64" s="50"/>
      <c r="V64" s="51"/>
      <c r="W64" s="49"/>
      <c r="X64" s="50"/>
      <c r="Y64" s="52"/>
      <c r="Z64" s="53"/>
      <c r="AA64" s="53"/>
      <c r="AB64" s="54"/>
      <c r="AC64" s="77"/>
    </row>
    <row r="65" spans="1:29" s="75" customFormat="1" ht="15.75" thickBot="1" x14ac:dyDescent="0.3">
      <c r="A65" s="919" t="s">
        <v>632</v>
      </c>
      <c r="B65" s="919" t="str">
        <f>VLOOKUP(A65, 'Country names'!$A$5:$C$53,3,FALSE)</f>
        <v>S</v>
      </c>
      <c r="C65" s="1984"/>
      <c r="D65" s="56"/>
      <c r="E65" s="57"/>
      <c r="F65" s="58"/>
      <c r="G65" s="58"/>
      <c r="H65" s="59"/>
      <c r="I65" s="60"/>
      <c r="J65" s="61"/>
      <c r="K65" s="61"/>
      <c r="L65" s="61"/>
      <c r="M65" s="61"/>
      <c r="N65" s="62"/>
      <c r="O65" s="63"/>
      <c r="P65" s="64"/>
      <c r="Q65" s="65"/>
      <c r="R65" s="66"/>
      <c r="S65" s="67"/>
      <c r="T65" s="68"/>
      <c r="U65" s="69"/>
      <c r="V65" s="70"/>
      <c r="W65" s="68"/>
      <c r="X65" s="69"/>
      <c r="Y65" s="71"/>
      <c r="Z65" s="72"/>
      <c r="AA65" s="72"/>
      <c r="AB65" s="73"/>
      <c r="AC65" s="74"/>
    </row>
    <row r="66" spans="1:29" s="78" customFormat="1" ht="15.75" thickTop="1" x14ac:dyDescent="0.25">
      <c r="A66" s="919" t="s">
        <v>632</v>
      </c>
      <c r="B66" s="919" t="str">
        <f>VLOOKUP(A66, 'Country names'!$A$5:$C$53,3,FALSE)</f>
        <v>S</v>
      </c>
      <c r="C66" s="1985" t="s">
        <v>88</v>
      </c>
      <c r="D66" s="79"/>
      <c r="E66" s="80"/>
      <c r="F66" s="81"/>
      <c r="G66" s="39"/>
      <c r="H66" s="40"/>
      <c r="I66" s="41"/>
      <c r="J66" s="42"/>
      <c r="K66" s="42"/>
      <c r="L66" s="42"/>
      <c r="M66" s="42"/>
      <c r="N66" s="43"/>
      <c r="O66" s="44"/>
      <c r="P66" s="45"/>
      <c r="Q66" s="46"/>
      <c r="R66" s="47" t="s">
        <v>89</v>
      </c>
      <c r="S66" s="48"/>
      <c r="T66" s="49"/>
      <c r="U66" s="50"/>
      <c r="V66" s="51"/>
      <c r="W66" s="49"/>
      <c r="X66" s="50"/>
      <c r="Y66" s="52"/>
      <c r="Z66" s="53"/>
      <c r="AA66" s="53"/>
      <c r="AB66" s="54"/>
      <c r="AC66" s="77"/>
    </row>
    <row r="67" spans="1:29" s="75" customFormat="1" ht="15.75" thickBot="1" x14ac:dyDescent="0.3">
      <c r="A67" s="919" t="s">
        <v>632</v>
      </c>
      <c r="B67" s="919" t="str">
        <f>VLOOKUP(A67, 'Country names'!$A$5:$C$53,3,FALSE)</f>
        <v>S</v>
      </c>
      <c r="C67" s="1984"/>
      <c r="D67" s="56"/>
      <c r="E67" s="57"/>
      <c r="F67" s="58"/>
      <c r="G67" s="58"/>
      <c r="H67" s="59"/>
      <c r="I67" s="60"/>
      <c r="J67" s="61"/>
      <c r="K67" s="61"/>
      <c r="L67" s="61"/>
      <c r="M67" s="61"/>
      <c r="N67" s="62"/>
      <c r="O67" s="63"/>
      <c r="P67" s="64"/>
      <c r="Q67" s="65"/>
      <c r="R67" s="66"/>
      <c r="S67" s="67"/>
      <c r="T67" s="68"/>
      <c r="U67" s="69"/>
      <c r="V67" s="70"/>
      <c r="W67" s="68"/>
      <c r="X67" s="69"/>
      <c r="Y67" s="71"/>
      <c r="Z67" s="72"/>
      <c r="AA67" s="72"/>
      <c r="AB67" s="73"/>
      <c r="AC67" s="74"/>
    </row>
    <row r="68" spans="1:29" s="78" customFormat="1" ht="15.75" thickTop="1" x14ac:dyDescent="0.25">
      <c r="A68" s="919" t="s">
        <v>632</v>
      </c>
      <c r="B68" s="919" t="str">
        <f>VLOOKUP(A68, 'Country names'!$A$5:$C$53,3,FALSE)</f>
        <v>S</v>
      </c>
      <c r="C68" s="1985" t="s">
        <v>90</v>
      </c>
      <c r="D68" s="79"/>
      <c r="E68" s="80"/>
      <c r="F68" s="81"/>
      <c r="G68" s="39"/>
      <c r="H68" s="40"/>
      <c r="I68" s="41"/>
      <c r="J68" s="42"/>
      <c r="K68" s="42"/>
      <c r="L68" s="42"/>
      <c r="M68" s="42"/>
      <c r="N68" s="43"/>
      <c r="O68" s="44"/>
      <c r="P68" s="45"/>
      <c r="Q68" s="46"/>
      <c r="R68" s="47"/>
      <c r="S68" s="48"/>
      <c r="T68" s="49"/>
      <c r="U68" s="50"/>
      <c r="V68" s="51"/>
      <c r="W68" s="49"/>
      <c r="X68" s="50"/>
      <c r="Y68" s="52"/>
      <c r="Z68" s="53"/>
      <c r="AA68" s="53"/>
      <c r="AB68" s="54"/>
      <c r="AC68" s="77"/>
    </row>
    <row r="69" spans="1:29" s="75" customFormat="1" ht="15.75" thickBot="1" x14ac:dyDescent="0.3">
      <c r="A69" s="919" t="s">
        <v>632</v>
      </c>
      <c r="B69" s="919" t="str">
        <f>VLOOKUP(A69, 'Country names'!$A$5:$C$53,3,FALSE)</f>
        <v>S</v>
      </c>
      <c r="C69" s="1984"/>
      <c r="D69" s="56"/>
      <c r="E69" s="57"/>
      <c r="F69" s="58"/>
      <c r="G69" s="58"/>
      <c r="H69" s="59"/>
      <c r="I69" s="60"/>
      <c r="J69" s="61"/>
      <c r="K69" s="61"/>
      <c r="L69" s="61"/>
      <c r="M69" s="61"/>
      <c r="N69" s="62"/>
      <c r="O69" s="63"/>
      <c r="P69" s="64"/>
      <c r="Q69" s="65"/>
      <c r="R69" s="66"/>
      <c r="S69" s="67"/>
      <c r="T69" s="68"/>
      <c r="U69" s="69"/>
      <c r="V69" s="70"/>
      <c r="W69" s="68"/>
      <c r="X69" s="69"/>
      <c r="Y69" s="71"/>
      <c r="Z69" s="72"/>
      <c r="AA69" s="72"/>
      <c r="AB69" s="73"/>
      <c r="AC69" s="74"/>
    </row>
    <row r="70" spans="1:29" s="78" customFormat="1" ht="15.75" thickTop="1" x14ac:dyDescent="0.25">
      <c r="A70" s="919" t="s">
        <v>632</v>
      </c>
      <c r="B70" s="919" t="str">
        <f>VLOOKUP(A70, 'Country names'!$A$5:$C$53,3,FALSE)</f>
        <v>S</v>
      </c>
      <c r="C70" s="1985" t="s">
        <v>91</v>
      </c>
      <c r="D70" s="79"/>
      <c r="E70" s="80"/>
      <c r="F70" s="81"/>
      <c r="G70" s="39"/>
      <c r="H70" s="40"/>
      <c r="I70" s="41"/>
      <c r="J70" s="42"/>
      <c r="K70" s="42"/>
      <c r="L70" s="42"/>
      <c r="M70" s="42"/>
      <c r="N70" s="43"/>
      <c r="O70" s="44"/>
      <c r="P70" s="45"/>
      <c r="Q70" s="46"/>
      <c r="R70" s="47" t="s">
        <v>92</v>
      </c>
      <c r="S70" s="48"/>
      <c r="T70" s="49"/>
      <c r="U70" s="50"/>
      <c r="V70" s="51"/>
      <c r="W70" s="49"/>
      <c r="X70" s="50"/>
      <c r="Y70" s="52"/>
      <c r="Z70" s="53"/>
      <c r="AA70" s="53"/>
      <c r="AB70" s="54"/>
      <c r="AC70" s="77"/>
    </row>
    <row r="71" spans="1:29" s="75" customFormat="1" ht="15.75" thickBot="1" x14ac:dyDescent="0.3">
      <c r="A71" s="919" t="s">
        <v>632</v>
      </c>
      <c r="B71" s="919" t="str">
        <f>VLOOKUP(A71, 'Country names'!$A$5:$C$53,3,FALSE)</f>
        <v>S</v>
      </c>
      <c r="C71" s="1984"/>
      <c r="D71" s="56"/>
      <c r="E71" s="57"/>
      <c r="F71" s="58"/>
      <c r="G71" s="58"/>
      <c r="H71" s="59"/>
      <c r="I71" s="60"/>
      <c r="J71" s="61"/>
      <c r="K71" s="61"/>
      <c r="L71" s="61"/>
      <c r="M71" s="61"/>
      <c r="N71" s="62"/>
      <c r="O71" s="63"/>
      <c r="P71" s="64"/>
      <c r="Q71" s="65"/>
      <c r="R71" s="66"/>
      <c r="S71" s="67"/>
      <c r="T71" s="68"/>
      <c r="U71" s="69"/>
      <c r="V71" s="70"/>
      <c r="W71" s="68"/>
      <c r="X71" s="69"/>
      <c r="Y71" s="71"/>
      <c r="Z71" s="72"/>
      <c r="AA71" s="72"/>
      <c r="AB71" s="73"/>
      <c r="AC71" s="74"/>
    </row>
    <row r="72" spans="1:29" s="78" customFormat="1" ht="15.75" thickTop="1" x14ac:dyDescent="0.25">
      <c r="A72" s="919" t="s">
        <v>632</v>
      </c>
      <c r="B72" s="919" t="str">
        <f>VLOOKUP(A72, 'Country names'!$A$5:$C$53,3,FALSE)</f>
        <v>S</v>
      </c>
      <c r="C72" s="1985" t="s">
        <v>93</v>
      </c>
      <c r="D72" s="79"/>
      <c r="E72" s="80"/>
      <c r="F72" s="81"/>
      <c r="G72" s="39"/>
      <c r="H72" s="40"/>
      <c r="I72" s="41"/>
      <c r="J72" s="42"/>
      <c r="K72" s="42"/>
      <c r="L72" s="42"/>
      <c r="M72" s="42"/>
      <c r="N72" s="43"/>
      <c r="O72" s="44"/>
      <c r="P72" s="45"/>
      <c r="Q72" s="46"/>
      <c r="R72" s="47"/>
      <c r="S72" s="48"/>
      <c r="T72" s="49"/>
      <c r="U72" s="50"/>
      <c r="V72" s="51"/>
      <c r="W72" s="49"/>
      <c r="X72" s="50"/>
      <c r="Y72" s="52"/>
      <c r="Z72" s="53"/>
      <c r="AA72" s="53"/>
      <c r="AB72" s="54"/>
      <c r="AC72" s="77"/>
    </row>
    <row r="73" spans="1:29" s="75" customFormat="1" ht="15.75" thickBot="1" x14ac:dyDescent="0.3">
      <c r="A73" s="919" t="s">
        <v>632</v>
      </c>
      <c r="B73" s="919" t="str">
        <f>VLOOKUP(A73, 'Country names'!$A$5:$C$53,3,FALSE)</f>
        <v>S</v>
      </c>
      <c r="C73" s="1984"/>
      <c r="D73" s="56"/>
      <c r="E73" s="57"/>
      <c r="F73" s="58"/>
      <c r="G73" s="58"/>
      <c r="H73" s="59"/>
      <c r="I73" s="60"/>
      <c r="J73" s="61"/>
      <c r="K73" s="61"/>
      <c r="L73" s="61"/>
      <c r="M73" s="61"/>
      <c r="N73" s="62"/>
      <c r="O73" s="63"/>
      <c r="P73" s="64"/>
      <c r="Q73" s="65"/>
      <c r="R73" s="66"/>
      <c r="S73" s="67"/>
      <c r="T73" s="68"/>
      <c r="U73" s="69"/>
      <c r="V73" s="70"/>
      <c r="W73" s="68"/>
      <c r="X73" s="69"/>
      <c r="Y73" s="71"/>
      <c r="Z73" s="72"/>
      <c r="AA73" s="72"/>
      <c r="AB73" s="73"/>
      <c r="AC73" s="74"/>
    </row>
    <row r="74" spans="1:29" s="78" customFormat="1" ht="15.75" thickTop="1" x14ac:dyDescent="0.25">
      <c r="A74" s="919" t="s">
        <v>632</v>
      </c>
      <c r="B74" s="919" t="str">
        <f>VLOOKUP(A74, 'Country names'!$A$5:$C$53,3,FALSE)</f>
        <v>S</v>
      </c>
      <c r="C74" s="1985" t="s">
        <v>94</v>
      </c>
      <c r="D74" s="79"/>
      <c r="E74" s="80"/>
      <c r="F74" s="81"/>
      <c r="G74" s="39"/>
      <c r="H74" s="40"/>
      <c r="I74" s="41"/>
      <c r="J74" s="42"/>
      <c r="K74" s="42"/>
      <c r="L74" s="42"/>
      <c r="M74" s="42"/>
      <c r="N74" s="43"/>
      <c r="O74" s="44"/>
      <c r="P74" s="45"/>
      <c r="Q74" s="46"/>
      <c r="R74" s="47" t="s">
        <v>92</v>
      </c>
      <c r="S74" s="48"/>
      <c r="T74" s="49"/>
      <c r="U74" s="50"/>
      <c r="V74" s="51"/>
      <c r="W74" s="49"/>
      <c r="X74" s="50"/>
      <c r="Y74" s="52"/>
      <c r="Z74" s="53"/>
      <c r="AA74" s="53"/>
      <c r="AB74" s="54"/>
      <c r="AC74" s="77"/>
    </row>
    <row r="75" spans="1:29" s="75" customFormat="1" ht="15.75" thickBot="1" x14ac:dyDescent="0.3">
      <c r="A75" s="919" t="s">
        <v>632</v>
      </c>
      <c r="B75" s="919" t="str">
        <f>VLOOKUP(A75, 'Country names'!$A$5:$C$53,3,FALSE)</f>
        <v>S</v>
      </c>
      <c r="C75" s="1984"/>
      <c r="D75" s="56"/>
      <c r="E75" s="57"/>
      <c r="F75" s="58"/>
      <c r="G75" s="58"/>
      <c r="H75" s="59"/>
      <c r="I75" s="60"/>
      <c r="J75" s="61"/>
      <c r="K75" s="61"/>
      <c r="L75" s="61"/>
      <c r="M75" s="61"/>
      <c r="N75" s="62"/>
      <c r="O75" s="63"/>
      <c r="P75" s="64"/>
      <c r="Q75" s="65"/>
      <c r="R75" s="66"/>
      <c r="S75" s="67"/>
      <c r="T75" s="68"/>
      <c r="U75" s="69"/>
      <c r="V75" s="70"/>
      <c r="W75" s="68"/>
      <c r="X75" s="69"/>
      <c r="Y75" s="71"/>
      <c r="Z75" s="72"/>
      <c r="AA75" s="72"/>
      <c r="AB75" s="73"/>
      <c r="AC75" s="74"/>
    </row>
    <row r="76" spans="1:29" s="78" customFormat="1" ht="15.75" thickTop="1" x14ac:dyDescent="0.25">
      <c r="A76" s="919" t="s">
        <v>632</v>
      </c>
      <c r="B76" s="919" t="str">
        <f>VLOOKUP(A76, 'Country names'!$A$5:$C$53,3,FALSE)</f>
        <v>S</v>
      </c>
      <c r="C76" s="1985" t="s">
        <v>95</v>
      </c>
      <c r="D76" s="79"/>
      <c r="E76" s="80"/>
      <c r="F76" s="81"/>
      <c r="G76" s="39"/>
      <c r="H76" s="40"/>
      <c r="I76" s="41"/>
      <c r="J76" s="42"/>
      <c r="K76" s="42"/>
      <c r="L76" s="42"/>
      <c r="M76" s="42"/>
      <c r="N76" s="43"/>
      <c r="O76" s="44"/>
      <c r="P76" s="45"/>
      <c r="Q76" s="46"/>
      <c r="R76" s="47" t="s">
        <v>96</v>
      </c>
      <c r="S76" s="48"/>
      <c r="T76" s="49"/>
      <c r="U76" s="50"/>
      <c r="V76" s="51"/>
      <c r="W76" s="49"/>
      <c r="X76" s="50"/>
      <c r="Y76" s="52"/>
      <c r="Z76" s="53"/>
      <c r="AA76" s="53"/>
      <c r="AB76" s="54"/>
      <c r="AC76" s="77"/>
    </row>
    <row r="77" spans="1:29" s="75" customFormat="1" ht="15.75" thickBot="1" x14ac:dyDescent="0.3">
      <c r="A77" s="919" t="s">
        <v>632</v>
      </c>
      <c r="B77" s="919" t="str">
        <f>VLOOKUP(A77, 'Country names'!$A$5:$C$53,3,FALSE)</f>
        <v>S</v>
      </c>
      <c r="C77" s="1984"/>
      <c r="D77" s="56"/>
      <c r="E77" s="57"/>
      <c r="F77" s="58"/>
      <c r="G77" s="58"/>
      <c r="H77" s="59"/>
      <c r="I77" s="60"/>
      <c r="J77" s="61"/>
      <c r="K77" s="61"/>
      <c r="L77" s="61"/>
      <c r="M77" s="61"/>
      <c r="N77" s="62"/>
      <c r="O77" s="63"/>
      <c r="P77" s="64"/>
      <c r="Q77" s="65"/>
      <c r="R77" s="66"/>
      <c r="S77" s="67"/>
      <c r="T77" s="68"/>
      <c r="U77" s="69"/>
      <c r="V77" s="70"/>
      <c r="W77" s="68"/>
      <c r="X77" s="69"/>
      <c r="Y77" s="71"/>
      <c r="Z77" s="72"/>
      <c r="AA77" s="72"/>
      <c r="AB77" s="73"/>
      <c r="AC77" s="74"/>
    </row>
    <row r="78" spans="1:29" s="78" customFormat="1" ht="15.75" thickTop="1" x14ac:dyDescent="0.25">
      <c r="A78" s="919" t="s">
        <v>632</v>
      </c>
      <c r="B78" s="919" t="str">
        <f>VLOOKUP(A78, 'Country names'!$A$5:$C$53,3,FALSE)</f>
        <v>S</v>
      </c>
      <c r="C78" s="1985" t="s">
        <v>97</v>
      </c>
      <c r="D78" s="79"/>
      <c r="E78" s="80"/>
      <c r="F78" s="81"/>
      <c r="G78" s="39" t="s">
        <v>108</v>
      </c>
      <c r="H78" s="40"/>
      <c r="I78" s="41"/>
      <c r="J78" s="42"/>
      <c r="K78" s="42"/>
      <c r="L78" s="42"/>
      <c r="M78" s="42"/>
      <c r="N78" s="43"/>
      <c r="O78" s="44"/>
      <c r="P78" s="45"/>
      <c r="Q78" s="46"/>
      <c r="R78" s="47" t="s">
        <v>98</v>
      </c>
      <c r="S78" s="48"/>
      <c r="T78" s="49"/>
      <c r="U78" s="50"/>
      <c r="V78" s="51"/>
      <c r="W78" s="49"/>
      <c r="X78" s="50"/>
      <c r="Y78" s="52"/>
      <c r="Z78" s="53"/>
      <c r="AA78" s="53"/>
      <c r="AB78" s="54"/>
      <c r="AC78" s="77"/>
    </row>
    <row r="79" spans="1:29" s="75" customFormat="1" ht="15.75" thickBot="1" x14ac:dyDescent="0.3">
      <c r="A79" s="919" t="s">
        <v>632</v>
      </c>
      <c r="B79" s="919" t="str">
        <f>VLOOKUP(A79, 'Country names'!$A$5:$C$53,3,FALSE)</f>
        <v>S</v>
      </c>
      <c r="C79" s="1984"/>
      <c r="D79" s="56"/>
      <c r="E79" s="57"/>
      <c r="F79" s="58"/>
      <c r="G79" s="58"/>
      <c r="H79" s="59"/>
      <c r="I79" s="60"/>
      <c r="J79" s="61"/>
      <c r="K79" s="61"/>
      <c r="L79" s="61"/>
      <c r="M79" s="61"/>
      <c r="N79" s="62"/>
      <c r="O79" s="63"/>
      <c r="P79" s="64"/>
      <c r="Q79" s="65"/>
      <c r="R79" s="66"/>
      <c r="S79" s="67"/>
      <c r="T79" s="68"/>
      <c r="U79" s="69"/>
      <c r="V79" s="70"/>
      <c r="W79" s="68"/>
      <c r="X79" s="69"/>
      <c r="Y79" s="71"/>
      <c r="Z79" s="72"/>
      <c r="AA79" s="72"/>
      <c r="AB79" s="73"/>
      <c r="AC79" s="74"/>
    </row>
    <row r="80" spans="1:29" s="78" customFormat="1" ht="15.75" thickTop="1" x14ac:dyDescent="0.25">
      <c r="A80" s="919" t="s">
        <v>632</v>
      </c>
      <c r="B80" s="919" t="str">
        <f>VLOOKUP(A80, 'Country names'!$A$5:$C$53,3,FALSE)</f>
        <v>S</v>
      </c>
      <c r="C80" s="1985" t="s">
        <v>99</v>
      </c>
      <c r="D80" s="79"/>
      <c r="E80" s="80"/>
      <c r="F80" s="81"/>
      <c r="G80" s="39" t="s">
        <v>108</v>
      </c>
      <c r="H80" s="40"/>
      <c r="I80" s="41"/>
      <c r="J80" s="42"/>
      <c r="K80" s="42"/>
      <c r="L80" s="42"/>
      <c r="M80" s="42"/>
      <c r="N80" s="43"/>
      <c r="O80" s="44"/>
      <c r="P80" s="45"/>
      <c r="Q80" s="46"/>
      <c r="R80" s="47" t="s">
        <v>98</v>
      </c>
      <c r="S80" s="48"/>
      <c r="T80" s="49"/>
      <c r="U80" s="50"/>
      <c r="V80" s="51"/>
      <c r="W80" s="49"/>
      <c r="X80" s="50"/>
      <c r="Y80" s="52"/>
      <c r="Z80" s="53"/>
      <c r="AA80" s="53"/>
      <c r="AB80" s="54"/>
      <c r="AC80" s="77"/>
    </row>
    <row r="81" spans="1:29" s="75" customFormat="1" ht="15.75" thickBot="1" x14ac:dyDescent="0.3">
      <c r="A81" s="919" t="s">
        <v>632</v>
      </c>
      <c r="B81" s="919" t="str">
        <f>VLOOKUP(A81, 'Country names'!$A$5:$C$53,3,FALSE)</f>
        <v>S</v>
      </c>
      <c r="C81" s="1984"/>
      <c r="D81" s="56"/>
      <c r="E81" s="57"/>
      <c r="F81" s="58"/>
      <c r="G81" s="58"/>
      <c r="H81" s="59"/>
      <c r="I81" s="60"/>
      <c r="J81" s="61"/>
      <c r="K81" s="61"/>
      <c r="L81" s="61"/>
      <c r="M81" s="61"/>
      <c r="N81" s="62"/>
      <c r="O81" s="63"/>
      <c r="P81" s="64"/>
      <c r="Q81" s="65"/>
      <c r="R81" s="66"/>
      <c r="S81" s="67"/>
      <c r="T81" s="68"/>
      <c r="U81" s="69"/>
      <c r="V81" s="70"/>
      <c r="W81" s="68"/>
      <c r="X81" s="69"/>
      <c r="Y81" s="71"/>
      <c r="Z81" s="72"/>
      <c r="AA81" s="72"/>
      <c r="AB81" s="73"/>
      <c r="AC81" s="74"/>
    </row>
    <row r="82" spans="1:29" s="78" customFormat="1" ht="15.75" thickTop="1" x14ac:dyDescent="0.25">
      <c r="A82" s="919" t="s">
        <v>632</v>
      </c>
      <c r="B82" s="919" t="str">
        <f>VLOOKUP(A82, 'Country names'!$A$5:$C$53,3,FALSE)</f>
        <v>S</v>
      </c>
      <c r="C82" s="1985" t="s">
        <v>100</v>
      </c>
      <c r="D82" s="79"/>
      <c r="E82" s="80"/>
      <c r="F82" s="81"/>
      <c r="G82" s="39" t="s">
        <v>108</v>
      </c>
      <c r="H82" s="40"/>
      <c r="I82" s="41"/>
      <c r="J82" s="42"/>
      <c r="K82" s="42"/>
      <c r="L82" s="42"/>
      <c r="M82" s="42"/>
      <c r="N82" s="43"/>
      <c r="O82" s="44"/>
      <c r="P82" s="45"/>
      <c r="Q82" s="46"/>
      <c r="R82" s="47" t="s">
        <v>101</v>
      </c>
      <c r="S82" s="48"/>
      <c r="T82" s="49"/>
      <c r="U82" s="50"/>
      <c r="V82" s="51"/>
      <c r="W82" s="49"/>
      <c r="X82" s="50"/>
      <c r="Y82" s="52"/>
      <c r="Z82" s="53"/>
      <c r="AA82" s="53"/>
      <c r="AB82" s="54"/>
      <c r="AC82" s="77"/>
    </row>
    <row r="83" spans="1:29" s="75" customFormat="1" ht="15.75" thickBot="1" x14ac:dyDescent="0.3">
      <c r="A83" s="919" t="s">
        <v>632</v>
      </c>
      <c r="B83" s="919" t="str">
        <f>VLOOKUP(A83, 'Country names'!$A$5:$C$53,3,FALSE)</f>
        <v>S</v>
      </c>
      <c r="C83" s="1984"/>
      <c r="D83" s="56"/>
      <c r="E83" s="57"/>
      <c r="F83" s="58"/>
      <c r="G83" s="58"/>
      <c r="H83" s="59"/>
      <c r="I83" s="60"/>
      <c r="J83" s="61"/>
      <c r="K83" s="61"/>
      <c r="L83" s="61"/>
      <c r="M83" s="61"/>
      <c r="N83" s="62"/>
      <c r="O83" s="63"/>
      <c r="P83" s="64"/>
      <c r="Q83" s="65"/>
      <c r="R83" s="66"/>
      <c r="S83" s="67"/>
      <c r="T83" s="68"/>
      <c r="U83" s="69"/>
      <c r="V83" s="70"/>
      <c r="W83" s="68"/>
      <c r="X83" s="69"/>
      <c r="Y83" s="71"/>
      <c r="Z83" s="72"/>
      <c r="AA83" s="72"/>
      <c r="AB83" s="73"/>
      <c r="AC83" s="74"/>
    </row>
    <row r="84" spans="1:29" s="78" customFormat="1" ht="15.75" thickTop="1" x14ac:dyDescent="0.25">
      <c r="A84" s="919" t="s">
        <v>632</v>
      </c>
      <c r="B84" s="919" t="str">
        <f>VLOOKUP(A84, 'Country names'!$A$5:$C$53,3,FALSE)</f>
        <v>S</v>
      </c>
      <c r="C84" s="1985" t="s">
        <v>102</v>
      </c>
      <c r="D84" s="79" t="s">
        <v>108</v>
      </c>
      <c r="E84" s="80"/>
      <c r="F84" s="81"/>
      <c r="G84" s="39"/>
      <c r="H84" s="40"/>
      <c r="I84" s="41"/>
      <c r="J84" s="42"/>
      <c r="K84" s="42"/>
      <c r="L84" s="42"/>
      <c r="M84" s="42"/>
      <c r="N84" s="43"/>
      <c r="O84" s="44"/>
      <c r="P84" s="45">
        <v>4</v>
      </c>
      <c r="Q84" s="46"/>
      <c r="R84" s="47" t="s">
        <v>103</v>
      </c>
      <c r="S84" s="48"/>
      <c r="T84" s="49"/>
      <c r="U84" s="50" t="s">
        <v>108</v>
      </c>
      <c r="V84" s="51">
        <v>0</v>
      </c>
      <c r="W84" s="49">
        <v>2</v>
      </c>
      <c r="X84" s="50">
        <v>2.9</v>
      </c>
      <c r="Y84" s="52">
        <v>100</v>
      </c>
      <c r="Z84" s="53"/>
      <c r="AA84" s="53"/>
      <c r="AB84" s="54"/>
      <c r="AC84" s="77"/>
    </row>
    <row r="85" spans="1:29" s="75" customFormat="1" ht="15.75" thickBot="1" x14ac:dyDescent="0.3">
      <c r="A85" s="919" t="s">
        <v>632</v>
      </c>
      <c r="B85" s="919" t="str">
        <f>VLOOKUP(A85, 'Country names'!$A$5:$C$53,3,FALSE)</f>
        <v>S</v>
      </c>
      <c r="C85" s="1984"/>
      <c r="D85" s="56"/>
      <c r="E85" s="57"/>
      <c r="F85" s="58"/>
      <c r="G85" s="58"/>
      <c r="H85" s="59"/>
      <c r="I85" s="60"/>
      <c r="J85" s="61"/>
      <c r="K85" s="61"/>
      <c r="L85" s="61"/>
      <c r="M85" s="61"/>
      <c r="N85" s="62"/>
      <c r="O85" s="63"/>
      <c r="P85" s="64"/>
      <c r="Q85" s="65"/>
      <c r="R85" s="66"/>
      <c r="S85" s="67"/>
      <c r="T85" s="68"/>
      <c r="U85" s="69"/>
      <c r="V85" s="70"/>
      <c r="W85" s="68"/>
      <c r="X85" s="69"/>
      <c r="Y85" s="71"/>
      <c r="Z85" s="72"/>
      <c r="AA85" s="72"/>
      <c r="AB85" s="73"/>
      <c r="AC85" s="74"/>
    </row>
    <row r="86" spans="1:29" s="78" customFormat="1" ht="15.75" thickTop="1" x14ac:dyDescent="0.25">
      <c r="A86" s="919" t="s">
        <v>632</v>
      </c>
      <c r="B86" s="919" t="str">
        <f>VLOOKUP(A86, 'Country names'!$A$5:$C$53,3,FALSE)</f>
        <v>S</v>
      </c>
      <c r="C86" s="1985" t="s">
        <v>104</v>
      </c>
      <c r="D86" s="79"/>
      <c r="E86" s="80"/>
      <c r="F86" s="81"/>
      <c r="G86" s="39"/>
      <c r="H86" s="40"/>
      <c r="I86" s="41"/>
      <c r="J86" s="42"/>
      <c r="K86" s="42"/>
      <c r="L86" s="42"/>
      <c r="M86" s="42"/>
      <c r="N86" s="43"/>
      <c r="O86" s="44"/>
      <c r="P86" s="45"/>
      <c r="Q86" s="46"/>
      <c r="R86" s="47" t="s">
        <v>105</v>
      </c>
      <c r="S86" s="48"/>
      <c r="T86" s="49"/>
      <c r="U86" s="50"/>
      <c r="V86" s="51"/>
      <c r="W86" s="49"/>
      <c r="X86" s="50"/>
      <c r="Y86" s="52"/>
      <c r="Z86" s="53"/>
      <c r="AA86" s="53"/>
      <c r="AB86" s="54"/>
      <c r="AC86" s="77"/>
    </row>
    <row r="87" spans="1:29" s="75" customFormat="1" ht="15.75" thickBot="1" x14ac:dyDescent="0.3">
      <c r="A87" s="919"/>
      <c r="B87" s="919"/>
      <c r="C87" s="1984"/>
      <c r="D87" s="56"/>
      <c r="E87" s="57"/>
      <c r="F87" s="58"/>
      <c r="G87" s="58"/>
      <c r="H87" s="59"/>
      <c r="I87" s="60"/>
      <c r="J87" s="61"/>
      <c r="K87" s="61"/>
      <c r="L87" s="61"/>
      <c r="M87" s="61"/>
      <c r="N87" s="62"/>
      <c r="O87" s="63"/>
      <c r="P87" s="64"/>
      <c r="Q87" s="65"/>
      <c r="R87" s="66"/>
      <c r="S87" s="67"/>
      <c r="T87" s="68"/>
      <c r="U87" s="69"/>
      <c r="V87" s="70"/>
      <c r="W87" s="68"/>
      <c r="X87" s="69"/>
      <c r="Y87" s="71"/>
      <c r="Z87" s="72"/>
      <c r="AA87" s="72"/>
      <c r="AB87" s="73"/>
      <c r="AC87" s="74"/>
    </row>
    <row r="88" spans="1:29" s="78" customFormat="1" x14ac:dyDescent="0.25">
      <c r="A88" s="919"/>
      <c r="B88" s="919"/>
      <c r="C88" s="87"/>
      <c r="D88" s="37"/>
      <c r="E88" s="38"/>
      <c r="F88" s="39"/>
      <c r="G88" s="39"/>
      <c r="H88" s="40"/>
      <c r="I88" s="41"/>
      <c r="J88" s="42"/>
      <c r="K88" s="42"/>
      <c r="L88" s="42"/>
      <c r="M88" s="42"/>
      <c r="N88" s="43"/>
      <c r="O88" s="44"/>
      <c r="P88" s="45"/>
      <c r="Q88" s="46"/>
      <c r="R88" s="47"/>
      <c r="S88" s="48"/>
      <c r="T88" s="49"/>
      <c r="U88" s="50"/>
      <c r="V88" s="51"/>
      <c r="W88" s="49"/>
      <c r="X88" s="50"/>
      <c r="Y88" s="52"/>
      <c r="Z88" s="53"/>
      <c r="AA88" s="53"/>
      <c r="AB88" s="54"/>
      <c r="AC88" s="77"/>
    </row>
    <row r="89" spans="1:29" x14ac:dyDescent="0.25">
      <c r="A89" s="919"/>
      <c r="B89" s="919"/>
      <c r="C89" s="88"/>
      <c r="D89" s="89"/>
      <c r="E89" s="90"/>
      <c r="F89" s="91"/>
      <c r="G89" s="92"/>
      <c r="H89" s="93"/>
      <c r="N89" s="96"/>
      <c r="O89" s="97"/>
      <c r="P89" s="98"/>
      <c r="Q89" s="99"/>
      <c r="R89" s="100"/>
      <c r="S89" s="101"/>
      <c r="U89" s="103"/>
      <c r="V89" s="104"/>
      <c r="X89" s="103"/>
      <c r="Y89" s="105"/>
      <c r="AB89" s="107"/>
      <c r="AC89" s="2"/>
    </row>
    <row r="90" spans="1:29" x14ac:dyDescent="0.25">
      <c r="A90" s="919"/>
      <c r="B90" s="919"/>
      <c r="C90" s="88"/>
      <c r="D90" s="108"/>
      <c r="F90" s="92"/>
      <c r="G90" s="92"/>
      <c r="H90" s="93"/>
      <c r="N90" s="96"/>
      <c r="O90" s="110"/>
      <c r="P90" s="111"/>
      <c r="Q90" s="112"/>
      <c r="R90" s="100"/>
      <c r="S90" s="113"/>
      <c r="T90" s="114"/>
      <c r="U90" s="115"/>
      <c r="V90" s="104"/>
      <c r="X90" s="103"/>
      <c r="Y90" s="105"/>
      <c r="AB90" s="107"/>
      <c r="AC90" s="2"/>
    </row>
    <row r="91" spans="1:29" x14ac:dyDescent="0.25">
      <c r="A91" s="919"/>
      <c r="B91" s="919"/>
      <c r="C91" s="88"/>
      <c r="D91" s="108"/>
      <c r="F91" s="92"/>
      <c r="G91" s="92"/>
      <c r="H91" s="93"/>
      <c r="N91" s="96"/>
      <c r="O91" s="97"/>
      <c r="P91" s="98"/>
      <c r="Q91" s="99"/>
      <c r="R91" s="100"/>
      <c r="S91" s="101"/>
      <c r="U91" s="103"/>
      <c r="V91" s="104"/>
      <c r="X91" s="103"/>
      <c r="Y91" s="105"/>
      <c r="AB91" s="107"/>
      <c r="AC91" s="2"/>
    </row>
    <row r="92" spans="1:29" x14ac:dyDescent="0.25">
      <c r="A92" s="919"/>
      <c r="B92" s="919"/>
      <c r="C92" s="88"/>
      <c r="D92" s="108"/>
      <c r="F92" s="92"/>
      <c r="G92" s="92"/>
      <c r="H92" s="93"/>
      <c r="N92" s="96"/>
      <c r="O92" s="97"/>
      <c r="P92" s="98"/>
      <c r="Q92" s="99"/>
      <c r="R92" s="100"/>
      <c r="S92" s="101"/>
      <c r="U92" s="103"/>
      <c r="V92" s="104"/>
      <c r="X92" s="103"/>
      <c r="Y92" s="105"/>
      <c r="AB92" s="107"/>
      <c r="AC92" s="2"/>
    </row>
    <row r="93" spans="1:29" x14ac:dyDescent="0.25">
      <c r="A93" s="919"/>
      <c r="B93" s="919"/>
      <c r="C93" s="88"/>
      <c r="D93" s="108"/>
      <c r="F93" s="92"/>
      <c r="G93" s="92"/>
      <c r="H93" s="93"/>
      <c r="N93" s="96"/>
      <c r="O93" s="97"/>
      <c r="P93" s="98"/>
      <c r="Q93" s="99"/>
      <c r="R93" s="100"/>
      <c r="S93" s="101"/>
      <c r="U93" s="103"/>
      <c r="V93" s="104"/>
      <c r="X93" s="103"/>
      <c r="Y93" s="105"/>
      <c r="AB93" s="107"/>
      <c r="AC93" s="2"/>
    </row>
    <row r="94" spans="1:29" x14ac:dyDescent="0.25">
      <c r="A94" s="919"/>
      <c r="B94" s="919"/>
      <c r="C94" s="88"/>
      <c r="D94" s="108"/>
      <c r="F94" s="92"/>
      <c r="G94" s="92"/>
      <c r="H94" s="93"/>
      <c r="N94" s="96"/>
      <c r="O94" s="97"/>
      <c r="P94" s="98"/>
      <c r="Q94" s="99"/>
      <c r="R94" s="100"/>
      <c r="S94" s="101"/>
      <c r="U94" s="103"/>
      <c r="V94" s="104"/>
      <c r="X94" s="103"/>
      <c r="Y94" s="105"/>
      <c r="AB94" s="107"/>
      <c r="AC94" s="2"/>
    </row>
    <row r="95" spans="1:29" x14ac:dyDescent="0.25">
      <c r="A95" s="919"/>
      <c r="B95" s="919"/>
      <c r="C95" s="88"/>
      <c r="D95" s="108"/>
      <c r="F95" s="92"/>
      <c r="G95" s="92"/>
      <c r="H95" s="93"/>
      <c r="N95" s="96"/>
      <c r="O95" s="97"/>
      <c r="P95" s="98"/>
      <c r="Q95" s="99"/>
      <c r="R95" s="100"/>
      <c r="S95" s="101"/>
      <c r="U95" s="103"/>
      <c r="V95" s="104"/>
      <c r="X95" s="103"/>
      <c r="Y95" s="105"/>
      <c r="AB95" s="107"/>
      <c r="AC95" s="2"/>
    </row>
    <row r="96" spans="1:29" x14ac:dyDescent="0.25">
      <c r="A96" s="919"/>
      <c r="B96" s="919"/>
      <c r="C96" s="88"/>
      <c r="D96" s="108"/>
      <c r="F96" s="92"/>
      <c r="G96" s="92"/>
      <c r="H96" s="93"/>
      <c r="N96" s="96"/>
      <c r="O96" s="97"/>
      <c r="P96" s="98"/>
      <c r="Q96" s="99"/>
      <c r="R96" s="100"/>
      <c r="S96" s="101"/>
      <c r="U96" s="103"/>
      <c r="V96" s="104"/>
      <c r="X96" s="103"/>
      <c r="Y96" s="105"/>
      <c r="AB96" s="107"/>
      <c r="AC96" s="2"/>
    </row>
    <row r="97" spans="1:29" x14ac:dyDescent="0.25">
      <c r="A97" s="919"/>
      <c r="B97" s="919"/>
      <c r="C97" s="88"/>
      <c r="D97" s="108"/>
      <c r="F97" s="92"/>
      <c r="G97" s="92"/>
      <c r="H97" s="93"/>
      <c r="N97" s="96"/>
      <c r="O97" s="97"/>
      <c r="P97" s="98"/>
      <c r="Q97" s="99"/>
      <c r="R97" s="100"/>
      <c r="S97" s="101"/>
      <c r="U97" s="103"/>
      <c r="V97" s="104"/>
      <c r="X97" s="103"/>
      <c r="Y97" s="105"/>
      <c r="AB97" s="107"/>
      <c r="AC97" s="2"/>
    </row>
    <row r="98" spans="1:29" x14ac:dyDescent="0.25">
      <c r="A98" s="919"/>
      <c r="B98" s="919"/>
      <c r="C98" s="88"/>
      <c r="D98" s="108"/>
      <c r="F98" s="92"/>
      <c r="G98" s="92"/>
      <c r="H98" s="93"/>
      <c r="N98" s="96"/>
      <c r="O98" s="97"/>
      <c r="P98" s="98"/>
      <c r="Q98" s="99"/>
      <c r="R98" s="100"/>
      <c r="S98" s="101"/>
      <c r="U98" s="103"/>
      <c r="V98" s="104"/>
      <c r="X98" s="103"/>
      <c r="Y98" s="105"/>
      <c r="AB98" s="107"/>
      <c r="AC98" s="2"/>
    </row>
    <row r="99" spans="1:29" x14ac:dyDescent="0.25">
      <c r="A99" s="919"/>
      <c r="B99" s="919"/>
      <c r="C99" s="88"/>
      <c r="D99" s="108"/>
      <c r="F99" s="92"/>
      <c r="G99" s="92"/>
      <c r="H99" s="93"/>
      <c r="N99" s="96"/>
      <c r="O99" s="97"/>
      <c r="P99" s="98"/>
      <c r="Q99" s="99"/>
      <c r="R99" s="100"/>
      <c r="S99" s="101"/>
      <c r="U99" s="103"/>
      <c r="V99" s="104"/>
      <c r="X99" s="103"/>
      <c r="Y99" s="105"/>
      <c r="AB99" s="107"/>
      <c r="AC99" s="2"/>
    </row>
    <row r="100" spans="1:29" x14ac:dyDescent="0.25">
      <c r="A100" s="919"/>
      <c r="B100" s="919"/>
      <c r="C100" s="88"/>
      <c r="D100" s="108"/>
      <c r="F100" s="92"/>
      <c r="G100" s="92"/>
      <c r="H100" s="93"/>
      <c r="N100" s="96"/>
      <c r="O100" s="97"/>
      <c r="P100" s="98"/>
      <c r="Q100" s="99"/>
      <c r="R100" s="100"/>
      <c r="S100" s="101"/>
      <c r="U100" s="103"/>
      <c r="V100" s="104"/>
      <c r="X100" s="103"/>
      <c r="Y100" s="105"/>
      <c r="AB100" s="107"/>
      <c r="AC100" s="2"/>
    </row>
    <row r="101" spans="1:29" x14ac:dyDescent="0.25">
      <c r="A101" s="919"/>
      <c r="B101" s="919"/>
      <c r="C101" s="88"/>
      <c r="D101" s="108"/>
      <c r="F101" s="92"/>
      <c r="G101" s="92"/>
      <c r="H101" s="93"/>
      <c r="N101" s="96"/>
      <c r="O101" s="97"/>
      <c r="P101" s="98"/>
      <c r="Q101" s="99"/>
      <c r="R101" s="100"/>
      <c r="S101" s="101"/>
      <c r="U101" s="103"/>
      <c r="V101" s="104"/>
      <c r="X101" s="103"/>
      <c r="Y101" s="105"/>
      <c r="AB101" s="107"/>
      <c r="AC101" s="2"/>
    </row>
    <row r="102" spans="1:29" x14ac:dyDescent="0.25">
      <c r="A102" s="919"/>
      <c r="B102" s="919"/>
      <c r="C102" s="88"/>
      <c r="D102" s="108"/>
      <c r="F102" s="92"/>
      <c r="G102" s="92"/>
      <c r="H102" s="93"/>
      <c r="N102" s="96"/>
      <c r="O102" s="97"/>
      <c r="P102" s="98"/>
      <c r="Q102" s="99"/>
      <c r="R102" s="100"/>
      <c r="S102" s="101"/>
      <c r="U102" s="103"/>
      <c r="V102" s="104"/>
      <c r="X102" s="103"/>
      <c r="Y102" s="105"/>
      <c r="AB102" s="107"/>
      <c r="AC102" s="2"/>
    </row>
    <row r="103" spans="1:29" x14ac:dyDescent="0.25">
      <c r="A103" s="919"/>
      <c r="B103" s="919"/>
      <c r="C103" s="88"/>
      <c r="D103" s="108"/>
      <c r="F103" s="92"/>
      <c r="G103" s="92"/>
      <c r="H103" s="93"/>
      <c r="N103" s="96"/>
      <c r="O103" s="97"/>
      <c r="P103" s="98"/>
      <c r="Q103" s="99"/>
      <c r="R103" s="100"/>
      <c r="S103" s="101"/>
      <c r="U103" s="103"/>
      <c r="V103" s="104"/>
      <c r="X103" s="103"/>
      <c r="Y103" s="105"/>
      <c r="AB103" s="107"/>
      <c r="AC103" s="2"/>
    </row>
    <row r="104" spans="1:29" x14ac:dyDescent="0.25">
      <c r="A104" s="919"/>
      <c r="B104" s="919"/>
      <c r="C104" s="88"/>
      <c r="D104" s="108"/>
      <c r="F104" s="92"/>
      <c r="G104" s="92"/>
      <c r="H104" s="93"/>
      <c r="N104" s="96"/>
      <c r="O104" s="97"/>
      <c r="P104" s="98"/>
      <c r="Q104" s="99"/>
      <c r="R104" s="100"/>
      <c r="S104" s="101"/>
      <c r="U104" s="103"/>
      <c r="V104" s="104"/>
      <c r="X104" s="103"/>
      <c r="Y104" s="105"/>
      <c r="AB104" s="107"/>
      <c r="AC104" s="2"/>
    </row>
    <row r="105" spans="1:29" x14ac:dyDescent="0.25">
      <c r="A105" s="919"/>
      <c r="B105" s="919"/>
      <c r="C105" s="88"/>
      <c r="D105" s="108"/>
      <c r="F105" s="92"/>
      <c r="G105" s="92"/>
      <c r="H105" s="93"/>
      <c r="N105" s="96"/>
      <c r="O105" s="97"/>
      <c r="P105" s="98"/>
      <c r="Q105" s="99"/>
      <c r="R105" s="100"/>
      <c r="S105" s="101"/>
      <c r="U105" s="103"/>
      <c r="V105" s="104"/>
      <c r="X105" s="103"/>
      <c r="Y105" s="105"/>
      <c r="AB105" s="107"/>
      <c r="AC105" s="2"/>
    </row>
    <row r="106" spans="1:29" x14ac:dyDescent="0.25">
      <c r="A106" s="919"/>
      <c r="B106" s="919"/>
      <c r="C106" s="88"/>
      <c r="D106" s="108"/>
      <c r="F106" s="92"/>
      <c r="G106" s="92"/>
      <c r="H106" s="93"/>
      <c r="N106" s="96"/>
      <c r="O106" s="97"/>
      <c r="P106" s="98"/>
      <c r="Q106" s="99"/>
      <c r="R106" s="100"/>
      <c r="S106" s="101"/>
      <c r="U106" s="103"/>
      <c r="V106" s="104"/>
      <c r="X106" s="103"/>
      <c r="Y106" s="105"/>
      <c r="AB106" s="107"/>
      <c r="AC106" s="2"/>
    </row>
    <row r="107" spans="1:29" x14ac:dyDescent="0.25">
      <c r="A107" s="919"/>
      <c r="B107" s="919"/>
      <c r="C107" s="88"/>
      <c r="D107" s="108"/>
      <c r="F107" s="92"/>
      <c r="G107" s="92"/>
      <c r="H107" s="93"/>
      <c r="N107" s="96"/>
      <c r="O107" s="97"/>
      <c r="P107" s="98"/>
      <c r="Q107" s="99"/>
      <c r="R107" s="100"/>
      <c r="S107" s="101"/>
      <c r="U107" s="103"/>
      <c r="V107" s="104"/>
      <c r="X107" s="103"/>
      <c r="Y107" s="105"/>
      <c r="AB107" s="107"/>
      <c r="AC107" s="2"/>
    </row>
    <row r="108" spans="1:29" x14ac:dyDescent="0.25">
      <c r="A108" s="919"/>
      <c r="B108" s="919"/>
      <c r="C108" s="88"/>
      <c r="D108" s="108"/>
      <c r="F108" s="92"/>
      <c r="G108" s="92"/>
      <c r="H108" s="93"/>
      <c r="N108" s="96"/>
      <c r="O108" s="97"/>
      <c r="P108" s="98"/>
      <c r="Q108" s="99"/>
      <c r="R108" s="100"/>
      <c r="S108" s="101"/>
      <c r="U108" s="103"/>
      <c r="V108" s="104"/>
      <c r="X108" s="103"/>
      <c r="Y108" s="105"/>
      <c r="AB108" s="107"/>
      <c r="AC108" s="2"/>
    </row>
    <row r="109" spans="1:29" x14ac:dyDescent="0.25">
      <c r="A109" s="919"/>
      <c r="B109" s="919"/>
      <c r="C109" s="88"/>
      <c r="D109" s="108"/>
      <c r="F109" s="92"/>
      <c r="G109" s="92"/>
      <c r="H109" s="93"/>
      <c r="N109" s="96"/>
      <c r="O109" s="97"/>
      <c r="P109" s="98"/>
      <c r="Q109" s="99"/>
      <c r="R109" s="100"/>
      <c r="S109" s="101"/>
      <c r="U109" s="103"/>
      <c r="V109" s="104"/>
      <c r="X109" s="103"/>
      <c r="Y109" s="105"/>
      <c r="AB109" s="107"/>
      <c r="AC109" s="2"/>
    </row>
    <row r="110" spans="1:29" x14ac:dyDescent="0.25">
      <c r="A110" s="919"/>
      <c r="B110" s="919"/>
      <c r="H110" s="41"/>
      <c r="I110" s="41"/>
      <c r="J110" s="42"/>
      <c r="K110" s="42"/>
      <c r="L110" s="42"/>
      <c r="M110" s="42"/>
      <c r="N110" s="42"/>
      <c r="Q110" s="117"/>
      <c r="S110" s="49"/>
      <c r="T110" s="49"/>
      <c r="U110" s="49"/>
      <c r="V110" s="49"/>
      <c r="W110" s="49"/>
      <c r="X110" s="49"/>
    </row>
    <row r="111" spans="1:29" x14ac:dyDescent="0.25">
      <c r="A111" s="919"/>
      <c r="B111" s="919"/>
    </row>
    <row r="112" spans="1:29" x14ac:dyDescent="0.25">
      <c r="A112" s="919"/>
      <c r="B112" s="919"/>
    </row>
    <row r="113" spans="1:2" x14ac:dyDescent="0.25">
      <c r="A113" s="919"/>
      <c r="B113" s="919"/>
    </row>
    <row r="114" spans="1:2" x14ac:dyDescent="0.25">
      <c r="A114" s="919"/>
      <c r="B114" s="919"/>
    </row>
    <row r="115" spans="1:2" x14ac:dyDescent="0.25">
      <c r="A115" s="919"/>
      <c r="B115" s="919"/>
    </row>
    <row r="116" spans="1:2" x14ac:dyDescent="0.25">
      <c r="A116" s="919"/>
      <c r="B116" s="919"/>
    </row>
    <row r="117" spans="1:2" x14ac:dyDescent="0.25">
      <c r="A117" s="919"/>
      <c r="B117" s="919"/>
    </row>
    <row r="118" spans="1:2" x14ac:dyDescent="0.25">
      <c r="A118" s="919"/>
      <c r="B118" s="919"/>
    </row>
    <row r="119" spans="1:2" x14ac:dyDescent="0.25">
      <c r="A119" s="919"/>
      <c r="B119" s="919"/>
    </row>
    <row r="120" spans="1:2" x14ac:dyDescent="0.25">
      <c r="A120" s="919"/>
      <c r="B120" s="919"/>
    </row>
    <row r="121" spans="1:2" x14ac:dyDescent="0.25">
      <c r="A121" s="919"/>
      <c r="B121" s="919"/>
    </row>
    <row r="122" spans="1:2" x14ac:dyDescent="0.25">
      <c r="A122" s="919"/>
      <c r="B122" s="919"/>
    </row>
    <row r="123" spans="1:2" x14ac:dyDescent="0.25">
      <c r="A123" s="919"/>
      <c r="B123" s="919"/>
    </row>
    <row r="124" spans="1:2" x14ac:dyDescent="0.25">
      <c r="A124" s="919"/>
      <c r="B124" s="919"/>
    </row>
    <row r="125" spans="1:2" x14ac:dyDescent="0.25">
      <c r="A125" s="919"/>
      <c r="B125" s="919"/>
    </row>
    <row r="126" spans="1:2" x14ac:dyDescent="0.25">
      <c r="A126" s="919"/>
      <c r="B126" s="919"/>
    </row>
    <row r="127" spans="1:2" x14ac:dyDescent="0.25">
      <c r="A127" s="919"/>
      <c r="B127" s="919"/>
    </row>
    <row r="128" spans="1:2" x14ac:dyDescent="0.25">
      <c r="A128" s="919"/>
      <c r="B128" s="919"/>
    </row>
    <row r="129" spans="1:2" x14ac:dyDescent="0.25">
      <c r="A129" s="919"/>
      <c r="B129" s="919"/>
    </row>
    <row r="130" spans="1:2" x14ac:dyDescent="0.25">
      <c r="A130" s="919"/>
      <c r="B130" s="919"/>
    </row>
    <row r="131" spans="1:2" x14ac:dyDescent="0.25">
      <c r="A131" s="919"/>
      <c r="B131" s="919"/>
    </row>
    <row r="132" spans="1:2" x14ac:dyDescent="0.25">
      <c r="A132" s="919"/>
      <c r="B132" s="919"/>
    </row>
    <row r="133" spans="1:2" x14ac:dyDescent="0.25">
      <c r="A133" s="919"/>
      <c r="B133" s="919"/>
    </row>
    <row r="134" spans="1:2" x14ac:dyDescent="0.25">
      <c r="A134" s="919"/>
      <c r="B134" s="919"/>
    </row>
    <row r="135" spans="1:2" x14ac:dyDescent="0.25">
      <c r="A135" s="919"/>
      <c r="B135" s="919"/>
    </row>
    <row r="136" spans="1:2" x14ac:dyDescent="0.25">
      <c r="A136" s="919"/>
      <c r="B136" s="919"/>
    </row>
    <row r="137" spans="1:2" x14ac:dyDescent="0.25">
      <c r="A137" s="919"/>
      <c r="B137" s="919"/>
    </row>
    <row r="138" spans="1:2" x14ac:dyDescent="0.25">
      <c r="A138" s="919"/>
      <c r="B138" s="919"/>
    </row>
    <row r="139" spans="1:2" x14ac:dyDescent="0.25">
      <c r="A139" s="919"/>
      <c r="B139" s="919"/>
    </row>
    <row r="140" spans="1:2" x14ac:dyDescent="0.25">
      <c r="A140" s="919"/>
      <c r="B140" s="919"/>
    </row>
    <row r="141" spans="1:2" x14ac:dyDescent="0.25">
      <c r="A141" s="919"/>
      <c r="B141" s="919"/>
    </row>
    <row r="142" spans="1:2" x14ac:dyDescent="0.25">
      <c r="A142" s="919"/>
      <c r="B142" s="919"/>
    </row>
    <row r="143" spans="1:2" x14ac:dyDescent="0.25">
      <c r="A143" s="919"/>
      <c r="B143" s="919"/>
    </row>
    <row r="144" spans="1:2" x14ac:dyDescent="0.25">
      <c r="A144" s="919"/>
      <c r="B144" s="919"/>
    </row>
    <row r="145" spans="1:2" x14ac:dyDescent="0.25">
      <c r="A145" s="919"/>
      <c r="B145" s="919"/>
    </row>
    <row r="146" spans="1:2" x14ac:dyDescent="0.25">
      <c r="A146" s="919"/>
      <c r="B146" s="919"/>
    </row>
    <row r="147" spans="1:2" x14ac:dyDescent="0.25">
      <c r="A147" s="919"/>
      <c r="B147" s="919"/>
    </row>
    <row r="148" spans="1:2" x14ac:dyDescent="0.25">
      <c r="A148" s="919"/>
      <c r="B148" s="919"/>
    </row>
    <row r="149" spans="1:2" x14ac:dyDescent="0.25">
      <c r="A149" s="919"/>
      <c r="B149" s="919"/>
    </row>
  </sheetData>
  <mergeCells count="54">
    <mergeCell ref="C86:C87"/>
    <mergeCell ref="C64:C65"/>
    <mergeCell ref="C66:C67"/>
    <mergeCell ref="C68:C69"/>
    <mergeCell ref="C70:C71"/>
    <mergeCell ref="C72:C73"/>
    <mergeCell ref="C74:C75"/>
    <mergeCell ref="C76:C77"/>
    <mergeCell ref="C78:C79"/>
    <mergeCell ref="C80:C81"/>
    <mergeCell ref="C82:C83"/>
    <mergeCell ref="C84:C85"/>
    <mergeCell ref="C62:C63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10:C11"/>
    <mergeCell ref="C12:C13"/>
    <mergeCell ref="C38:C39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14:C15"/>
    <mergeCell ref="Y1:AB1"/>
    <mergeCell ref="C4:C5"/>
    <mergeCell ref="C6:C7"/>
    <mergeCell ref="C8:C9"/>
    <mergeCell ref="C1:C3"/>
    <mergeCell ref="D1:G1"/>
    <mergeCell ref="H2:I2"/>
    <mergeCell ref="J2:K2"/>
    <mergeCell ref="S2:U2"/>
    <mergeCell ref="V2:X2"/>
    <mergeCell ref="R1:R3"/>
    <mergeCell ref="H1:I1"/>
    <mergeCell ref="J1:N1"/>
    <mergeCell ref="O1:P1"/>
    <mergeCell ref="S1:X1"/>
  </mergeCells>
  <pageMargins left="0.7" right="0.7" top="0.75" bottom="0.75" header="0.3" footer="0.3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AC149"/>
  <sheetViews>
    <sheetView topLeftCell="A16" zoomScaleNormal="100" workbookViewId="0">
      <selection activeCell="A23" sqref="A22:XFD23"/>
    </sheetView>
  </sheetViews>
  <sheetFormatPr defaultRowHeight="15" x14ac:dyDescent="0.25"/>
  <cols>
    <col min="1" max="2" width="9.140625" style="3"/>
    <col min="3" max="3" width="29.5703125" style="3" bestFit="1" customWidth="1"/>
    <col min="4" max="7" width="5.140625" style="109" customWidth="1"/>
    <col min="8" max="9" width="4.7109375" style="94" customWidth="1"/>
    <col min="10" max="14" width="4.7109375" style="95" customWidth="1"/>
    <col min="15" max="15" width="7.140625" style="116" customWidth="1"/>
    <col min="16" max="16" width="13.140625" style="116" customWidth="1"/>
    <col min="17" max="17" width="14.5703125" style="116" customWidth="1"/>
    <col min="18" max="18" width="24.7109375" style="118" customWidth="1"/>
    <col min="19" max="20" width="7.7109375" style="102" customWidth="1"/>
    <col min="21" max="21" width="6.5703125" style="102" customWidth="1"/>
    <col min="22" max="22" width="5.85546875" style="102" customWidth="1"/>
    <col min="23" max="23" width="5.7109375" style="102" customWidth="1"/>
    <col min="24" max="24" width="5.28515625" style="102" customWidth="1"/>
    <col min="25" max="25" width="7.5703125" style="106" customWidth="1"/>
    <col min="26" max="26" width="5.7109375" style="106" customWidth="1"/>
    <col min="27" max="27" width="6.28515625" style="106" customWidth="1"/>
    <col min="28" max="28" width="11.7109375" style="106" customWidth="1"/>
    <col min="29" max="258" width="11.42578125" style="3" customWidth="1"/>
    <col min="259" max="259" width="29.5703125" style="3" bestFit="1" customWidth="1"/>
    <col min="260" max="263" width="5.140625" style="3" customWidth="1"/>
    <col min="264" max="270" width="4.7109375" style="3" customWidth="1"/>
    <col min="271" max="271" width="7.140625" style="3" customWidth="1"/>
    <col min="272" max="272" width="13.140625" style="3" customWidth="1"/>
    <col min="273" max="273" width="14.5703125" style="3" customWidth="1"/>
    <col min="274" max="274" width="24.7109375" style="3" customWidth="1"/>
    <col min="275" max="276" width="7.7109375" style="3" customWidth="1"/>
    <col min="277" max="277" width="6.5703125" style="3" customWidth="1"/>
    <col min="278" max="278" width="5.85546875" style="3" customWidth="1"/>
    <col min="279" max="279" width="5.7109375" style="3" customWidth="1"/>
    <col min="280" max="280" width="5.28515625" style="3" customWidth="1"/>
    <col min="281" max="281" width="7.5703125" style="3" customWidth="1"/>
    <col min="282" max="282" width="5.7109375" style="3" customWidth="1"/>
    <col min="283" max="283" width="6.28515625" style="3" customWidth="1"/>
    <col min="284" max="284" width="11.7109375" style="3" customWidth="1"/>
    <col min="285" max="514" width="11.42578125" style="3" customWidth="1"/>
    <col min="515" max="515" width="29.5703125" style="3" bestFit="1" customWidth="1"/>
    <col min="516" max="519" width="5.140625" style="3" customWidth="1"/>
    <col min="520" max="526" width="4.7109375" style="3" customWidth="1"/>
    <col min="527" max="527" width="7.140625" style="3" customWidth="1"/>
    <col min="528" max="528" width="13.140625" style="3" customWidth="1"/>
    <col min="529" max="529" width="14.5703125" style="3" customWidth="1"/>
    <col min="530" max="530" width="24.7109375" style="3" customWidth="1"/>
    <col min="531" max="532" width="7.7109375" style="3" customWidth="1"/>
    <col min="533" max="533" width="6.5703125" style="3" customWidth="1"/>
    <col min="534" max="534" width="5.85546875" style="3" customWidth="1"/>
    <col min="535" max="535" width="5.7109375" style="3" customWidth="1"/>
    <col min="536" max="536" width="5.28515625" style="3" customWidth="1"/>
    <col min="537" max="537" width="7.5703125" style="3" customWidth="1"/>
    <col min="538" max="538" width="5.7109375" style="3" customWidth="1"/>
    <col min="539" max="539" width="6.28515625" style="3" customWidth="1"/>
    <col min="540" max="540" width="11.7109375" style="3" customWidth="1"/>
    <col min="541" max="770" width="11.42578125" style="3" customWidth="1"/>
    <col min="771" max="771" width="29.5703125" style="3" bestFit="1" customWidth="1"/>
    <col min="772" max="775" width="5.140625" style="3" customWidth="1"/>
    <col min="776" max="782" width="4.7109375" style="3" customWidth="1"/>
    <col min="783" max="783" width="7.140625" style="3" customWidth="1"/>
    <col min="784" max="784" width="13.140625" style="3" customWidth="1"/>
    <col min="785" max="785" width="14.5703125" style="3" customWidth="1"/>
    <col min="786" max="786" width="24.7109375" style="3" customWidth="1"/>
    <col min="787" max="788" width="7.7109375" style="3" customWidth="1"/>
    <col min="789" max="789" width="6.5703125" style="3" customWidth="1"/>
    <col min="790" max="790" width="5.85546875" style="3" customWidth="1"/>
    <col min="791" max="791" width="5.7109375" style="3" customWidth="1"/>
    <col min="792" max="792" width="5.28515625" style="3" customWidth="1"/>
    <col min="793" max="793" width="7.5703125" style="3" customWidth="1"/>
    <col min="794" max="794" width="5.7109375" style="3" customWidth="1"/>
    <col min="795" max="795" width="6.28515625" style="3" customWidth="1"/>
    <col min="796" max="796" width="11.7109375" style="3" customWidth="1"/>
    <col min="797" max="1026" width="11.42578125" style="3" customWidth="1"/>
    <col min="1027" max="1027" width="29.5703125" style="3" bestFit="1" customWidth="1"/>
    <col min="1028" max="1031" width="5.140625" style="3" customWidth="1"/>
    <col min="1032" max="1038" width="4.7109375" style="3" customWidth="1"/>
    <col min="1039" max="1039" width="7.140625" style="3" customWidth="1"/>
    <col min="1040" max="1040" width="13.140625" style="3" customWidth="1"/>
    <col min="1041" max="1041" width="14.5703125" style="3" customWidth="1"/>
    <col min="1042" max="1042" width="24.7109375" style="3" customWidth="1"/>
    <col min="1043" max="1044" width="7.7109375" style="3" customWidth="1"/>
    <col min="1045" max="1045" width="6.5703125" style="3" customWidth="1"/>
    <col min="1046" max="1046" width="5.85546875" style="3" customWidth="1"/>
    <col min="1047" max="1047" width="5.7109375" style="3" customWidth="1"/>
    <col min="1048" max="1048" width="5.28515625" style="3" customWidth="1"/>
    <col min="1049" max="1049" width="7.5703125" style="3" customWidth="1"/>
    <col min="1050" max="1050" width="5.7109375" style="3" customWidth="1"/>
    <col min="1051" max="1051" width="6.28515625" style="3" customWidth="1"/>
    <col min="1052" max="1052" width="11.7109375" style="3" customWidth="1"/>
    <col min="1053" max="1282" width="11.42578125" style="3" customWidth="1"/>
    <col min="1283" max="1283" width="29.5703125" style="3" bestFit="1" customWidth="1"/>
    <col min="1284" max="1287" width="5.140625" style="3" customWidth="1"/>
    <col min="1288" max="1294" width="4.7109375" style="3" customWidth="1"/>
    <col min="1295" max="1295" width="7.140625" style="3" customWidth="1"/>
    <col min="1296" max="1296" width="13.140625" style="3" customWidth="1"/>
    <col min="1297" max="1297" width="14.5703125" style="3" customWidth="1"/>
    <col min="1298" max="1298" width="24.7109375" style="3" customWidth="1"/>
    <col min="1299" max="1300" width="7.7109375" style="3" customWidth="1"/>
    <col min="1301" max="1301" width="6.5703125" style="3" customWidth="1"/>
    <col min="1302" max="1302" width="5.85546875" style="3" customWidth="1"/>
    <col min="1303" max="1303" width="5.7109375" style="3" customWidth="1"/>
    <col min="1304" max="1304" width="5.28515625" style="3" customWidth="1"/>
    <col min="1305" max="1305" width="7.5703125" style="3" customWidth="1"/>
    <col min="1306" max="1306" width="5.7109375" style="3" customWidth="1"/>
    <col min="1307" max="1307" width="6.28515625" style="3" customWidth="1"/>
    <col min="1308" max="1308" width="11.7109375" style="3" customWidth="1"/>
    <col min="1309" max="1538" width="11.42578125" style="3" customWidth="1"/>
    <col min="1539" max="1539" width="29.5703125" style="3" bestFit="1" customWidth="1"/>
    <col min="1540" max="1543" width="5.140625" style="3" customWidth="1"/>
    <col min="1544" max="1550" width="4.7109375" style="3" customWidth="1"/>
    <col min="1551" max="1551" width="7.140625" style="3" customWidth="1"/>
    <col min="1552" max="1552" width="13.140625" style="3" customWidth="1"/>
    <col min="1553" max="1553" width="14.5703125" style="3" customWidth="1"/>
    <col min="1554" max="1554" width="24.7109375" style="3" customWidth="1"/>
    <col min="1555" max="1556" width="7.7109375" style="3" customWidth="1"/>
    <col min="1557" max="1557" width="6.5703125" style="3" customWidth="1"/>
    <col min="1558" max="1558" width="5.85546875" style="3" customWidth="1"/>
    <col min="1559" max="1559" width="5.7109375" style="3" customWidth="1"/>
    <col min="1560" max="1560" width="5.28515625" style="3" customWidth="1"/>
    <col min="1561" max="1561" width="7.5703125" style="3" customWidth="1"/>
    <col min="1562" max="1562" width="5.7109375" style="3" customWidth="1"/>
    <col min="1563" max="1563" width="6.28515625" style="3" customWidth="1"/>
    <col min="1564" max="1564" width="11.7109375" style="3" customWidth="1"/>
    <col min="1565" max="1794" width="11.42578125" style="3" customWidth="1"/>
    <col min="1795" max="1795" width="29.5703125" style="3" bestFit="1" customWidth="1"/>
    <col min="1796" max="1799" width="5.140625" style="3" customWidth="1"/>
    <col min="1800" max="1806" width="4.7109375" style="3" customWidth="1"/>
    <col min="1807" max="1807" width="7.140625" style="3" customWidth="1"/>
    <col min="1808" max="1808" width="13.140625" style="3" customWidth="1"/>
    <col min="1809" max="1809" width="14.5703125" style="3" customWidth="1"/>
    <col min="1810" max="1810" width="24.7109375" style="3" customWidth="1"/>
    <col min="1811" max="1812" width="7.7109375" style="3" customWidth="1"/>
    <col min="1813" max="1813" width="6.5703125" style="3" customWidth="1"/>
    <col min="1814" max="1814" width="5.85546875" style="3" customWidth="1"/>
    <col min="1815" max="1815" width="5.7109375" style="3" customWidth="1"/>
    <col min="1816" max="1816" width="5.28515625" style="3" customWidth="1"/>
    <col min="1817" max="1817" width="7.5703125" style="3" customWidth="1"/>
    <col min="1818" max="1818" width="5.7109375" style="3" customWidth="1"/>
    <col min="1819" max="1819" width="6.28515625" style="3" customWidth="1"/>
    <col min="1820" max="1820" width="11.7109375" style="3" customWidth="1"/>
    <col min="1821" max="2050" width="11.42578125" style="3" customWidth="1"/>
    <col min="2051" max="2051" width="29.5703125" style="3" bestFit="1" customWidth="1"/>
    <col min="2052" max="2055" width="5.140625" style="3" customWidth="1"/>
    <col min="2056" max="2062" width="4.7109375" style="3" customWidth="1"/>
    <col min="2063" max="2063" width="7.140625" style="3" customWidth="1"/>
    <col min="2064" max="2064" width="13.140625" style="3" customWidth="1"/>
    <col min="2065" max="2065" width="14.5703125" style="3" customWidth="1"/>
    <col min="2066" max="2066" width="24.7109375" style="3" customWidth="1"/>
    <col min="2067" max="2068" width="7.7109375" style="3" customWidth="1"/>
    <col min="2069" max="2069" width="6.5703125" style="3" customWidth="1"/>
    <col min="2070" max="2070" width="5.85546875" style="3" customWidth="1"/>
    <col min="2071" max="2071" width="5.7109375" style="3" customWidth="1"/>
    <col min="2072" max="2072" width="5.28515625" style="3" customWidth="1"/>
    <col min="2073" max="2073" width="7.5703125" style="3" customWidth="1"/>
    <col min="2074" max="2074" width="5.7109375" style="3" customWidth="1"/>
    <col min="2075" max="2075" width="6.28515625" style="3" customWidth="1"/>
    <col min="2076" max="2076" width="11.7109375" style="3" customWidth="1"/>
    <col min="2077" max="2306" width="11.42578125" style="3" customWidth="1"/>
    <col min="2307" max="2307" width="29.5703125" style="3" bestFit="1" customWidth="1"/>
    <col min="2308" max="2311" width="5.140625" style="3" customWidth="1"/>
    <col min="2312" max="2318" width="4.7109375" style="3" customWidth="1"/>
    <col min="2319" max="2319" width="7.140625" style="3" customWidth="1"/>
    <col min="2320" max="2320" width="13.140625" style="3" customWidth="1"/>
    <col min="2321" max="2321" width="14.5703125" style="3" customWidth="1"/>
    <col min="2322" max="2322" width="24.7109375" style="3" customWidth="1"/>
    <col min="2323" max="2324" width="7.7109375" style="3" customWidth="1"/>
    <col min="2325" max="2325" width="6.5703125" style="3" customWidth="1"/>
    <col min="2326" max="2326" width="5.85546875" style="3" customWidth="1"/>
    <col min="2327" max="2327" width="5.7109375" style="3" customWidth="1"/>
    <col min="2328" max="2328" width="5.28515625" style="3" customWidth="1"/>
    <col min="2329" max="2329" width="7.5703125" style="3" customWidth="1"/>
    <col min="2330" max="2330" width="5.7109375" style="3" customWidth="1"/>
    <col min="2331" max="2331" width="6.28515625" style="3" customWidth="1"/>
    <col min="2332" max="2332" width="11.7109375" style="3" customWidth="1"/>
    <col min="2333" max="2562" width="11.42578125" style="3" customWidth="1"/>
    <col min="2563" max="2563" width="29.5703125" style="3" bestFit="1" customWidth="1"/>
    <col min="2564" max="2567" width="5.140625" style="3" customWidth="1"/>
    <col min="2568" max="2574" width="4.7109375" style="3" customWidth="1"/>
    <col min="2575" max="2575" width="7.140625" style="3" customWidth="1"/>
    <col min="2576" max="2576" width="13.140625" style="3" customWidth="1"/>
    <col min="2577" max="2577" width="14.5703125" style="3" customWidth="1"/>
    <col min="2578" max="2578" width="24.7109375" style="3" customWidth="1"/>
    <col min="2579" max="2580" width="7.7109375" style="3" customWidth="1"/>
    <col min="2581" max="2581" width="6.5703125" style="3" customWidth="1"/>
    <col min="2582" max="2582" width="5.85546875" style="3" customWidth="1"/>
    <col min="2583" max="2583" width="5.7109375" style="3" customWidth="1"/>
    <col min="2584" max="2584" width="5.28515625" style="3" customWidth="1"/>
    <col min="2585" max="2585" width="7.5703125" style="3" customWidth="1"/>
    <col min="2586" max="2586" width="5.7109375" style="3" customWidth="1"/>
    <col min="2587" max="2587" width="6.28515625" style="3" customWidth="1"/>
    <col min="2588" max="2588" width="11.7109375" style="3" customWidth="1"/>
    <col min="2589" max="2818" width="11.42578125" style="3" customWidth="1"/>
    <col min="2819" max="2819" width="29.5703125" style="3" bestFit="1" customWidth="1"/>
    <col min="2820" max="2823" width="5.140625" style="3" customWidth="1"/>
    <col min="2824" max="2830" width="4.7109375" style="3" customWidth="1"/>
    <col min="2831" max="2831" width="7.140625" style="3" customWidth="1"/>
    <col min="2832" max="2832" width="13.140625" style="3" customWidth="1"/>
    <col min="2833" max="2833" width="14.5703125" style="3" customWidth="1"/>
    <col min="2834" max="2834" width="24.7109375" style="3" customWidth="1"/>
    <col min="2835" max="2836" width="7.7109375" style="3" customWidth="1"/>
    <col min="2837" max="2837" width="6.5703125" style="3" customWidth="1"/>
    <col min="2838" max="2838" width="5.85546875" style="3" customWidth="1"/>
    <col min="2839" max="2839" width="5.7109375" style="3" customWidth="1"/>
    <col min="2840" max="2840" width="5.28515625" style="3" customWidth="1"/>
    <col min="2841" max="2841" width="7.5703125" style="3" customWidth="1"/>
    <col min="2842" max="2842" width="5.7109375" style="3" customWidth="1"/>
    <col min="2843" max="2843" width="6.28515625" style="3" customWidth="1"/>
    <col min="2844" max="2844" width="11.7109375" style="3" customWidth="1"/>
    <col min="2845" max="3074" width="11.42578125" style="3" customWidth="1"/>
    <col min="3075" max="3075" width="29.5703125" style="3" bestFit="1" customWidth="1"/>
    <col min="3076" max="3079" width="5.140625" style="3" customWidth="1"/>
    <col min="3080" max="3086" width="4.7109375" style="3" customWidth="1"/>
    <col min="3087" max="3087" width="7.140625" style="3" customWidth="1"/>
    <col min="3088" max="3088" width="13.140625" style="3" customWidth="1"/>
    <col min="3089" max="3089" width="14.5703125" style="3" customWidth="1"/>
    <col min="3090" max="3090" width="24.7109375" style="3" customWidth="1"/>
    <col min="3091" max="3092" width="7.7109375" style="3" customWidth="1"/>
    <col min="3093" max="3093" width="6.5703125" style="3" customWidth="1"/>
    <col min="3094" max="3094" width="5.85546875" style="3" customWidth="1"/>
    <col min="3095" max="3095" width="5.7109375" style="3" customWidth="1"/>
    <col min="3096" max="3096" width="5.28515625" style="3" customWidth="1"/>
    <col min="3097" max="3097" width="7.5703125" style="3" customWidth="1"/>
    <col min="3098" max="3098" width="5.7109375" style="3" customWidth="1"/>
    <col min="3099" max="3099" width="6.28515625" style="3" customWidth="1"/>
    <col min="3100" max="3100" width="11.7109375" style="3" customWidth="1"/>
    <col min="3101" max="3330" width="11.42578125" style="3" customWidth="1"/>
    <col min="3331" max="3331" width="29.5703125" style="3" bestFit="1" customWidth="1"/>
    <col min="3332" max="3335" width="5.140625" style="3" customWidth="1"/>
    <col min="3336" max="3342" width="4.7109375" style="3" customWidth="1"/>
    <col min="3343" max="3343" width="7.140625" style="3" customWidth="1"/>
    <col min="3344" max="3344" width="13.140625" style="3" customWidth="1"/>
    <col min="3345" max="3345" width="14.5703125" style="3" customWidth="1"/>
    <col min="3346" max="3346" width="24.7109375" style="3" customWidth="1"/>
    <col min="3347" max="3348" width="7.7109375" style="3" customWidth="1"/>
    <col min="3349" max="3349" width="6.5703125" style="3" customWidth="1"/>
    <col min="3350" max="3350" width="5.85546875" style="3" customWidth="1"/>
    <col min="3351" max="3351" width="5.7109375" style="3" customWidth="1"/>
    <col min="3352" max="3352" width="5.28515625" style="3" customWidth="1"/>
    <col min="3353" max="3353" width="7.5703125" style="3" customWidth="1"/>
    <col min="3354" max="3354" width="5.7109375" style="3" customWidth="1"/>
    <col min="3355" max="3355" width="6.28515625" style="3" customWidth="1"/>
    <col min="3356" max="3356" width="11.7109375" style="3" customWidth="1"/>
    <col min="3357" max="3586" width="11.42578125" style="3" customWidth="1"/>
    <col min="3587" max="3587" width="29.5703125" style="3" bestFit="1" customWidth="1"/>
    <col min="3588" max="3591" width="5.140625" style="3" customWidth="1"/>
    <col min="3592" max="3598" width="4.7109375" style="3" customWidth="1"/>
    <col min="3599" max="3599" width="7.140625" style="3" customWidth="1"/>
    <col min="3600" max="3600" width="13.140625" style="3" customWidth="1"/>
    <col min="3601" max="3601" width="14.5703125" style="3" customWidth="1"/>
    <col min="3602" max="3602" width="24.7109375" style="3" customWidth="1"/>
    <col min="3603" max="3604" width="7.7109375" style="3" customWidth="1"/>
    <col min="3605" max="3605" width="6.5703125" style="3" customWidth="1"/>
    <col min="3606" max="3606" width="5.85546875" style="3" customWidth="1"/>
    <col min="3607" max="3607" width="5.7109375" style="3" customWidth="1"/>
    <col min="3608" max="3608" width="5.28515625" style="3" customWidth="1"/>
    <col min="3609" max="3609" width="7.5703125" style="3" customWidth="1"/>
    <col min="3610" max="3610" width="5.7109375" style="3" customWidth="1"/>
    <col min="3611" max="3611" width="6.28515625" style="3" customWidth="1"/>
    <col min="3612" max="3612" width="11.7109375" style="3" customWidth="1"/>
    <col min="3613" max="3842" width="11.42578125" style="3" customWidth="1"/>
    <col min="3843" max="3843" width="29.5703125" style="3" bestFit="1" customWidth="1"/>
    <col min="3844" max="3847" width="5.140625" style="3" customWidth="1"/>
    <col min="3848" max="3854" width="4.7109375" style="3" customWidth="1"/>
    <col min="3855" max="3855" width="7.140625" style="3" customWidth="1"/>
    <col min="3856" max="3856" width="13.140625" style="3" customWidth="1"/>
    <col min="3857" max="3857" width="14.5703125" style="3" customWidth="1"/>
    <col min="3858" max="3858" width="24.7109375" style="3" customWidth="1"/>
    <col min="3859" max="3860" width="7.7109375" style="3" customWidth="1"/>
    <col min="3861" max="3861" width="6.5703125" style="3" customWidth="1"/>
    <col min="3862" max="3862" width="5.85546875" style="3" customWidth="1"/>
    <col min="3863" max="3863" width="5.7109375" style="3" customWidth="1"/>
    <col min="3864" max="3864" width="5.28515625" style="3" customWidth="1"/>
    <col min="3865" max="3865" width="7.5703125" style="3" customWidth="1"/>
    <col min="3866" max="3866" width="5.7109375" style="3" customWidth="1"/>
    <col min="3867" max="3867" width="6.28515625" style="3" customWidth="1"/>
    <col min="3868" max="3868" width="11.7109375" style="3" customWidth="1"/>
    <col min="3869" max="4098" width="11.42578125" style="3" customWidth="1"/>
    <col min="4099" max="4099" width="29.5703125" style="3" bestFit="1" customWidth="1"/>
    <col min="4100" max="4103" width="5.140625" style="3" customWidth="1"/>
    <col min="4104" max="4110" width="4.7109375" style="3" customWidth="1"/>
    <col min="4111" max="4111" width="7.140625" style="3" customWidth="1"/>
    <col min="4112" max="4112" width="13.140625" style="3" customWidth="1"/>
    <col min="4113" max="4113" width="14.5703125" style="3" customWidth="1"/>
    <col min="4114" max="4114" width="24.7109375" style="3" customWidth="1"/>
    <col min="4115" max="4116" width="7.7109375" style="3" customWidth="1"/>
    <col min="4117" max="4117" width="6.5703125" style="3" customWidth="1"/>
    <col min="4118" max="4118" width="5.85546875" style="3" customWidth="1"/>
    <col min="4119" max="4119" width="5.7109375" style="3" customWidth="1"/>
    <col min="4120" max="4120" width="5.28515625" style="3" customWidth="1"/>
    <col min="4121" max="4121" width="7.5703125" style="3" customWidth="1"/>
    <col min="4122" max="4122" width="5.7109375" style="3" customWidth="1"/>
    <col min="4123" max="4123" width="6.28515625" style="3" customWidth="1"/>
    <col min="4124" max="4124" width="11.7109375" style="3" customWidth="1"/>
    <col min="4125" max="4354" width="11.42578125" style="3" customWidth="1"/>
    <col min="4355" max="4355" width="29.5703125" style="3" bestFit="1" customWidth="1"/>
    <col min="4356" max="4359" width="5.140625" style="3" customWidth="1"/>
    <col min="4360" max="4366" width="4.7109375" style="3" customWidth="1"/>
    <col min="4367" max="4367" width="7.140625" style="3" customWidth="1"/>
    <col min="4368" max="4368" width="13.140625" style="3" customWidth="1"/>
    <col min="4369" max="4369" width="14.5703125" style="3" customWidth="1"/>
    <col min="4370" max="4370" width="24.7109375" style="3" customWidth="1"/>
    <col min="4371" max="4372" width="7.7109375" style="3" customWidth="1"/>
    <col min="4373" max="4373" width="6.5703125" style="3" customWidth="1"/>
    <col min="4374" max="4374" width="5.85546875" style="3" customWidth="1"/>
    <col min="4375" max="4375" width="5.7109375" style="3" customWidth="1"/>
    <col min="4376" max="4376" width="5.28515625" style="3" customWidth="1"/>
    <col min="4377" max="4377" width="7.5703125" style="3" customWidth="1"/>
    <col min="4378" max="4378" width="5.7109375" style="3" customWidth="1"/>
    <col min="4379" max="4379" width="6.28515625" style="3" customWidth="1"/>
    <col min="4380" max="4380" width="11.7109375" style="3" customWidth="1"/>
    <col min="4381" max="4610" width="11.42578125" style="3" customWidth="1"/>
    <col min="4611" max="4611" width="29.5703125" style="3" bestFit="1" customWidth="1"/>
    <col min="4612" max="4615" width="5.140625" style="3" customWidth="1"/>
    <col min="4616" max="4622" width="4.7109375" style="3" customWidth="1"/>
    <col min="4623" max="4623" width="7.140625" style="3" customWidth="1"/>
    <col min="4624" max="4624" width="13.140625" style="3" customWidth="1"/>
    <col min="4625" max="4625" width="14.5703125" style="3" customWidth="1"/>
    <col min="4626" max="4626" width="24.7109375" style="3" customWidth="1"/>
    <col min="4627" max="4628" width="7.7109375" style="3" customWidth="1"/>
    <col min="4629" max="4629" width="6.5703125" style="3" customWidth="1"/>
    <col min="4630" max="4630" width="5.85546875" style="3" customWidth="1"/>
    <col min="4631" max="4631" width="5.7109375" style="3" customWidth="1"/>
    <col min="4632" max="4632" width="5.28515625" style="3" customWidth="1"/>
    <col min="4633" max="4633" width="7.5703125" style="3" customWidth="1"/>
    <col min="4634" max="4634" width="5.7109375" style="3" customWidth="1"/>
    <col min="4635" max="4635" width="6.28515625" style="3" customWidth="1"/>
    <col min="4636" max="4636" width="11.7109375" style="3" customWidth="1"/>
    <col min="4637" max="4866" width="11.42578125" style="3" customWidth="1"/>
    <col min="4867" max="4867" width="29.5703125" style="3" bestFit="1" customWidth="1"/>
    <col min="4868" max="4871" width="5.140625" style="3" customWidth="1"/>
    <col min="4872" max="4878" width="4.7109375" style="3" customWidth="1"/>
    <col min="4879" max="4879" width="7.140625" style="3" customWidth="1"/>
    <col min="4880" max="4880" width="13.140625" style="3" customWidth="1"/>
    <col min="4881" max="4881" width="14.5703125" style="3" customWidth="1"/>
    <col min="4882" max="4882" width="24.7109375" style="3" customWidth="1"/>
    <col min="4883" max="4884" width="7.7109375" style="3" customWidth="1"/>
    <col min="4885" max="4885" width="6.5703125" style="3" customWidth="1"/>
    <col min="4886" max="4886" width="5.85546875" style="3" customWidth="1"/>
    <col min="4887" max="4887" width="5.7109375" style="3" customWidth="1"/>
    <col min="4888" max="4888" width="5.28515625" style="3" customWidth="1"/>
    <col min="4889" max="4889" width="7.5703125" style="3" customWidth="1"/>
    <col min="4890" max="4890" width="5.7109375" style="3" customWidth="1"/>
    <col min="4891" max="4891" width="6.28515625" style="3" customWidth="1"/>
    <col min="4892" max="4892" width="11.7109375" style="3" customWidth="1"/>
    <col min="4893" max="5122" width="11.42578125" style="3" customWidth="1"/>
    <col min="5123" max="5123" width="29.5703125" style="3" bestFit="1" customWidth="1"/>
    <col min="5124" max="5127" width="5.140625" style="3" customWidth="1"/>
    <col min="5128" max="5134" width="4.7109375" style="3" customWidth="1"/>
    <col min="5135" max="5135" width="7.140625" style="3" customWidth="1"/>
    <col min="5136" max="5136" width="13.140625" style="3" customWidth="1"/>
    <col min="5137" max="5137" width="14.5703125" style="3" customWidth="1"/>
    <col min="5138" max="5138" width="24.7109375" style="3" customWidth="1"/>
    <col min="5139" max="5140" width="7.7109375" style="3" customWidth="1"/>
    <col min="5141" max="5141" width="6.5703125" style="3" customWidth="1"/>
    <col min="5142" max="5142" width="5.85546875" style="3" customWidth="1"/>
    <col min="5143" max="5143" width="5.7109375" style="3" customWidth="1"/>
    <col min="5144" max="5144" width="5.28515625" style="3" customWidth="1"/>
    <col min="5145" max="5145" width="7.5703125" style="3" customWidth="1"/>
    <col min="5146" max="5146" width="5.7109375" style="3" customWidth="1"/>
    <col min="5147" max="5147" width="6.28515625" style="3" customWidth="1"/>
    <col min="5148" max="5148" width="11.7109375" style="3" customWidth="1"/>
    <col min="5149" max="5378" width="11.42578125" style="3" customWidth="1"/>
    <col min="5379" max="5379" width="29.5703125" style="3" bestFit="1" customWidth="1"/>
    <col min="5380" max="5383" width="5.140625" style="3" customWidth="1"/>
    <col min="5384" max="5390" width="4.7109375" style="3" customWidth="1"/>
    <col min="5391" max="5391" width="7.140625" style="3" customWidth="1"/>
    <col min="5392" max="5392" width="13.140625" style="3" customWidth="1"/>
    <col min="5393" max="5393" width="14.5703125" style="3" customWidth="1"/>
    <col min="5394" max="5394" width="24.7109375" style="3" customWidth="1"/>
    <col min="5395" max="5396" width="7.7109375" style="3" customWidth="1"/>
    <col min="5397" max="5397" width="6.5703125" style="3" customWidth="1"/>
    <col min="5398" max="5398" width="5.85546875" style="3" customWidth="1"/>
    <col min="5399" max="5399" width="5.7109375" style="3" customWidth="1"/>
    <col min="5400" max="5400" width="5.28515625" style="3" customWidth="1"/>
    <col min="5401" max="5401" width="7.5703125" style="3" customWidth="1"/>
    <col min="5402" max="5402" width="5.7109375" style="3" customWidth="1"/>
    <col min="5403" max="5403" width="6.28515625" style="3" customWidth="1"/>
    <col min="5404" max="5404" width="11.7109375" style="3" customWidth="1"/>
    <col min="5405" max="5634" width="11.42578125" style="3" customWidth="1"/>
    <col min="5635" max="5635" width="29.5703125" style="3" bestFit="1" customWidth="1"/>
    <col min="5636" max="5639" width="5.140625" style="3" customWidth="1"/>
    <col min="5640" max="5646" width="4.7109375" style="3" customWidth="1"/>
    <col min="5647" max="5647" width="7.140625" style="3" customWidth="1"/>
    <col min="5648" max="5648" width="13.140625" style="3" customWidth="1"/>
    <col min="5649" max="5649" width="14.5703125" style="3" customWidth="1"/>
    <col min="5650" max="5650" width="24.7109375" style="3" customWidth="1"/>
    <col min="5651" max="5652" width="7.7109375" style="3" customWidth="1"/>
    <col min="5653" max="5653" width="6.5703125" style="3" customWidth="1"/>
    <col min="5654" max="5654" width="5.85546875" style="3" customWidth="1"/>
    <col min="5655" max="5655" width="5.7109375" style="3" customWidth="1"/>
    <col min="5656" max="5656" width="5.28515625" style="3" customWidth="1"/>
    <col min="5657" max="5657" width="7.5703125" style="3" customWidth="1"/>
    <col min="5658" max="5658" width="5.7109375" style="3" customWidth="1"/>
    <col min="5659" max="5659" width="6.28515625" style="3" customWidth="1"/>
    <col min="5660" max="5660" width="11.7109375" style="3" customWidth="1"/>
    <col min="5661" max="5890" width="11.42578125" style="3" customWidth="1"/>
    <col min="5891" max="5891" width="29.5703125" style="3" bestFit="1" customWidth="1"/>
    <col min="5892" max="5895" width="5.140625" style="3" customWidth="1"/>
    <col min="5896" max="5902" width="4.7109375" style="3" customWidth="1"/>
    <col min="5903" max="5903" width="7.140625" style="3" customWidth="1"/>
    <col min="5904" max="5904" width="13.140625" style="3" customWidth="1"/>
    <col min="5905" max="5905" width="14.5703125" style="3" customWidth="1"/>
    <col min="5906" max="5906" width="24.7109375" style="3" customWidth="1"/>
    <col min="5907" max="5908" width="7.7109375" style="3" customWidth="1"/>
    <col min="5909" max="5909" width="6.5703125" style="3" customWidth="1"/>
    <col min="5910" max="5910" width="5.85546875" style="3" customWidth="1"/>
    <col min="5911" max="5911" width="5.7109375" style="3" customWidth="1"/>
    <col min="5912" max="5912" width="5.28515625" style="3" customWidth="1"/>
    <col min="5913" max="5913" width="7.5703125" style="3" customWidth="1"/>
    <col min="5914" max="5914" width="5.7109375" style="3" customWidth="1"/>
    <col min="5915" max="5915" width="6.28515625" style="3" customWidth="1"/>
    <col min="5916" max="5916" width="11.7109375" style="3" customWidth="1"/>
    <col min="5917" max="6146" width="11.42578125" style="3" customWidth="1"/>
    <col min="6147" max="6147" width="29.5703125" style="3" bestFit="1" customWidth="1"/>
    <col min="6148" max="6151" width="5.140625" style="3" customWidth="1"/>
    <col min="6152" max="6158" width="4.7109375" style="3" customWidth="1"/>
    <col min="6159" max="6159" width="7.140625" style="3" customWidth="1"/>
    <col min="6160" max="6160" width="13.140625" style="3" customWidth="1"/>
    <col min="6161" max="6161" width="14.5703125" style="3" customWidth="1"/>
    <col min="6162" max="6162" width="24.7109375" style="3" customWidth="1"/>
    <col min="6163" max="6164" width="7.7109375" style="3" customWidth="1"/>
    <col min="6165" max="6165" width="6.5703125" style="3" customWidth="1"/>
    <col min="6166" max="6166" width="5.85546875" style="3" customWidth="1"/>
    <col min="6167" max="6167" width="5.7109375" style="3" customWidth="1"/>
    <col min="6168" max="6168" width="5.28515625" style="3" customWidth="1"/>
    <col min="6169" max="6169" width="7.5703125" style="3" customWidth="1"/>
    <col min="6170" max="6170" width="5.7109375" style="3" customWidth="1"/>
    <col min="6171" max="6171" width="6.28515625" style="3" customWidth="1"/>
    <col min="6172" max="6172" width="11.7109375" style="3" customWidth="1"/>
    <col min="6173" max="6402" width="11.42578125" style="3" customWidth="1"/>
    <col min="6403" max="6403" width="29.5703125" style="3" bestFit="1" customWidth="1"/>
    <col min="6404" max="6407" width="5.140625" style="3" customWidth="1"/>
    <col min="6408" max="6414" width="4.7109375" style="3" customWidth="1"/>
    <col min="6415" max="6415" width="7.140625" style="3" customWidth="1"/>
    <col min="6416" max="6416" width="13.140625" style="3" customWidth="1"/>
    <col min="6417" max="6417" width="14.5703125" style="3" customWidth="1"/>
    <col min="6418" max="6418" width="24.7109375" style="3" customWidth="1"/>
    <col min="6419" max="6420" width="7.7109375" style="3" customWidth="1"/>
    <col min="6421" max="6421" width="6.5703125" style="3" customWidth="1"/>
    <col min="6422" max="6422" width="5.85546875" style="3" customWidth="1"/>
    <col min="6423" max="6423" width="5.7109375" style="3" customWidth="1"/>
    <col min="6424" max="6424" width="5.28515625" style="3" customWidth="1"/>
    <col min="6425" max="6425" width="7.5703125" style="3" customWidth="1"/>
    <col min="6426" max="6426" width="5.7109375" style="3" customWidth="1"/>
    <col min="6427" max="6427" width="6.28515625" style="3" customWidth="1"/>
    <col min="6428" max="6428" width="11.7109375" style="3" customWidth="1"/>
    <col min="6429" max="6658" width="11.42578125" style="3" customWidth="1"/>
    <col min="6659" max="6659" width="29.5703125" style="3" bestFit="1" customWidth="1"/>
    <col min="6660" max="6663" width="5.140625" style="3" customWidth="1"/>
    <col min="6664" max="6670" width="4.7109375" style="3" customWidth="1"/>
    <col min="6671" max="6671" width="7.140625" style="3" customWidth="1"/>
    <col min="6672" max="6672" width="13.140625" style="3" customWidth="1"/>
    <col min="6673" max="6673" width="14.5703125" style="3" customWidth="1"/>
    <col min="6674" max="6674" width="24.7109375" style="3" customWidth="1"/>
    <col min="6675" max="6676" width="7.7109375" style="3" customWidth="1"/>
    <col min="6677" max="6677" width="6.5703125" style="3" customWidth="1"/>
    <col min="6678" max="6678" width="5.85546875" style="3" customWidth="1"/>
    <col min="6679" max="6679" width="5.7109375" style="3" customWidth="1"/>
    <col min="6680" max="6680" width="5.28515625" style="3" customWidth="1"/>
    <col min="6681" max="6681" width="7.5703125" style="3" customWidth="1"/>
    <col min="6682" max="6682" width="5.7109375" style="3" customWidth="1"/>
    <col min="6683" max="6683" width="6.28515625" style="3" customWidth="1"/>
    <col min="6684" max="6684" width="11.7109375" style="3" customWidth="1"/>
    <col min="6685" max="6914" width="11.42578125" style="3" customWidth="1"/>
    <col min="6915" max="6915" width="29.5703125" style="3" bestFit="1" customWidth="1"/>
    <col min="6916" max="6919" width="5.140625" style="3" customWidth="1"/>
    <col min="6920" max="6926" width="4.7109375" style="3" customWidth="1"/>
    <col min="6927" max="6927" width="7.140625" style="3" customWidth="1"/>
    <col min="6928" max="6928" width="13.140625" style="3" customWidth="1"/>
    <col min="6929" max="6929" width="14.5703125" style="3" customWidth="1"/>
    <col min="6930" max="6930" width="24.7109375" style="3" customWidth="1"/>
    <col min="6931" max="6932" width="7.7109375" style="3" customWidth="1"/>
    <col min="6933" max="6933" width="6.5703125" style="3" customWidth="1"/>
    <col min="6934" max="6934" width="5.85546875" style="3" customWidth="1"/>
    <col min="6935" max="6935" width="5.7109375" style="3" customWidth="1"/>
    <col min="6936" max="6936" width="5.28515625" style="3" customWidth="1"/>
    <col min="6937" max="6937" width="7.5703125" style="3" customWidth="1"/>
    <col min="6938" max="6938" width="5.7109375" style="3" customWidth="1"/>
    <col min="6939" max="6939" width="6.28515625" style="3" customWidth="1"/>
    <col min="6940" max="6940" width="11.7109375" style="3" customWidth="1"/>
    <col min="6941" max="7170" width="11.42578125" style="3" customWidth="1"/>
    <col min="7171" max="7171" width="29.5703125" style="3" bestFit="1" customWidth="1"/>
    <col min="7172" max="7175" width="5.140625" style="3" customWidth="1"/>
    <col min="7176" max="7182" width="4.7109375" style="3" customWidth="1"/>
    <col min="7183" max="7183" width="7.140625" style="3" customWidth="1"/>
    <col min="7184" max="7184" width="13.140625" style="3" customWidth="1"/>
    <col min="7185" max="7185" width="14.5703125" style="3" customWidth="1"/>
    <col min="7186" max="7186" width="24.7109375" style="3" customWidth="1"/>
    <col min="7187" max="7188" width="7.7109375" style="3" customWidth="1"/>
    <col min="7189" max="7189" width="6.5703125" style="3" customWidth="1"/>
    <col min="7190" max="7190" width="5.85546875" style="3" customWidth="1"/>
    <col min="7191" max="7191" width="5.7109375" style="3" customWidth="1"/>
    <col min="7192" max="7192" width="5.28515625" style="3" customWidth="1"/>
    <col min="7193" max="7193" width="7.5703125" style="3" customWidth="1"/>
    <col min="7194" max="7194" width="5.7109375" style="3" customWidth="1"/>
    <col min="7195" max="7195" width="6.28515625" style="3" customWidth="1"/>
    <col min="7196" max="7196" width="11.7109375" style="3" customWidth="1"/>
    <col min="7197" max="7426" width="11.42578125" style="3" customWidth="1"/>
    <col min="7427" max="7427" width="29.5703125" style="3" bestFit="1" customWidth="1"/>
    <col min="7428" max="7431" width="5.140625" style="3" customWidth="1"/>
    <col min="7432" max="7438" width="4.7109375" style="3" customWidth="1"/>
    <col min="7439" max="7439" width="7.140625" style="3" customWidth="1"/>
    <col min="7440" max="7440" width="13.140625" style="3" customWidth="1"/>
    <col min="7441" max="7441" width="14.5703125" style="3" customWidth="1"/>
    <col min="7442" max="7442" width="24.7109375" style="3" customWidth="1"/>
    <col min="7443" max="7444" width="7.7109375" style="3" customWidth="1"/>
    <col min="7445" max="7445" width="6.5703125" style="3" customWidth="1"/>
    <col min="7446" max="7446" width="5.85546875" style="3" customWidth="1"/>
    <col min="7447" max="7447" width="5.7109375" style="3" customWidth="1"/>
    <col min="7448" max="7448" width="5.28515625" style="3" customWidth="1"/>
    <col min="7449" max="7449" width="7.5703125" style="3" customWidth="1"/>
    <col min="7450" max="7450" width="5.7109375" style="3" customWidth="1"/>
    <col min="7451" max="7451" width="6.28515625" style="3" customWidth="1"/>
    <col min="7452" max="7452" width="11.7109375" style="3" customWidth="1"/>
    <col min="7453" max="7682" width="11.42578125" style="3" customWidth="1"/>
    <col min="7683" max="7683" width="29.5703125" style="3" bestFit="1" customWidth="1"/>
    <col min="7684" max="7687" width="5.140625" style="3" customWidth="1"/>
    <col min="7688" max="7694" width="4.7109375" style="3" customWidth="1"/>
    <col min="7695" max="7695" width="7.140625" style="3" customWidth="1"/>
    <col min="7696" max="7696" width="13.140625" style="3" customWidth="1"/>
    <col min="7697" max="7697" width="14.5703125" style="3" customWidth="1"/>
    <col min="7698" max="7698" width="24.7109375" style="3" customWidth="1"/>
    <col min="7699" max="7700" width="7.7109375" style="3" customWidth="1"/>
    <col min="7701" max="7701" width="6.5703125" style="3" customWidth="1"/>
    <col min="7702" max="7702" width="5.85546875" style="3" customWidth="1"/>
    <col min="7703" max="7703" width="5.7109375" style="3" customWidth="1"/>
    <col min="7704" max="7704" width="5.28515625" style="3" customWidth="1"/>
    <col min="7705" max="7705" width="7.5703125" style="3" customWidth="1"/>
    <col min="7706" max="7706" width="5.7109375" style="3" customWidth="1"/>
    <col min="7707" max="7707" width="6.28515625" style="3" customWidth="1"/>
    <col min="7708" max="7708" width="11.7109375" style="3" customWidth="1"/>
    <col min="7709" max="7938" width="11.42578125" style="3" customWidth="1"/>
    <col min="7939" max="7939" width="29.5703125" style="3" bestFit="1" customWidth="1"/>
    <col min="7940" max="7943" width="5.140625" style="3" customWidth="1"/>
    <col min="7944" max="7950" width="4.7109375" style="3" customWidth="1"/>
    <col min="7951" max="7951" width="7.140625" style="3" customWidth="1"/>
    <col min="7952" max="7952" width="13.140625" style="3" customWidth="1"/>
    <col min="7953" max="7953" width="14.5703125" style="3" customWidth="1"/>
    <col min="7954" max="7954" width="24.7109375" style="3" customWidth="1"/>
    <col min="7955" max="7956" width="7.7109375" style="3" customWidth="1"/>
    <col min="7957" max="7957" width="6.5703125" style="3" customWidth="1"/>
    <col min="7958" max="7958" width="5.85546875" style="3" customWidth="1"/>
    <col min="7959" max="7959" width="5.7109375" style="3" customWidth="1"/>
    <col min="7960" max="7960" width="5.28515625" style="3" customWidth="1"/>
    <col min="7961" max="7961" width="7.5703125" style="3" customWidth="1"/>
    <col min="7962" max="7962" width="5.7109375" style="3" customWidth="1"/>
    <col min="7963" max="7963" width="6.28515625" style="3" customWidth="1"/>
    <col min="7964" max="7964" width="11.7109375" style="3" customWidth="1"/>
    <col min="7965" max="8194" width="11.42578125" style="3" customWidth="1"/>
    <col min="8195" max="8195" width="29.5703125" style="3" bestFit="1" customWidth="1"/>
    <col min="8196" max="8199" width="5.140625" style="3" customWidth="1"/>
    <col min="8200" max="8206" width="4.7109375" style="3" customWidth="1"/>
    <col min="8207" max="8207" width="7.140625" style="3" customWidth="1"/>
    <col min="8208" max="8208" width="13.140625" style="3" customWidth="1"/>
    <col min="8209" max="8209" width="14.5703125" style="3" customWidth="1"/>
    <col min="8210" max="8210" width="24.7109375" style="3" customWidth="1"/>
    <col min="8211" max="8212" width="7.7109375" style="3" customWidth="1"/>
    <col min="8213" max="8213" width="6.5703125" style="3" customWidth="1"/>
    <col min="8214" max="8214" width="5.85546875" style="3" customWidth="1"/>
    <col min="8215" max="8215" width="5.7109375" style="3" customWidth="1"/>
    <col min="8216" max="8216" width="5.28515625" style="3" customWidth="1"/>
    <col min="8217" max="8217" width="7.5703125" style="3" customWidth="1"/>
    <col min="8218" max="8218" width="5.7109375" style="3" customWidth="1"/>
    <col min="8219" max="8219" width="6.28515625" style="3" customWidth="1"/>
    <col min="8220" max="8220" width="11.7109375" style="3" customWidth="1"/>
    <col min="8221" max="8450" width="11.42578125" style="3" customWidth="1"/>
    <col min="8451" max="8451" width="29.5703125" style="3" bestFit="1" customWidth="1"/>
    <col min="8452" max="8455" width="5.140625" style="3" customWidth="1"/>
    <col min="8456" max="8462" width="4.7109375" style="3" customWidth="1"/>
    <col min="8463" max="8463" width="7.140625" style="3" customWidth="1"/>
    <col min="8464" max="8464" width="13.140625" style="3" customWidth="1"/>
    <col min="8465" max="8465" width="14.5703125" style="3" customWidth="1"/>
    <col min="8466" max="8466" width="24.7109375" style="3" customWidth="1"/>
    <col min="8467" max="8468" width="7.7109375" style="3" customWidth="1"/>
    <col min="8469" max="8469" width="6.5703125" style="3" customWidth="1"/>
    <col min="8470" max="8470" width="5.85546875" style="3" customWidth="1"/>
    <col min="8471" max="8471" width="5.7109375" style="3" customWidth="1"/>
    <col min="8472" max="8472" width="5.28515625" style="3" customWidth="1"/>
    <col min="8473" max="8473" width="7.5703125" style="3" customWidth="1"/>
    <col min="8474" max="8474" width="5.7109375" style="3" customWidth="1"/>
    <col min="8475" max="8475" width="6.28515625" style="3" customWidth="1"/>
    <col min="8476" max="8476" width="11.7109375" style="3" customWidth="1"/>
    <col min="8477" max="8706" width="11.42578125" style="3" customWidth="1"/>
    <col min="8707" max="8707" width="29.5703125" style="3" bestFit="1" customWidth="1"/>
    <col min="8708" max="8711" width="5.140625" style="3" customWidth="1"/>
    <col min="8712" max="8718" width="4.7109375" style="3" customWidth="1"/>
    <col min="8719" max="8719" width="7.140625" style="3" customWidth="1"/>
    <col min="8720" max="8720" width="13.140625" style="3" customWidth="1"/>
    <col min="8721" max="8721" width="14.5703125" style="3" customWidth="1"/>
    <col min="8722" max="8722" width="24.7109375" style="3" customWidth="1"/>
    <col min="8723" max="8724" width="7.7109375" style="3" customWidth="1"/>
    <col min="8725" max="8725" width="6.5703125" style="3" customWidth="1"/>
    <col min="8726" max="8726" width="5.85546875" style="3" customWidth="1"/>
    <col min="8727" max="8727" width="5.7109375" style="3" customWidth="1"/>
    <col min="8728" max="8728" width="5.28515625" style="3" customWidth="1"/>
    <col min="8729" max="8729" width="7.5703125" style="3" customWidth="1"/>
    <col min="8730" max="8730" width="5.7109375" style="3" customWidth="1"/>
    <col min="8731" max="8731" width="6.28515625" style="3" customWidth="1"/>
    <col min="8732" max="8732" width="11.7109375" style="3" customWidth="1"/>
    <col min="8733" max="8962" width="11.42578125" style="3" customWidth="1"/>
    <col min="8963" max="8963" width="29.5703125" style="3" bestFit="1" customWidth="1"/>
    <col min="8964" max="8967" width="5.140625" style="3" customWidth="1"/>
    <col min="8968" max="8974" width="4.7109375" style="3" customWidth="1"/>
    <col min="8975" max="8975" width="7.140625" style="3" customWidth="1"/>
    <col min="8976" max="8976" width="13.140625" style="3" customWidth="1"/>
    <col min="8977" max="8977" width="14.5703125" style="3" customWidth="1"/>
    <col min="8978" max="8978" width="24.7109375" style="3" customWidth="1"/>
    <col min="8979" max="8980" width="7.7109375" style="3" customWidth="1"/>
    <col min="8981" max="8981" width="6.5703125" style="3" customWidth="1"/>
    <col min="8982" max="8982" width="5.85546875" style="3" customWidth="1"/>
    <col min="8983" max="8983" width="5.7109375" style="3" customWidth="1"/>
    <col min="8984" max="8984" width="5.28515625" style="3" customWidth="1"/>
    <col min="8985" max="8985" width="7.5703125" style="3" customWidth="1"/>
    <col min="8986" max="8986" width="5.7109375" style="3" customWidth="1"/>
    <col min="8987" max="8987" width="6.28515625" style="3" customWidth="1"/>
    <col min="8988" max="8988" width="11.7109375" style="3" customWidth="1"/>
    <col min="8989" max="9218" width="11.42578125" style="3" customWidth="1"/>
    <col min="9219" max="9219" width="29.5703125" style="3" bestFit="1" customWidth="1"/>
    <col min="9220" max="9223" width="5.140625" style="3" customWidth="1"/>
    <col min="9224" max="9230" width="4.7109375" style="3" customWidth="1"/>
    <col min="9231" max="9231" width="7.140625" style="3" customWidth="1"/>
    <col min="9232" max="9232" width="13.140625" style="3" customWidth="1"/>
    <col min="9233" max="9233" width="14.5703125" style="3" customWidth="1"/>
    <col min="9234" max="9234" width="24.7109375" style="3" customWidth="1"/>
    <col min="9235" max="9236" width="7.7109375" style="3" customWidth="1"/>
    <col min="9237" max="9237" width="6.5703125" style="3" customWidth="1"/>
    <col min="9238" max="9238" width="5.85546875" style="3" customWidth="1"/>
    <col min="9239" max="9239" width="5.7109375" style="3" customWidth="1"/>
    <col min="9240" max="9240" width="5.28515625" style="3" customWidth="1"/>
    <col min="9241" max="9241" width="7.5703125" style="3" customWidth="1"/>
    <col min="9242" max="9242" width="5.7109375" style="3" customWidth="1"/>
    <col min="9243" max="9243" width="6.28515625" style="3" customWidth="1"/>
    <col min="9244" max="9244" width="11.7109375" style="3" customWidth="1"/>
    <col min="9245" max="9474" width="11.42578125" style="3" customWidth="1"/>
    <col min="9475" max="9475" width="29.5703125" style="3" bestFit="1" customWidth="1"/>
    <col min="9476" max="9479" width="5.140625" style="3" customWidth="1"/>
    <col min="9480" max="9486" width="4.7109375" style="3" customWidth="1"/>
    <col min="9487" max="9487" width="7.140625" style="3" customWidth="1"/>
    <col min="9488" max="9488" width="13.140625" style="3" customWidth="1"/>
    <col min="9489" max="9489" width="14.5703125" style="3" customWidth="1"/>
    <col min="9490" max="9490" width="24.7109375" style="3" customWidth="1"/>
    <col min="9491" max="9492" width="7.7109375" style="3" customWidth="1"/>
    <col min="9493" max="9493" width="6.5703125" style="3" customWidth="1"/>
    <col min="9494" max="9494" width="5.85546875" style="3" customWidth="1"/>
    <col min="9495" max="9495" width="5.7109375" style="3" customWidth="1"/>
    <col min="9496" max="9496" width="5.28515625" style="3" customWidth="1"/>
    <col min="9497" max="9497" width="7.5703125" style="3" customWidth="1"/>
    <col min="9498" max="9498" width="5.7109375" style="3" customWidth="1"/>
    <col min="9499" max="9499" width="6.28515625" style="3" customWidth="1"/>
    <col min="9500" max="9500" width="11.7109375" style="3" customWidth="1"/>
    <col min="9501" max="9730" width="11.42578125" style="3" customWidth="1"/>
    <col min="9731" max="9731" width="29.5703125" style="3" bestFit="1" customWidth="1"/>
    <col min="9732" max="9735" width="5.140625" style="3" customWidth="1"/>
    <col min="9736" max="9742" width="4.7109375" style="3" customWidth="1"/>
    <col min="9743" max="9743" width="7.140625" style="3" customWidth="1"/>
    <col min="9744" max="9744" width="13.140625" style="3" customWidth="1"/>
    <col min="9745" max="9745" width="14.5703125" style="3" customWidth="1"/>
    <col min="9746" max="9746" width="24.7109375" style="3" customWidth="1"/>
    <col min="9747" max="9748" width="7.7109375" style="3" customWidth="1"/>
    <col min="9749" max="9749" width="6.5703125" style="3" customWidth="1"/>
    <col min="9750" max="9750" width="5.85546875" style="3" customWidth="1"/>
    <col min="9751" max="9751" width="5.7109375" style="3" customWidth="1"/>
    <col min="9752" max="9752" width="5.28515625" style="3" customWidth="1"/>
    <col min="9753" max="9753" width="7.5703125" style="3" customWidth="1"/>
    <col min="9754" max="9754" width="5.7109375" style="3" customWidth="1"/>
    <col min="9755" max="9755" width="6.28515625" style="3" customWidth="1"/>
    <col min="9756" max="9756" width="11.7109375" style="3" customWidth="1"/>
    <col min="9757" max="9986" width="11.42578125" style="3" customWidth="1"/>
    <col min="9987" max="9987" width="29.5703125" style="3" bestFit="1" customWidth="1"/>
    <col min="9988" max="9991" width="5.140625" style="3" customWidth="1"/>
    <col min="9992" max="9998" width="4.7109375" style="3" customWidth="1"/>
    <col min="9999" max="9999" width="7.140625" style="3" customWidth="1"/>
    <col min="10000" max="10000" width="13.140625" style="3" customWidth="1"/>
    <col min="10001" max="10001" width="14.5703125" style="3" customWidth="1"/>
    <col min="10002" max="10002" width="24.7109375" style="3" customWidth="1"/>
    <col min="10003" max="10004" width="7.7109375" style="3" customWidth="1"/>
    <col min="10005" max="10005" width="6.5703125" style="3" customWidth="1"/>
    <col min="10006" max="10006" width="5.85546875" style="3" customWidth="1"/>
    <col min="10007" max="10007" width="5.7109375" style="3" customWidth="1"/>
    <col min="10008" max="10008" width="5.28515625" style="3" customWidth="1"/>
    <col min="10009" max="10009" width="7.5703125" style="3" customWidth="1"/>
    <col min="10010" max="10010" width="5.7109375" style="3" customWidth="1"/>
    <col min="10011" max="10011" width="6.28515625" style="3" customWidth="1"/>
    <col min="10012" max="10012" width="11.7109375" style="3" customWidth="1"/>
    <col min="10013" max="10242" width="11.42578125" style="3" customWidth="1"/>
    <col min="10243" max="10243" width="29.5703125" style="3" bestFit="1" customWidth="1"/>
    <col min="10244" max="10247" width="5.140625" style="3" customWidth="1"/>
    <col min="10248" max="10254" width="4.7109375" style="3" customWidth="1"/>
    <col min="10255" max="10255" width="7.140625" style="3" customWidth="1"/>
    <col min="10256" max="10256" width="13.140625" style="3" customWidth="1"/>
    <col min="10257" max="10257" width="14.5703125" style="3" customWidth="1"/>
    <col min="10258" max="10258" width="24.7109375" style="3" customWidth="1"/>
    <col min="10259" max="10260" width="7.7109375" style="3" customWidth="1"/>
    <col min="10261" max="10261" width="6.5703125" style="3" customWidth="1"/>
    <col min="10262" max="10262" width="5.85546875" style="3" customWidth="1"/>
    <col min="10263" max="10263" width="5.7109375" style="3" customWidth="1"/>
    <col min="10264" max="10264" width="5.28515625" style="3" customWidth="1"/>
    <col min="10265" max="10265" width="7.5703125" style="3" customWidth="1"/>
    <col min="10266" max="10266" width="5.7109375" style="3" customWidth="1"/>
    <col min="10267" max="10267" width="6.28515625" style="3" customWidth="1"/>
    <col min="10268" max="10268" width="11.7109375" style="3" customWidth="1"/>
    <col min="10269" max="10498" width="11.42578125" style="3" customWidth="1"/>
    <col min="10499" max="10499" width="29.5703125" style="3" bestFit="1" customWidth="1"/>
    <col min="10500" max="10503" width="5.140625" style="3" customWidth="1"/>
    <col min="10504" max="10510" width="4.7109375" style="3" customWidth="1"/>
    <col min="10511" max="10511" width="7.140625" style="3" customWidth="1"/>
    <col min="10512" max="10512" width="13.140625" style="3" customWidth="1"/>
    <col min="10513" max="10513" width="14.5703125" style="3" customWidth="1"/>
    <col min="10514" max="10514" width="24.7109375" style="3" customWidth="1"/>
    <col min="10515" max="10516" width="7.7109375" style="3" customWidth="1"/>
    <col min="10517" max="10517" width="6.5703125" style="3" customWidth="1"/>
    <col min="10518" max="10518" width="5.85546875" style="3" customWidth="1"/>
    <col min="10519" max="10519" width="5.7109375" style="3" customWidth="1"/>
    <col min="10520" max="10520" width="5.28515625" style="3" customWidth="1"/>
    <col min="10521" max="10521" width="7.5703125" style="3" customWidth="1"/>
    <col min="10522" max="10522" width="5.7109375" style="3" customWidth="1"/>
    <col min="10523" max="10523" width="6.28515625" style="3" customWidth="1"/>
    <col min="10524" max="10524" width="11.7109375" style="3" customWidth="1"/>
    <col min="10525" max="10754" width="11.42578125" style="3" customWidth="1"/>
    <col min="10755" max="10755" width="29.5703125" style="3" bestFit="1" customWidth="1"/>
    <col min="10756" max="10759" width="5.140625" style="3" customWidth="1"/>
    <col min="10760" max="10766" width="4.7109375" style="3" customWidth="1"/>
    <col min="10767" max="10767" width="7.140625" style="3" customWidth="1"/>
    <col min="10768" max="10768" width="13.140625" style="3" customWidth="1"/>
    <col min="10769" max="10769" width="14.5703125" style="3" customWidth="1"/>
    <col min="10770" max="10770" width="24.7109375" style="3" customWidth="1"/>
    <col min="10771" max="10772" width="7.7109375" style="3" customWidth="1"/>
    <col min="10773" max="10773" width="6.5703125" style="3" customWidth="1"/>
    <col min="10774" max="10774" width="5.85546875" style="3" customWidth="1"/>
    <col min="10775" max="10775" width="5.7109375" style="3" customWidth="1"/>
    <col min="10776" max="10776" width="5.28515625" style="3" customWidth="1"/>
    <col min="10777" max="10777" width="7.5703125" style="3" customWidth="1"/>
    <col min="10778" max="10778" width="5.7109375" style="3" customWidth="1"/>
    <col min="10779" max="10779" width="6.28515625" style="3" customWidth="1"/>
    <col min="10780" max="10780" width="11.7109375" style="3" customWidth="1"/>
    <col min="10781" max="11010" width="11.42578125" style="3" customWidth="1"/>
    <col min="11011" max="11011" width="29.5703125" style="3" bestFit="1" customWidth="1"/>
    <col min="11012" max="11015" width="5.140625" style="3" customWidth="1"/>
    <col min="11016" max="11022" width="4.7109375" style="3" customWidth="1"/>
    <col min="11023" max="11023" width="7.140625" style="3" customWidth="1"/>
    <col min="11024" max="11024" width="13.140625" style="3" customWidth="1"/>
    <col min="11025" max="11025" width="14.5703125" style="3" customWidth="1"/>
    <col min="11026" max="11026" width="24.7109375" style="3" customWidth="1"/>
    <col min="11027" max="11028" width="7.7109375" style="3" customWidth="1"/>
    <col min="11029" max="11029" width="6.5703125" style="3" customWidth="1"/>
    <col min="11030" max="11030" width="5.85546875" style="3" customWidth="1"/>
    <col min="11031" max="11031" width="5.7109375" style="3" customWidth="1"/>
    <col min="11032" max="11032" width="5.28515625" style="3" customWidth="1"/>
    <col min="11033" max="11033" width="7.5703125" style="3" customWidth="1"/>
    <col min="11034" max="11034" width="5.7109375" style="3" customWidth="1"/>
    <col min="11035" max="11035" width="6.28515625" style="3" customWidth="1"/>
    <col min="11036" max="11036" width="11.7109375" style="3" customWidth="1"/>
    <col min="11037" max="11266" width="11.42578125" style="3" customWidth="1"/>
    <col min="11267" max="11267" width="29.5703125" style="3" bestFit="1" customWidth="1"/>
    <col min="11268" max="11271" width="5.140625" style="3" customWidth="1"/>
    <col min="11272" max="11278" width="4.7109375" style="3" customWidth="1"/>
    <col min="11279" max="11279" width="7.140625" style="3" customWidth="1"/>
    <col min="11280" max="11280" width="13.140625" style="3" customWidth="1"/>
    <col min="11281" max="11281" width="14.5703125" style="3" customWidth="1"/>
    <col min="11282" max="11282" width="24.7109375" style="3" customWidth="1"/>
    <col min="11283" max="11284" width="7.7109375" style="3" customWidth="1"/>
    <col min="11285" max="11285" width="6.5703125" style="3" customWidth="1"/>
    <col min="11286" max="11286" width="5.85546875" style="3" customWidth="1"/>
    <col min="11287" max="11287" width="5.7109375" style="3" customWidth="1"/>
    <col min="11288" max="11288" width="5.28515625" style="3" customWidth="1"/>
    <col min="11289" max="11289" width="7.5703125" style="3" customWidth="1"/>
    <col min="11290" max="11290" width="5.7109375" style="3" customWidth="1"/>
    <col min="11291" max="11291" width="6.28515625" style="3" customWidth="1"/>
    <col min="11292" max="11292" width="11.7109375" style="3" customWidth="1"/>
    <col min="11293" max="11522" width="11.42578125" style="3" customWidth="1"/>
    <col min="11523" max="11523" width="29.5703125" style="3" bestFit="1" customWidth="1"/>
    <col min="11524" max="11527" width="5.140625" style="3" customWidth="1"/>
    <col min="11528" max="11534" width="4.7109375" style="3" customWidth="1"/>
    <col min="11535" max="11535" width="7.140625" style="3" customWidth="1"/>
    <col min="11536" max="11536" width="13.140625" style="3" customWidth="1"/>
    <col min="11537" max="11537" width="14.5703125" style="3" customWidth="1"/>
    <col min="11538" max="11538" width="24.7109375" style="3" customWidth="1"/>
    <col min="11539" max="11540" width="7.7109375" style="3" customWidth="1"/>
    <col min="11541" max="11541" width="6.5703125" style="3" customWidth="1"/>
    <col min="11542" max="11542" width="5.85546875" style="3" customWidth="1"/>
    <col min="11543" max="11543" width="5.7109375" style="3" customWidth="1"/>
    <col min="11544" max="11544" width="5.28515625" style="3" customWidth="1"/>
    <col min="11545" max="11545" width="7.5703125" style="3" customWidth="1"/>
    <col min="11546" max="11546" width="5.7109375" style="3" customWidth="1"/>
    <col min="11547" max="11547" width="6.28515625" style="3" customWidth="1"/>
    <col min="11548" max="11548" width="11.7109375" style="3" customWidth="1"/>
    <col min="11549" max="11778" width="11.42578125" style="3" customWidth="1"/>
    <col min="11779" max="11779" width="29.5703125" style="3" bestFit="1" customWidth="1"/>
    <col min="11780" max="11783" width="5.140625" style="3" customWidth="1"/>
    <col min="11784" max="11790" width="4.7109375" style="3" customWidth="1"/>
    <col min="11791" max="11791" width="7.140625" style="3" customWidth="1"/>
    <col min="11792" max="11792" width="13.140625" style="3" customWidth="1"/>
    <col min="11793" max="11793" width="14.5703125" style="3" customWidth="1"/>
    <col min="11794" max="11794" width="24.7109375" style="3" customWidth="1"/>
    <col min="11795" max="11796" width="7.7109375" style="3" customWidth="1"/>
    <col min="11797" max="11797" width="6.5703125" style="3" customWidth="1"/>
    <col min="11798" max="11798" width="5.85546875" style="3" customWidth="1"/>
    <col min="11799" max="11799" width="5.7109375" style="3" customWidth="1"/>
    <col min="11800" max="11800" width="5.28515625" style="3" customWidth="1"/>
    <col min="11801" max="11801" width="7.5703125" style="3" customWidth="1"/>
    <col min="11802" max="11802" width="5.7109375" style="3" customWidth="1"/>
    <col min="11803" max="11803" width="6.28515625" style="3" customWidth="1"/>
    <col min="11804" max="11804" width="11.7109375" style="3" customWidth="1"/>
    <col min="11805" max="12034" width="11.42578125" style="3" customWidth="1"/>
    <col min="12035" max="12035" width="29.5703125" style="3" bestFit="1" customWidth="1"/>
    <col min="12036" max="12039" width="5.140625" style="3" customWidth="1"/>
    <col min="12040" max="12046" width="4.7109375" style="3" customWidth="1"/>
    <col min="12047" max="12047" width="7.140625" style="3" customWidth="1"/>
    <col min="12048" max="12048" width="13.140625" style="3" customWidth="1"/>
    <col min="12049" max="12049" width="14.5703125" style="3" customWidth="1"/>
    <col min="12050" max="12050" width="24.7109375" style="3" customWidth="1"/>
    <col min="12051" max="12052" width="7.7109375" style="3" customWidth="1"/>
    <col min="12053" max="12053" width="6.5703125" style="3" customWidth="1"/>
    <col min="12054" max="12054" width="5.85546875" style="3" customWidth="1"/>
    <col min="12055" max="12055" width="5.7109375" style="3" customWidth="1"/>
    <col min="12056" max="12056" width="5.28515625" style="3" customWidth="1"/>
    <col min="12057" max="12057" width="7.5703125" style="3" customWidth="1"/>
    <col min="12058" max="12058" width="5.7109375" style="3" customWidth="1"/>
    <col min="12059" max="12059" width="6.28515625" style="3" customWidth="1"/>
    <col min="12060" max="12060" width="11.7109375" style="3" customWidth="1"/>
    <col min="12061" max="12290" width="11.42578125" style="3" customWidth="1"/>
    <col min="12291" max="12291" width="29.5703125" style="3" bestFit="1" customWidth="1"/>
    <col min="12292" max="12295" width="5.140625" style="3" customWidth="1"/>
    <col min="12296" max="12302" width="4.7109375" style="3" customWidth="1"/>
    <col min="12303" max="12303" width="7.140625" style="3" customWidth="1"/>
    <col min="12304" max="12304" width="13.140625" style="3" customWidth="1"/>
    <col min="12305" max="12305" width="14.5703125" style="3" customWidth="1"/>
    <col min="12306" max="12306" width="24.7109375" style="3" customWidth="1"/>
    <col min="12307" max="12308" width="7.7109375" style="3" customWidth="1"/>
    <col min="12309" max="12309" width="6.5703125" style="3" customWidth="1"/>
    <col min="12310" max="12310" width="5.85546875" style="3" customWidth="1"/>
    <col min="12311" max="12311" width="5.7109375" style="3" customWidth="1"/>
    <col min="12312" max="12312" width="5.28515625" style="3" customWidth="1"/>
    <col min="12313" max="12313" width="7.5703125" style="3" customWidth="1"/>
    <col min="12314" max="12314" width="5.7109375" style="3" customWidth="1"/>
    <col min="12315" max="12315" width="6.28515625" style="3" customWidth="1"/>
    <col min="12316" max="12316" width="11.7109375" style="3" customWidth="1"/>
    <col min="12317" max="12546" width="11.42578125" style="3" customWidth="1"/>
    <col min="12547" max="12547" width="29.5703125" style="3" bestFit="1" customWidth="1"/>
    <col min="12548" max="12551" width="5.140625" style="3" customWidth="1"/>
    <col min="12552" max="12558" width="4.7109375" style="3" customWidth="1"/>
    <col min="12559" max="12559" width="7.140625" style="3" customWidth="1"/>
    <col min="12560" max="12560" width="13.140625" style="3" customWidth="1"/>
    <col min="12561" max="12561" width="14.5703125" style="3" customWidth="1"/>
    <col min="12562" max="12562" width="24.7109375" style="3" customWidth="1"/>
    <col min="12563" max="12564" width="7.7109375" style="3" customWidth="1"/>
    <col min="12565" max="12565" width="6.5703125" style="3" customWidth="1"/>
    <col min="12566" max="12566" width="5.85546875" style="3" customWidth="1"/>
    <col min="12567" max="12567" width="5.7109375" style="3" customWidth="1"/>
    <col min="12568" max="12568" width="5.28515625" style="3" customWidth="1"/>
    <col min="12569" max="12569" width="7.5703125" style="3" customWidth="1"/>
    <col min="12570" max="12570" width="5.7109375" style="3" customWidth="1"/>
    <col min="12571" max="12571" width="6.28515625" style="3" customWidth="1"/>
    <col min="12572" max="12572" width="11.7109375" style="3" customWidth="1"/>
    <col min="12573" max="12802" width="11.42578125" style="3" customWidth="1"/>
    <col min="12803" max="12803" width="29.5703125" style="3" bestFit="1" customWidth="1"/>
    <col min="12804" max="12807" width="5.140625" style="3" customWidth="1"/>
    <col min="12808" max="12814" width="4.7109375" style="3" customWidth="1"/>
    <col min="12815" max="12815" width="7.140625" style="3" customWidth="1"/>
    <col min="12816" max="12816" width="13.140625" style="3" customWidth="1"/>
    <col min="12817" max="12817" width="14.5703125" style="3" customWidth="1"/>
    <col min="12818" max="12818" width="24.7109375" style="3" customWidth="1"/>
    <col min="12819" max="12820" width="7.7109375" style="3" customWidth="1"/>
    <col min="12821" max="12821" width="6.5703125" style="3" customWidth="1"/>
    <col min="12822" max="12822" width="5.85546875" style="3" customWidth="1"/>
    <col min="12823" max="12823" width="5.7109375" style="3" customWidth="1"/>
    <col min="12824" max="12824" width="5.28515625" style="3" customWidth="1"/>
    <col min="12825" max="12825" width="7.5703125" style="3" customWidth="1"/>
    <col min="12826" max="12826" width="5.7109375" style="3" customWidth="1"/>
    <col min="12827" max="12827" width="6.28515625" style="3" customWidth="1"/>
    <col min="12828" max="12828" width="11.7109375" style="3" customWidth="1"/>
    <col min="12829" max="13058" width="11.42578125" style="3" customWidth="1"/>
    <col min="13059" max="13059" width="29.5703125" style="3" bestFit="1" customWidth="1"/>
    <col min="13060" max="13063" width="5.140625" style="3" customWidth="1"/>
    <col min="13064" max="13070" width="4.7109375" style="3" customWidth="1"/>
    <col min="13071" max="13071" width="7.140625" style="3" customWidth="1"/>
    <col min="13072" max="13072" width="13.140625" style="3" customWidth="1"/>
    <col min="13073" max="13073" width="14.5703125" style="3" customWidth="1"/>
    <col min="13074" max="13074" width="24.7109375" style="3" customWidth="1"/>
    <col min="13075" max="13076" width="7.7109375" style="3" customWidth="1"/>
    <col min="13077" max="13077" width="6.5703125" style="3" customWidth="1"/>
    <col min="13078" max="13078" width="5.85546875" style="3" customWidth="1"/>
    <col min="13079" max="13079" width="5.7109375" style="3" customWidth="1"/>
    <col min="13080" max="13080" width="5.28515625" style="3" customWidth="1"/>
    <col min="13081" max="13081" width="7.5703125" style="3" customWidth="1"/>
    <col min="13082" max="13082" width="5.7109375" style="3" customWidth="1"/>
    <col min="13083" max="13083" width="6.28515625" style="3" customWidth="1"/>
    <col min="13084" max="13084" width="11.7109375" style="3" customWidth="1"/>
    <col min="13085" max="13314" width="11.42578125" style="3" customWidth="1"/>
    <col min="13315" max="13315" width="29.5703125" style="3" bestFit="1" customWidth="1"/>
    <col min="13316" max="13319" width="5.140625" style="3" customWidth="1"/>
    <col min="13320" max="13326" width="4.7109375" style="3" customWidth="1"/>
    <col min="13327" max="13327" width="7.140625" style="3" customWidth="1"/>
    <col min="13328" max="13328" width="13.140625" style="3" customWidth="1"/>
    <col min="13329" max="13329" width="14.5703125" style="3" customWidth="1"/>
    <col min="13330" max="13330" width="24.7109375" style="3" customWidth="1"/>
    <col min="13331" max="13332" width="7.7109375" style="3" customWidth="1"/>
    <col min="13333" max="13333" width="6.5703125" style="3" customWidth="1"/>
    <col min="13334" max="13334" width="5.85546875" style="3" customWidth="1"/>
    <col min="13335" max="13335" width="5.7109375" style="3" customWidth="1"/>
    <col min="13336" max="13336" width="5.28515625" style="3" customWidth="1"/>
    <col min="13337" max="13337" width="7.5703125" style="3" customWidth="1"/>
    <col min="13338" max="13338" width="5.7109375" style="3" customWidth="1"/>
    <col min="13339" max="13339" width="6.28515625" style="3" customWidth="1"/>
    <col min="13340" max="13340" width="11.7109375" style="3" customWidth="1"/>
    <col min="13341" max="13570" width="11.42578125" style="3" customWidth="1"/>
    <col min="13571" max="13571" width="29.5703125" style="3" bestFit="1" customWidth="1"/>
    <col min="13572" max="13575" width="5.140625" style="3" customWidth="1"/>
    <col min="13576" max="13582" width="4.7109375" style="3" customWidth="1"/>
    <col min="13583" max="13583" width="7.140625" style="3" customWidth="1"/>
    <col min="13584" max="13584" width="13.140625" style="3" customWidth="1"/>
    <col min="13585" max="13585" width="14.5703125" style="3" customWidth="1"/>
    <col min="13586" max="13586" width="24.7109375" style="3" customWidth="1"/>
    <col min="13587" max="13588" width="7.7109375" style="3" customWidth="1"/>
    <col min="13589" max="13589" width="6.5703125" style="3" customWidth="1"/>
    <col min="13590" max="13590" width="5.85546875" style="3" customWidth="1"/>
    <col min="13591" max="13591" width="5.7109375" style="3" customWidth="1"/>
    <col min="13592" max="13592" width="5.28515625" style="3" customWidth="1"/>
    <col min="13593" max="13593" width="7.5703125" style="3" customWidth="1"/>
    <col min="13594" max="13594" width="5.7109375" style="3" customWidth="1"/>
    <col min="13595" max="13595" width="6.28515625" style="3" customWidth="1"/>
    <col min="13596" max="13596" width="11.7109375" style="3" customWidth="1"/>
    <col min="13597" max="13826" width="11.42578125" style="3" customWidth="1"/>
    <col min="13827" max="13827" width="29.5703125" style="3" bestFit="1" customWidth="1"/>
    <col min="13828" max="13831" width="5.140625" style="3" customWidth="1"/>
    <col min="13832" max="13838" width="4.7109375" style="3" customWidth="1"/>
    <col min="13839" max="13839" width="7.140625" style="3" customWidth="1"/>
    <col min="13840" max="13840" width="13.140625" style="3" customWidth="1"/>
    <col min="13841" max="13841" width="14.5703125" style="3" customWidth="1"/>
    <col min="13842" max="13842" width="24.7109375" style="3" customWidth="1"/>
    <col min="13843" max="13844" width="7.7109375" style="3" customWidth="1"/>
    <col min="13845" max="13845" width="6.5703125" style="3" customWidth="1"/>
    <col min="13846" max="13846" width="5.85546875" style="3" customWidth="1"/>
    <col min="13847" max="13847" width="5.7109375" style="3" customWidth="1"/>
    <col min="13848" max="13848" width="5.28515625" style="3" customWidth="1"/>
    <col min="13849" max="13849" width="7.5703125" style="3" customWidth="1"/>
    <col min="13850" max="13850" width="5.7109375" style="3" customWidth="1"/>
    <col min="13851" max="13851" width="6.28515625" style="3" customWidth="1"/>
    <col min="13852" max="13852" width="11.7109375" style="3" customWidth="1"/>
    <col min="13853" max="14082" width="11.42578125" style="3" customWidth="1"/>
    <col min="14083" max="14083" width="29.5703125" style="3" bestFit="1" customWidth="1"/>
    <col min="14084" max="14087" width="5.140625" style="3" customWidth="1"/>
    <col min="14088" max="14094" width="4.7109375" style="3" customWidth="1"/>
    <col min="14095" max="14095" width="7.140625" style="3" customWidth="1"/>
    <col min="14096" max="14096" width="13.140625" style="3" customWidth="1"/>
    <col min="14097" max="14097" width="14.5703125" style="3" customWidth="1"/>
    <col min="14098" max="14098" width="24.7109375" style="3" customWidth="1"/>
    <col min="14099" max="14100" width="7.7109375" style="3" customWidth="1"/>
    <col min="14101" max="14101" width="6.5703125" style="3" customWidth="1"/>
    <col min="14102" max="14102" width="5.85546875" style="3" customWidth="1"/>
    <col min="14103" max="14103" width="5.7109375" style="3" customWidth="1"/>
    <col min="14104" max="14104" width="5.28515625" style="3" customWidth="1"/>
    <col min="14105" max="14105" width="7.5703125" style="3" customWidth="1"/>
    <col min="14106" max="14106" width="5.7109375" style="3" customWidth="1"/>
    <col min="14107" max="14107" width="6.28515625" style="3" customWidth="1"/>
    <col min="14108" max="14108" width="11.7109375" style="3" customWidth="1"/>
    <col min="14109" max="14338" width="11.42578125" style="3" customWidth="1"/>
    <col min="14339" max="14339" width="29.5703125" style="3" bestFit="1" customWidth="1"/>
    <col min="14340" max="14343" width="5.140625" style="3" customWidth="1"/>
    <col min="14344" max="14350" width="4.7109375" style="3" customWidth="1"/>
    <col min="14351" max="14351" width="7.140625" style="3" customWidth="1"/>
    <col min="14352" max="14352" width="13.140625" style="3" customWidth="1"/>
    <col min="14353" max="14353" width="14.5703125" style="3" customWidth="1"/>
    <col min="14354" max="14354" width="24.7109375" style="3" customWidth="1"/>
    <col min="14355" max="14356" width="7.7109375" style="3" customWidth="1"/>
    <col min="14357" max="14357" width="6.5703125" style="3" customWidth="1"/>
    <col min="14358" max="14358" width="5.85546875" style="3" customWidth="1"/>
    <col min="14359" max="14359" width="5.7109375" style="3" customWidth="1"/>
    <col min="14360" max="14360" width="5.28515625" style="3" customWidth="1"/>
    <col min="14361" max="14361" width="7.5703125" style="3" customWidth="1"/>
    <col min="14362" max="14362" width="5.7109375" style="3" customWidth="1"/>
    <col min="14363" max="14363" width="6.28515625" style="3" customWidth="1"/>
    <col min="14364" max="14364" width="11.7109375" style="3" customWidth="1"/>
    <col min="14365" max="14594" width="11.42578125" style="3" customWidth="1"/>
    <col min="14595" max="14595" width="29.5703125" style="3" bestFit="1" customWidth="1"/>
    <col min="14596" max="14599" width="5.140625" style="3" customWidth="1"/>
    <col min="14600" max="14606" width="4.7109375" style="3" customWidth="1"/>
    <col min="14607" max="14607" width="7.140625" style="3" customWidth="1"/>
    <col min="14608" max="14608" width="13.140625" style="3" customWidth="1"/>
    <col min="14609" max="14609" width="14.5703125" style="3" customWidth="1"/>
    <col min="14610" max="14610" width="24.7109375" style="3" customWidth="1"/>
    <col min="14611" max="14612" width="7.7109375" style="3" customWidth="1"/>
    <col min="14613" max="14613" width="6.5703125" style="3" customWidth="1"/>
    <col min="14614" max="14614" width="5.85546875" style="3" customWidth="1"/>
    <col min="14615" max="14615" width="5.7109375" style="3" customWidth="1"/>
    <col min="14616" max="14616" width="5.28515625" style="3" customWidth="1"/>
    <col min="14617" max="14617" width="7.5703125" style="3" customWidth="1"/>
    <col min="14618" max="14618" width="5.7109375" style="3" customWidth="1"/>
    <col min="14619" max="14619" width="6.28515625" style="3" customWidth="1"/>
    <col min="14620" max="14620" width="11.7109375" style="3" customWidth="1"/>
    <col min="14621" max="14850" width="11.42578125" style="3" customWidth="1"/>
    <col min="14851" max="14851" width="29.5703125" style="3" bestFit="1" customWidth="1"/>
    <col min="14852" max="14855" width="5.140625" style="3" customWidth="1"/>
    <col min="14856" max="14862" width="4.7109375" style="3" customWidth="1"/>
    <col min="14863" max="14863" width="7.140625" style="3" customWidth="1"/>
    <col min="14864" max="14864" width="13.140625" style="3" customWidth="1"/>
    <col min="14865" max="14865" width="14.5703125" style="3" customWidth="1"/>
    <col min="14866" max="14866" width="24.7109375" style="3" customWidth="1"/>
    <col min="14867" max="14868" width="7.7109375" style="3" customWidth="1"/>
    <col min="14869" max="14869" width="6.5703125" style="3" customWidth="1"/>
    <col min="14870" max="14870" width="5.85546875" style="3" customWidth="1"/>
    <col min="14871" max="14871" width="5.7109375" style="3" customWidth="1"/>
    <col min="14872" max="14872" width="5.28515625" style="3" customWidth="1"/>
    <col min="14873" max="14873" width="7.5703125" style="3" customWidth="1"/>
    <col min="14874" max="14874" width="5.7109375" style="3" customWidth="1"/>
    <col min="14875" max="14875" width="6.28515625" style="3" customWidth="1"/>
    <col min="14876" max="14876" width="11.7109375" style="3" customWidth="1"/>
    <col min="14877" max="15106" width="11.42578125" style="3" customWidth="1"/>
    <col min="15107" max="15107" width="29.5703125" style="3" bestFit="1" customWidth="1"/>
    <col min="15108" max="15111" width="5.140625" style="3" customWidth="1"/>
    <col min="15112" max="15118" width="4.7109375" style="3" customWidth="1"/>
    <col min="15119" max="15119" width="7.140625" style="3" customWidth="1"/>
    <col min="15120" max="15120" width="13.140625" style="3" customWidth="1"/>
    <col min="15121" max="15121" width="14.5703125" style="3" customWidth="1"/>
    <col min="15122" max="15122" width="24.7109375" style="3" customWidth="1"/>
    <col min="15123" max="15124" width="7.7109375" style="3" customWidth="1"/>
    <col min="15125" max="15125" width="6.5703125" style="3" customWidth="1"/>
    <col min="15126" max="15126" width="5.85546875" style="3" customWidth="1"/>
    <col min="15127" max="15127" width="5.7109375" style="3" customWidth="1"/>
    <col min="15128" max="15128" width="5.28515625" style="3" customWidth="1"/>
    <col min="15129" max="15129" width="7.5703125" style="3" customWidth="1"/>
    <col min="15130" max="15130" width="5.7109375" style="3" customWidth="1"/>
    <col min="15131" max="15131" width="6.28515625" style="3" customWidth="1"/>
    <col min="15132" max="15132" width="11.7109375" style="3" customWidth="1"/>
    <col min="15133" max="15362" width="11.42578125" style="3" customWidth="1"/>
    <col min="15363" max="15363" width="29.5703125" style="3" bestFit="1" customWidth="1"/>
    <col min="15364" max="15367" width="5.140625" style="3" customWidth="1"/>
    <col min="15368" max="15374" width="4.7109375" style="3" customWidth="1"/>
    <col min="15375" max="15375" width="7.140625" style="3" customWidth="1"/>
    <col min="15376" max="15376" width="13.140625" style="3" customWidth="1"/>
    <col min="15377" max="15377" width="14.5703125" style="3" customWidth="1"/>
    <col min="15378" max="15378" width="24.7109375" style="3" customWidth="1"/>
    <col min="15379" max="15380" width="7.7109375" style="3" customWidth="1"/>
    <col min="15381" max="15381" width="6.5703125" style="3" customWidth="1"/>
    <col min="15382" max="15382" width="5.85546875" style="3" customWidth="1"/>
    <col min="15383" max="15383" width="5.7109375" style="3" customWidth="1"/>
    <col min="15384" max="15384" width="5.28515625" style="3" customWidth="1"/>
    <col min="15385" max="15385" width="7.5703125" style="3" customWidth="1"/>
    <col min="15386" max="15386" width="5.7109375" style="3" customWidth="1"/>
    <col min="15387" max="15387" width="6.28515625" style="3" customWidth="1"/>
    <col min="15388" max="15388" width="11.7109375" style="3" customWidth="1"/>
    <col min="15389" max="15618" width="11.42578125" style="3" customWidth="1"/>
    <col min="15619" max="15619" width="29.5703125" style="3" bestFit="1" customWidth="1"/>
    <col min="15620" max="15623" width="5.140625" style="3" customWidth="1"/>
    <col min="15624" max="15630" width="4.7109375" style="3" customWidth="1"/>
    <col min="15631" max="15631" width="7.140625" style="3" customWidth="1"/>
    <col min="15632" max="15632" width="13.140625" style="3" customWidth="1"/>
    <col min="15633" max="15633" width="14.5703125" style="3" customWidth="1"/>
    <col min="15634" max="15634" width="24.7109375" style="3" customWidth="1"/>
    <col min="15635" max="15636" width="7.7109375" style="3" customWidth="1"/>
    <col min="15637" max="15637" width="6.5703125" style="3" customWidth="1"/>
    <col min="15638" max="15638" width="5.85546875" style="3" customWidth="1"/>
    <col min="15639" max="15639" width="5.7109375" style="3" customWidth="1"/>
    <col min="15640" max="15640" width="5.28515625" style="3" customWidth="1"/>
    <col min="15641" max="15641" width="7.5703125" style="3" customWidth="1"/>
    <col min="15642" max="15642" width="5.7109375" style="3" customWidth="1"/>
    <col min="15643" max="15643" width="6.28515625" style="3" customWidth="1"/>
    <col min="15644" max="15644" width="11.7109375" style="3" customWidth="1"/>
    <col min="15645" max="15874" width="11.42578125" style="3" customWidth="1"/>
    <col min="15875" max="15875" width="29.5703125" style="3" bestFit="1" customWidth="1"/>
    <col min="15876" max="15879" width="5.140625" style="3" customWidth="1"/>
    <col min="15880" max="15886" width="4.7109375" style="3" customWidth="1"/>
    <col min="15887" max="15887" width="7.140625" style="3" customWidth="1"/>
    <col min="15888" max="15888" width="13.140625" style="3" customWidth="1"/>
    <col min="15889" max="15889" width="14.5703125" style="3" customWidth="1"/>
    <col min="15890" max="15890" width="24.7109375" style="3" customWidth="1"/>
    <col min="15891" max="15892" width="7.7109375" style="3" customWidth="1"/>
    <col min="15893" max="15893" width="6.5703125" style="3" customWidth="1"/>
    <col min="15894" max="15894" width="5.85546875" style="3" customWidth="1"/>
    <col min="15895" max="15895" width="5.7109375" style="3" customWidth="1"/>
    <col min="15896" max="15896" width="5.28515625" style="3" customWidth="1"/>
    <col min="15897" max="15897" width="7.5703125" style="3" customWidth="1"/>
    <col min="15898" max="15898" width="5.7109375" style="3" customWidth="1"/>
    <col min="15899" max="15899" width="6.28515625" style="3" customWidth="1"/>
    <col min="15900" max="15900" width="11.7109375" style="3" customWidth="1"/>
    <col min="15901" max="16130" width="11.42578125" style="3" customWidth="1"/>
    <col min="16131" max="16131" width="29.5703125" style="3" bestFit="1" customWidth="1"/>
    <col min="16132" max="16135" width="5.140625" style="3" customWidth="1"/>
    <col min="16136" max="16142" width="4.7109375" style="3" customWidth="1"/>
    <col min="16143" max="16143" width="7.140625" style="3" customWidth="1"/>
    <col min="16144" max="16144" width="13.140625" style="3" customWidth="1"/>
    <col min="16145" max="16145" width="14.5703125" style="3" customWidth="1"/>
    <col min="16146" max="16146" width="24.7109375" style="3" customWidth="1"/>
    <col min="16147" max="16148" width="7.7109375" style="3" customWidth="1"/>
    <col min="16149" max="16149" width="6.5703125" style="3" customWidth="1"/>
    <col min="16150" max="16150" width="5.85546875" style="3" customWidth="1"/>
    <col min="16151" max="16151" width="5.7109375" style="3" customWidth="1"/>
    <col min="16152" max="16152" width="5.28515625" style="3" customWidth="1"/>
    <col min="16153" max="16153" width="7.5703125" style="3" customWidth="1"/>
    <col min="16154" max="16154" width="5.7109375" style="3" customWidth="1"/>
    <col min="16155" max="16155" width="6.28515625" style="3" customWidth="1"/>
    <col min="16156" max="16156" width="11.7109375" style="3" customWidth="1"/>
    <col min="16157" max="16384" width="11.42578125" style="3" customWidth="1"/>
  </cols>
  <sheetData>
    <row r="1" spans="1:29" ht="36.75" customHeight="1" thickTop="1" thickBot="1" x14ac:dyDescent="0.3">
      <c r="A1" s="918"/>
      <c r="B1" s="918"/>
      <c r="C1" s="1953" t="s">
        <v>0</v>
      </c>
      <c r="D1" s="1956" t="s">
        <v>1</v>
      </c>
      <c r="E1" s="1957"/>
      <c r="F1" s="1957"/>
      <c r="G1" s="1958"/>
      <c r="H1" s="1959" t="s">
        <v>2</v>
      </c>
      <c r="I1" s="1960"/>
      <c r="J1" s="1961" t="s">
        <v>3</v>
      </c>
      <c r="K1" s="1962"/>
      <c r="L1" s="1962"/>
      <c r="M1" s="1962"/>
      <c r="N1" s="1963"/>
      <c r="O1" s="1964" t="s">
        <v>4</v>
      </c>
      <c r="P1" s="1965"/>
      <c r="Q1" s="1" t="s">
        <v>5</v>
      </c>
      <c r="R1" s="1980" t="s">
        <v>6</v>
      </c>
      <c r="S1" s="1966" t="s">
        <v>7</v>
      </c>
      <c r="T1" s="1967"/>
      <c r="U1" s="1967"/>
      <c r="V1" s="1967"/>
      <c r="W1" s="1967"/>
      <c r="X1" s="1968"/>
      <c r="Y1" s="1969" t="s">
        <v>8</v>
      </c>
      <c r="Z1" s="1970"/>
      <c r="AA1" s="1970"/>
      <c r="AB1" s="1971"/>
      <c r="AC1" s="2"/>
    </row>
    <row r="2" spans="1:29" ht="45.75" customHeight="1" thickTop="1" thickBot="1" x14ac:dyDescent="0.3">
      <c r="A2" s="918"/>
      <c r="B2" s="918"/>
      <c r="C2" s="1954"/>
      <c r="D2" s="4"/>
      <c r="E2" s="5"/>
      <c r="F2" s="6"/>
      <c r="G2" s="6"/>
      <c r="H2" s="1972" t="s">
        <v>9</v>
      </c>
      <c r="I2" s="1973"/>
      <c r="J2" s="1974" t="s">
        <v>10</v>
      </c>
      <c r="K2" s="1975"/>
      <c r="L2" s="7"/>
      <c r="M2" s="8"/>
      <c r="N2" s="9"/>
      <c r="O2" s="10"/>
      <c r="P2" s="11"/>
      <c r="Q2" s="12"/>
      <c r="R2" s="1981"/>
      <c r="S2" s="1976" t="s">
        <v>11</v>
      </c>
      <c r="T2" s="1977"/>
      <c r="U2" s="1978"/>
      <c r="V2" s="1979" t="s">
        <v>12</v>
      </c>
      <c r="W2" s="1977"/>
      <c r="X2" s="1978"/>
      <c r="Y2" s="13"/>
      <c r="Z2" s="14"/>
      <c r="AA2" s="14"/>
      <c r="AB2" s="15"/>
      <c r="AC2" s="2"/>
    </row>
    <row r="3" spans="1:29" ht="240" thickTop="1" thickBot="1" x14ac:dyDescent="0.3">
      <c r="A3" s="918"/>
      <c r="B3" s="918"/>
      <c r="C3" s="1955"/>
      <c r="D3" s="16" t="s">
        <v>13</v>
      </c>
      <c r="E3" s="17" t="s">
        <v>14</v>
      </c>
      <c r="F3" s="18" t="s">
        <v>15</v>
      </c>
      <c r="G3" s="18" t="s">
        <v>16</v>
      </c>
      <c r="H3" s="19" t="s">
        <v>17</v>
      </c>
      <c r="I3" s="20" t="s">
        <v>18</v>
      </c>
      <c r="J3" s="21" t="s">
        <v>19</v>
      </c>
      <c r="K3" s="22" t="s">
        <v>20</v>
      </c>
      <c r="L3" s="23" t="s">
        <v>21</v>
      </c>
      <c r="M3" s="24" t="s">
        <v>22</v>
      </c>
      <c r="N3" s="25" t="s">
        <v>23</v>
      </c>
      <c r="O3" s="26" t="s">
        <v>24</v>
      </c>
      <c r="P3" s="27" t="s">
        <v>25</v>
      </c>
      <c r="Q3" s="28" t="s">
        <v>26</v>
      </c>
      <c r="R3" s="1982"/>
      <c r="S3" s="29" t="s">
        <v>27</v>
      </c>
      <c r="T3" s="30" t="s">
        <v>28</v>
      </c>
      <c r="U3" s="31" t="s">
        <v>29</v>
      </c>
      <c r="V3" s="32" t="s">
        <v>30</v>
      </c>
      <c r="W3" s="33" t="s">
        <v>31</v>
      </c>
      <c r="X3" s="31" t="s">
        <v>32</v>
      </c>
      <c r="Y3" s="34" t="s">
        <v>33</v>
      </c>
      <c r="Z3" s="35" t="s">
        <v>34</v>
      </c>
      <c r="AA3" s="35" t="s">
        <v>35</v>
      </c>
      <c r="AB3" s="36" t="s">
        <v>36</v>
      </c>
      <c r="AC3" s="2"/>
    </row>
    <row r="4" spans="1:29" ht="15.75" thickTop="1" x14ac:dyDescent="0.25">
      <c r="A4" s="919" t="s">
        <v>582</v>
      </c>
      <c r="B4" s="919" t="str">
        <f>VLOOKUP(A4, 'Country names'!$A$5:$C$53,3,FALSE)</f>
        <v>D</v>
      </c>
      <c r="C4" s="1988" t="s">
        <v>37</v>
      </c>
      <c r="D4" s="37"/>
      <c r="E4" s="38"/>
      <c r="F4" s="39"/>
      <c r="G4" s="39"/>
      <c r="H4" s="40"/>
      <c r="I4" s="41"/>
      <c r="J4" s="42"/>
      <c r="K4" s="42"/>
      <c r="L4" s="42"/>
      <c r="M4" s="42"/>
      <c r="N4" s="43"/>
      <c r="O4" s="44"/>
      <c r="P4" s="45"/>
      <c r="Q4" s="46"/>
      <c r="R4" s="47" t="s">
        <v>39</v>
      </c>
      <c r="S4" s="48"/>
      <c r="T4" s="49"/>
      <c r="U4" s="50"/>
      <c r="V4" s="51"/>
      <c r="W4" s="49"/>
      <c r="X4" s="50"/>
      <c r="Y4" s="52"/>
      <c r="Z4" s="53"/>
      <c r="AA4" s="53"/>
      <c r="AB4" s="54"/>
      <c r="AC4" s="2"/>
    </row>
    <row r="5" spans="1:29" s="75" customFormat="1" ht="15.75" thickBot="1" x14ac:dyDescent="0.3">
      <c r="A5" s="919" t="s">
        <v>582</v>
      </c>
      <c r="B5" s="919" t="str">
        <f>VLOOKUP(A5, 'Country names'!$A$5:$C$53,3,FALSE)</f>
        <v>D</v>
      </c>
      <c r="C5" s="1984"/>
      <c r="D5" s="56"/>
      <c r="E5" s="57"/>
      <c r="F5" s="58"/>
      <c r="G5" s="58"/>
      <c r="H5" s="59"/>
      <c r="I5" s="60"/>
      <c r="J5" s="61"/>
      <c r="K5" s="61"/>
      <c r="L5" s="61"/>
      <c r="M5" s="61"/>
      <c r="N5" s="62"/>
      <c r="O5" s="63"/>
      <c r="P5" s="64"/>
      <c r="Q5" s="65"/>
      <c r="R5" s="66"/>
      <c r="S5" s="67"/>
      <c r="T5" s="68"/>
      <c r="U5" s="69"/>
      <c r="V5" s="70"/>
      <c r="W5" s="68"/>
      <c r="X5" s="69"/>
      <c r="Y5" s="71"/>
      <c r="Z5" s="72"/>
      <c r="AA5" s="72"/>
      <c r="AB5" s="73"/>
      <c r="AC5" s="74"/>
    </row>
    <row r="6" spans="1:29" s="78" customFormat="1" ht="15.75" thickTop="1" x14ac:dyDescent="0.25">
      <c r="A6" s="919" t="s">
        <v>582</v>
      </c>
      <c r="B6" s="919" t="str">
        <f>VLOOKUP(A6, 'Country names'!$A$5:$C$53,3,FALSE)</f>
        <v>D</v>
      </c>
      <c r="C6" s="1985" t="s">
        <v>40</v>
      </c>
      <c r="D6" s="37"/>
      <c r="E6" s="38"/>
      <c r="F6" s="39"/>
      <c r="G6" s="39"/>
      <c r="H6" s="40"/>
      <c r="I6" s="41"/>
      <c r="J6" s="42"/>
      <c r="K6" s="42"/>
      <c r="L6" s="42"/>
      <c r="M6" s="42"/>
      <c r="N6" s="43"/>
      <c r="O6" s="44"/>
      <c r="P6" s="45"/>
      <c r="Q6" s="46"/>
      <c r="R6" s="47" t="s">
        <v>41</v>
      </c>
      <c r="S6" s="48"/>
      <c r="T6" s="49"/>
      <c r="U6" s="50"/>
      <c r="V6" s="51"/>
      <c r="W6" s="49"/>
      <c r="X6" s="50"/>
      <c r="Y6" s="52"/>
      <c r="Z6" s="53"/>
      <c r="AA6" s="53"/>
      <c r="AB6" s="54"/>
      <c r="AC6" s="77"/>
    </row>
    <row r="7" spans="1:29" s="75" customFormat="1" ht="15.75" thickBot="1" x14ac:dyDescent="0.3">
      <c r="A7" s="919" t="s">
        <v>582</v>
      </c>
      <c r="B7" s="919" t="str">
        <f>VLOOKUP(A7, 'Country names'!$A$5:$C$53,3,FALSE)</f>
        <v>D</v>
      </c>
      <c r="C7" s="1984"/>
      <c r="D7" s="56"/>
      <c r="E7" s="57"/>
      <c r="F7" s="58"/>
      <c r="G7" s="58"/>
      <c r="H7" s="59"/>
      <c r="I7" s="60"/>
      <c r="J7" s="61"/>
      <c r="K7" s="61"/>
      <c r="L7" s="61"/>
      <c r="M7" s="61"/>
      <c r="N7" s="62"/>
      <c r="O7" s="63"/>
      <c r="P7" s="64"/>
      <c r="Q7" s="65"/>
      <c r="R7" s="66"/>
      <c r="S7" s="67"/>
      <c r="T7" s="68"/>
      <c r="U7" s="69"/>
      <c r="V7" s="70"/>
      <c r="W7" s="68"/>
      <c r="X7" s="69"/>
      <c r="Y7" s="71"/>
      <c r="Z7" s="72"/>
      <c r="AA7" s="72"/>
      <c r="AB7" s="73"/>
      <c r="AC7" s="74"/>
    </row>
    <row r="8" spans="1:29" s="78" customFormat="1" ht="15.75" thickTop="1" x14ac:dyDescent="0.25">
      <c r="A8" s="919" t="s">
        <v>582</v>
      </c>
      <c r="B8" s="919" t="str">
        <f>VLOOKUP(A8, 'Country names'!$A$5:$C$53,3,FALSE)</f>
        <v>D</v>
      </c>
      <c r="C8" s="1985" t="s">
        <v>42</v>
      </c>
      <c r="D8" s="79"/>
      <c r="E8" s="80"/>
      <c r="F8" s="81"/>
      <c r="G8" s="39"/>
      <c r="H8" s="40"/>
      <c r="I8" s="41"/>
      <c r="J8" s="42"/>
      <c r="K8" s="42"/>
      <c r="L8" s="42"/>
      <c r="M8" s="42"/>
      <c r="N8" s="43"/>
      <c r="O8" s="44"/>
      <c r="P8" s="45"/>
      <c r="Q8" s="46"/>
      <c r="R8" s="47" t="s">
        <v>43</v>
      </c>
      <c r="S8" s="48"/>
      <c r="T8" s="49"/>
      <c r="U8" s="50"/>
      <c r="V8" s="51"/>
      <c r="W8" s="49"/>
      <c r="X8" s="50"/>
      <c r="Y8" s="52"/>
      <c r="Z8" s="53"/>
      <c r="AA8" s="53"/>
      <c r="AB8" s="54"/>
      <c r="AC8" s="77"/>
    </row>
    <row r="9" spans="1:29" s="75" customFormat="1" ht="15.75" thickBot="1" x14ac:dyDescent="0.3">
      <c r="A9" s="919" t="s">
        <v>582</v>
      </c>
      <c r="B9" s="919" t="str">
        <f>VLOOKUP(A9, 'Country names'!$A$5:$C$53,3,FALSE)</f>
        <v>D</v>
      </c>
      <c r="C9" s="1984"/>
      <c r="D9" s="56"/>
      <c r="E9" s="57"/>
      <c r="F9" s="58"/>
      <c r="G9" s="58"/>
      <c r="H9" s="59"/>
      <c r="I9" s="60"/>
      <c r="J9" s="61"/>
      <c r="K9" s="61"/>
      <c r="L9" s="61"/>
      <c r="M9" s="61"/>
      <c r="N9" s="62"/>
      <c r="O9" s="63"/>
      <c r="P9" s="64"/>
      <c r="Q9" s="65"/>
      <c r="R9" s="66"/>
      <c r="S9" s="67"/>
      <c r="T9" s="68"/>
      <c r="U9" s="69"/>
      <c r="V9" s="70"/>
      <c r="W9" s="68"/>
      <c r="X9" s="69"/>
      <c r="Y9" s="71"/>
      <c r="Z9" s="72"/>
      <c r="AA9" s="72"/>
      <c r="AB9" s="73"/>
      <c r="AC9" s="74"/>
    </row>
    <row r="10" spans="1:29" s="78" customFormat="1" ht="15.75" thickTop="1" x14ac:dyDescent="0.25">
      <c r="A10" s="919" t="s">
        <v>582</v>
      </c>
      <c r="B10" s="919" t="str">
        <f>VLOOKUP(A10, 'Country names'!$A$5:$C$53,3,FALSE)</f>
        <v>D</v>
      </c>
      <c r="C10" s="1985" t="s">
        <v>44</v>
      </c>
      <c r="D10" s="79"/>
      <c r="E10" s="80" t="s">
        <v>38</v>
      </c>
      <c r="F10" s="81"/>
      <c r="G10" s="39"/>
      <c r="H10" s="40"/>
      <c r="I10" s="41" t="s">
        <v>38</v>
      </c>
      <c r="J10" s="42"/>
      <c r="K10" s="42"/>
      <c r="L10" s="42"/>
      <c r="M10" s="42"/>
      <c r="N10" s="43"/>
      <c r="O10" s="44"/>
      <c r="P10" s="45"/>
      <c r="Q10" s="46">
        <v>840</v>
      </c>
      <c r="R10" s="47" t="s">
        <v>45</v>
      </c>
      <c r="S10" s="48"/>
      <c r="T10" s="49" t="s">
        <v>38</v>
      </c>
      <c r="U10" s="50" t="s">
        <v>38</v>
      </c>
      <c r="V10" s="51"/>
      <c r="W10" s="49"/>
      <c r="X10" s="50"/>
      <c r="Y10" s="52"/>
      <c r="Z10" s="53"/>
      <c r="AA10" s="53" t="s">
        <v>38</v>
      </c>
      <c r="AB10" s="54"/>
      <c r="AC10" s="77"/>
    </row>
    <row r="11" spans="1:29" s="75" customFormat="1" ht="15.75" thickBot="1" x14ac:dyDescent="0.3">
      <c r="A11" s="919" t="s">
        <v>582</v>
      </c>
      <c r="B11" s="919" t="str">
        <f>VLOOKUP(A11, 'Country names'!$A$5:$C$53,3,FALSE)</f>
        <v>D</v>
      </c>
      <c r="C11" s="1984"/>
      <c r="D11" s="56"/>
      <c r="E11" s="57"/>
      <c r="F11" s="58"/>
      <c r="G11" s="58"/>
      <c r="H11" s="59"/>
      <c r="I11" s="60"/>
      <c r="J11" s="61"/>
      <c r="K11" s="61"/>
      <c r="L11" s="61"/>
      <c r="M11" s="61"/>
      <c r="N11" s="62"/>
      <c r="O11" s="63"/>
      <c r="P11" s="64"/>
      <c r="Q11" s="65"/>
      <c r="R11" s="66"/>
      <c r="S11" s="67"/>
      <c r="T11" s="68"/>
      <c r="U11" s="69"/>
      <c r="V11" s="70"/>
      <c r="W11" s="68"/>
      <c r="X11" s="69"/>
      <c r="Y11" s="71"/>
      <c r="Z11" s="72"/>
      <c r="AA11" s="72"/>
      <c r="AB11" s="73"/>
      <c r="AC11" s="74"/>
    </row>
    <row r="12" spans="1:29" s="78" customFormat="1" ht="15.75" thickTop="1" x14ac:dyDescent="0.25">
      <c r="A12" s="919" t="s">
        <v>582</v>
      </c>
      <c r="B12" s="919" t="str">
        <f>VLOOKUP(A12, 'Country names'!$A$5:$C$53,3,FALSE)</f>
        <v>D</v>
      </c>
      <c r="C12" s="1985" t="s">
        <v>46</v>
      </c>
      <c r="D12" s="79"/>
      <c r="E12" s="80" t="s">
        <v>38</v>
      </c>
      <c r="F12" s="81"/>
      <c r="G12" s="39"/>
      <c r="H12" s="40"/>
      <c r="I12" s="41" t="s">
        <v>38</v>
      </c>
      <c r="J12" s="42"/>
      <c r="K12" s="42"/>
      <c r="L12" s="42"/>
      <c r="M12" s="42"/>
      <c r="N12" s="43"/>
      <c r="O12" s="44"/>
      <c r="P12" s="45"/>
      <c r="Q12" s="46">
        <v>110</v>
      </c>
      <c r="R12" s="47" t="s">
        <v>47</v>
      </c>
      <c r="S12" s="48"/>
      <c r="T12" s="49" t="s">
        <v>38</v>
      </c>
      <c r="U12" s="50" t="s">
        <v>38</v>
      </c>
      <c r="V12" s="51"/>
      <c r="W12" s="49"/>
      <c r="X12" s="50"/>
      <c r="Y12" s="52"/>
      <c r="Z12" s="53"/>
      <c r="AA12" s="53" t="s">
        <v>38</v>
      </c>
      <c r="AB12" s="54"/>
      <c r="AC12" s="77"/>
    </row>
    <row r="13" spans="1:29" s="75" customFormat="1" ht="15.75" thickBot="1" x14ac:dyDescent="0.3">
      <c r="A13" s="919" t="s">
        <v>582</v>
      </c>
      <c r="B13" s="919" t="str">
        <f>VLOOKUP(A13, 'Country names'!$A$5:$C$53,3,FALSE)</f>
        <v>D</v>
      </c>
      <c r="C13" s="1984"/>
      <c r="D13" s="56" t="s">
        <v>38</v>
      </c>
      <c r="E13" s="57"/>
      <c r="F13" s="58"/>
      <c r="G13" s="58"/>
      <c r="H13" s="59" t="s">
        <v>38</v>
      </c>
      <c r="I13" s="60"/>
      <c r="J13" s="61"/>
      <c r="K13" s="61"/>
      <c r="L13" s="61"/>
      <c r="M13" s="61"/>
      <c r="N13" s="62"/>
      <c r="O13" s="63"/>
      <c r="P13" s="64">
        <v>90</v>
      </c>
      <c r="Q13" s="65"/>
      <c r="R13" s="66"/>
      <c r="S13" s="67"/>
      <c r="T13" s="68"/>
      <c r="U13" s="69" t="s">
        <v>38</v>
      </c>
      <c r="V13" s="70">
        <v>20</v>
      </c>
      <c r="W13" s="68">
        <v>42</v>
      </c>
      <c r="X13" s="69">
        <v>65</v>
      </c>
      <c r="Y13" s="71" t="s">
        <v>243</v>
      </c>
      <c r="Z13" s="72"/>
      <c r="AA13" s="72"/>
      <c r="AB13" s="73"/>
      <c r="AC13" s="74"/>
    </row>
    <row r="14" spans="1:29" s="78" customFormat="1" ht="15.75" thickTop="1" x14ac:dyDescent="0.25">
      <c r="A14" s="919" t="s">
        <v>582</v>
      </c>
      <c r="B14" s="919" t="str">
        <f>VLOOKUP(A14, 'Country names'!$A$5:$C$53,3,FALSE)</f>
        <v>D</v>
      </c>
      <c r="C14" s="1985" t="s">
        <v>48</v>
      </c>
      <c r="D14" s="79" t="s">
        <v>106</v>
      </c>
      <c r="E14" s="80"/>
      <c r="F14" s="81"/>
      <c r="G14" s="39"/>
      <c r="H14" s="40" t="s">
        <v>106</v>
      </c>
      <c r="I14" s="41"/>
      <c r="J14" s="42"/>
      <c r="K14" s="42"/>
      <c r="L14" s="42"/>
      <c r="M14" s="42"/>
      <c r="N14" s="43"/>
      <c r="O14" s="44"/>
      <c r="P14" s="45"/>
      <c r="Q14" s="46"/>
      <c r="R14" s="47"/>
      <c r="S14" s="48"/>
      <c r="T14" s="49"/>
      <c r="U14" s="50"/>
      <c r="V14" s="51"/>
      <c r="W14" s="49"/>
      <c r="X14" s="50"/>
      <c r="Y14" s="52"/>
      <c r="Z14" s="53"/>
      <c r="AA14" s="53"/>
      <c r="AB14" s="54"/>
      <c r="AC14" s="77"/>
    </row>
    <row r="15" spans="1:29" s="75" customFormat="1" ht="15.75" thickBot="1" x14ac:dyDescent="0.3">
      <c r="A15" s="919" t="s">
        <v>582</v>
      </c>
      <c r="B15" s="919" t="str">
        <f>VLOOKUP(A15, 'Country names'!$A$5:$C$53,3,FALSE)</f>
        <v>D</v>
      </c>
      <c r="C15" s="1984"/>
      <c r="D15" s="56"/>
      <c r="E15" s="57"/>
      <c r="F15" s="58"/>
      <c r="G15" s="58"/>
      <c r="H15" s="59"/>
      <c r="I15" s="60"/>
      <c r="J15" s="61"/>
      <c r="K15" s="61"/>
      <c r="L15" s="61"/>
      <c r="M15" s="61"/>
      <c r="N15" s="62"/>
      <c r="O15" s="63"/>
      <c r="P15" s="64"/>
      <c r="Q15" s="65"/>
      <c r="R15" s="66"/>
      <c r="S15" s="67"/>
      <c r="T15" s="68"/>
      <c r="U15" s="69"/>
      <c r="V15" s="70"/>
      <c r="W15" s="68"/>
      <c r="X15" s="69"/>
      <c r="Y15" s="71"/>
      <c r="Z15" s="72"/>
      <c r="AA15" s="72"/>
      <c r="AB15" s="73"/>
      <c r="AC15" s="74"/>
    </row>
    <row r="16" spans="1:29" s="78" customFormat="1" ht="15.75" thickTop="1" x14ac:dyDescent="0.25">
      <c r="A16" s="919" t="s">
        <v>582</v>
      </c>
      <c r="B16" s="919" t="str">
        <f>VLOOKUP(A16, 'Country names'!$A$5:$C$53,3,FALSE)</f>
        <v>D</v>
      </c>
      <c r="C16" s="1985" t="s">
        <v>49</v>
      </c>
      <c r="D16" s="79"/>
      <c r="E16" s="80"/>
      <c r="F16" s="81"/>
      <c r="G16" s="39"/>
      <c r="H16" s="40"/>
      <c r="I16" s="41"/>
      <c r="J16" s="42"/>
      <c r="K16" s="42"/>
      <c r="L16" s="42"/>
      <c r="M16" s="42"/>
      <c r="N16" s="43"/>
      <c r="O16" s="44"/>
      <c r="P16" s="45"/>
      <c r="Q16" s="46"/>
      <c r="R16" s="47"/>
      <c r="S16" s="48"/>
      <c r="T16" s="49"/>
      <c r="U16" s="50"/>
      <c r="V16" s="51"/>
      <c r="W16" s="49"/>
      <c r="X16" s="50"/>
      <c r="Y16" s="52"/>
      <c r="Z16" s="53"/>
      <c r="AA16" s="53"/>
      <c r="AB16" s="54"/>
      <c r="AC16" s="77"/>
    </row>
    <row r="17" spans="1:29" s="75" customFormat="1" ht="15.75" thickBot="1" x14ac:dyDescent="0.3">
      <c r="A17" s="919" t="s">
        <v>582</v>
      </c>
      <c r="B17" s="919" t="str">
        <f>VLOOKUP(A17, 'Country names'!$A$5:$C$53,3,FALSE)</f>
        <v>D</v>
      </c>
      <c r="C17" s="1984"/>
      <c r="D17" s="56"/>
      <c r="E17" s="57"/>
      <c r="F17" s="58"/>
      <c r="G17" s="58"/>
      <c r="H17" s="59"/>
      <c r="I17" s="60"/>
      <c r="J17" s="61"/>
      <c r="K17" s="61"/>
      <c r="L17" s="61"/>
      <c r="M17" s="61"/>
      <c r="N17" s="62"/>
      <c r="O17" s="63"/>
      <c r="P17" s="64"/>
      <c r="Q17" s="65"/>
      <c r="R17" s="66"/>
      <c r="S17" s="67"/>
      <c r="T17" s="68"/>
      <c r="U17" s="69"/>
      <c r="V17" s="70"/>
      <c r="W17" s="68"/>
      <c r="X17" s="69"/>
      <c r="Y17" s="71"/>
      <c r="Z17" s="72"/>
      <c r="AA17" s="72"/>
      <c r="AB17" s="73"/>
      <c r="AC17" s="74"/>
    </row>
    <row r="18" spans="1:29" s="78" customFormat="1" ht="45.75" thickTop="1" x14ac:dyDescent="0.25">
      <c r="A18" s="919" t="s">
        <v>582</v>
      </c>
      <c r="B18" s="919" t="str">
        <f>VLOOKUP(A18, 'Country names'!$A$5:$C$53,3,FALSE)</f>
        <v>D</v>
      </c>
      <c r="C18" s="1985" t="s">
        <v>50</v>
      </c>
      <c r="D18" s="79" t="s">
        <v>38</v>
      </c>
      <c r="E18" s="80"/>
      <c r="F18" s="81"/>
      <c r="G18" s="39"/>
      <c r="H18" s="40" t="s">
        <v>38</v>
      </c>
      <c r="I18" s="41"/>
      <c r="J18" s="42"/>
      <c r="K18" s="42"/>
      <c r="L18" s="42"/>
      <c r="M18" s="42"/>
      <c r="N18" s="43"/>
      <c r="O18" s="44"/>
      <c r="P18" s="45">
        <v>3500</v>
      </c>
      <c r="Q18" s="46"/>
      <c r="R18" s="82" t="s">
        <v>51</v>
      </c>
      <c r="S18" s="48"/>
      <c r="T18" s="49" t="s">
        <v>38</v>
      </c>
      <c r="U18" s="50" t="s">
        <v>38</v>
      </c>
      <c r="V18" s="51">
        <v>15</v>
      </c>
      <c r="W18" s="49">
        <v>40</v>
      </c>
      <c r="X18" s="50">
        <v>67</v>
      </c>
      <c r="Y18" s="52"/>
      <c r="Z18" s="53" t="s">
        <v>38</v>
      </c>
      <c r="AA18" s="53"/>
      <c r="AB18" s="54"/>
      <c r="AC18" s="77"/>
    </row>
    <row r="19" spans="1:29" s="75" customFormat="1" ht="15.75" thickBot="1" x14ac:dyDescent="0.3">
      <c r="A19" s="919" t="s">
        <v>582</v>
      </c>
      <c r="B19" s="919" t="str">
        <f>VLOOKUP(A19, 'Country names'!$A$5:$C$53,3,FALSE)</f>
        <v>D</v>
      </c>
      <c r="C19" s="1984"/>
      <c r="D19" s="56"/>
      <c r="E19" s="57"/>
      <c r="F19" s="58"/>
      <c r="G19" s="58"/>
      <c r="H19" s="59"/>
      <c r="I19" s="60"/>
      <c r="J19" s="61"/>
      <c r="K19" s="61"/>
      <c r="L19" s="61"/>
      <c r="M19" s="61"/>
      <c r="N19" s="62"/>
      <c r="O19" s="63"/>
      <c r="P19" s="64"/>
      <c r="Q19" s="65"/>
      <c r="R19" s="66"/>
      <c r="S19" s="67"/>
      <c r="T19" s="68"/>
      <c r="U19" s="69"/>
      <c r="V19" s="70"/>
      <c r="W19" s="68"/>
      <c r="X19" s="69"/>
      <c r="Y19" s="71"/>
      <c r="Z19" s="72"/>
      <c r="AA19" s="72"/>
      <c r="AB19" s="73"/>
      <c r="AC19" s="74"/>
    </row>
    <row r="20" spans="1:29" s="78" customFormat="1" ht="15.75" thickTop="1" x14ac:dyDescent="0.25">
      <c r="A20" s="919" t="s">
        <v>582</v>
      </c>
      <c r="B20" s="919" t="str">
        <f>VLOOKUP(A20, 'Country names'!$A$5:$C$53,3,FALSE)</f>
        <v>D</v>
      </c>
      <c r="C20" s="1985" t="s">
        <v>52</v>
      </c>
      <c r="D20" s="79" t="s">
        <v>38</v>
      </c>
      <c r="E20" s="80"/>
      <c r="F20" s="81"/>
      <c r="G20" s="39"/>
      <c r="H20" s="40" t="s">
        <v>38</v>
      </c>
      <c r="I20" s="41"/>
      <c r="J20" s="42"/>
      <c r="K20" s="42"/>
      <c r="L20" s="42"/>
      <c r="M20" s="42"/>
      <c r="N20" s="43"/>
      <c r="O20" s="44"/>
      <c r="P20" s="45">
        <v>4430</v>
      </c>
      <c r="Q20" s="46"/>
      <c r="R20" s="47" t="s">
        <v>56</v>
      </c>
      <c r="S20" s="48"/>
      <c r="T20" s="49" t="s">
        <v>38</v>
      </c>
      <c r="U20" s="50" t="s">
        <v>38</v>
      </c>
      <c r="V20" s="51">
        <v>15</v>
      </c>
      <c r="W20" s="49">
        <v>28</v>
      </c>
      <c r="X20" s="50">
        <v>90</v>
      </c>
      <c r="Y20" s="52"/>
      <c r="Z20" s="53" t="s">
        <v>38</v>
      </c>
      <c r="AA20" s="53"/>
      <c r="AB20" s="54"/>
      <c r="AC20" s="77"/>
    </row>
    <row r="21" spans="1:29" s="75" customFormat="1" ht="15.75" thickBot="1" x14ac:dyDescent="0.3">
      <c r="A21" s="919" t="s">
        <v>582</v>
      </c>
      <c r="B21" s="919" t="str">
        <f>VLOOKUP(A21, 'Country names'!$A$5:$C$53,3,FALSE)</f>
        <v>D</v>
      </c>
      <c r="C21" s="1984"/>
      <c r="D21" s="56"/>
      <c r="E21" s="57"/>
      <c r="F21" s="58"/>
      <c r="G21" s="58"/>
      <c r="H21" s="59"/>
      <c r="I21" s="60"/>
      <c r="J21" s="61"/>
      <c r="K21" s="61"/>
      <c r="L21" s="61"/>
      <c r="M21" s="61"/>
      <c r="N21" s="62"/>
      <c r="O21" s="63"/>
      <c r="P21" s="64"/>
      <c r="Q21" s="65"/>
      <c r="R21" s="66"/>
      <c r="S21" s="67"/>
      <c r="T21" s="68"/>
      <c r="U21" s="69"/>
      <c r="V21" s="70"/>
      <c r="W21" s="68"/>
      <c r="X21" s="69"/>
      <c r="Y21" s="71"/>
      <c r="Z21" s="72"/>
      <c r="AA21" s="72"/>
      <c r="AB21" s="73"/>
      <c r="AC21" s="74"/>
    </row>
    <row r="22" spans="1:29" s="78" customFormat="1" ht="15.75" thickTop="1" x14ac:dyDescent="0.25">
      <c r="A22" s="919" t="s">
        <v>582</v>
      </c>
      <c r="B22" s="919" t="str">
        <f>VLOOKUP(A22, 'Country names'!$A$5:$C$53,3,FALSE)</f>
        <v>D</v>
      </c>
      <c r="C22" s="1985" t="s">
        <v>54</v>
      </c>
      <c r="D22" s="79"/>
      <c r="E22" s="80"/>
      <c r="F22" s="81"/>
      <c r="G22" s="39"/>
      <c r="H22" s="40"/>
      <c r="I22" s="41"/>
      <c r="J22" s="42"/>
      <c r="K22" s="42"/>
      <c r="L22" s="42"/>
      <c r="M22" s="42"/>
      <c r="N22" s="43"/>
      <c r="O22" s="44"/>
      <c r="P22" s="45"/>
      <c r="Q22" s="46"/>
      <c r="R22" s="47"/>
      <c r="S22" s="48"/>
      <c r="T22" s="49"/>
      <c r="U22" s="50"/>
      <c r="V22" s="51"/>
      <c r="W22" s="49"/>
      <c r="X22" s="50"/>
      <c r="Y22" s="52"/>
      <c r="Z22" s="53"/>
      <c r="AA22" s="53"/>
      <c r="AB22" s="54"/>
      <c r="AC22" s="77"/>
    </row>
    <row r="23" spans="1:29" s="75" customFormat="1" ht="15.75" thickBot="1" x14ac:dyDescent="0.3">
      <c r="A23" s="919" t="s">
        <v>582</v>
      </c>
      <c r="B23" s="919" t="str">
        <f>VLOOKUP(A23, 'Country names'!$A$5:$C$53,3,FALSE)</f>
        <v>D</v>
      </c>
      <c r="C23" s="1984"/>
      <c r="D23" s="56"/>
      <c r="E23" s="57"/>
      <c r="F23" s="58"/>
      <c r="G23" s="58"/>
      <c r="H23" s="59"/>
      <c r="I23" s="60"/>
      <c r="J23" s="61"/>
      <c r="K23" s="61"/>
      <c r="L23" s="61"/>
      <c r="M23" s="61"/>
      <c r="N23" s="62"/>
      <c r="O23" s="63"/>
      <c r="P23" s="64"/>
      <c r="Q23" s="65"/>
      <c r="R23" s="66"/>
      <c r="S23" s="67"/>
      <c r="T23" s="68"/>
      <c r="U23" s="69"/>
      <c r="V23" s="70"/>
      <c r="W23" s="68"/>
      <c r="X23" s="69"/>
      <c r="Y23" s="71"/>
      <c r="Z23" s="72"/>
      <c r="AA23" s="72"/>
      <c r="AB23" s="73"/>
      <c r="AC23" s="74"/>
    </row>
    <row r="24" spans="1:29" s="78" customFormat="1" ht="15.75" thickTop="1" x14ac:dyDescent="0.25">
      <c r="A24" s="919" t="s">
        <v>582</v>
      </c>
      <c r="B24" s="919" t="str">
        <f>VLOOKUP(A24, 'Country names'!$A$5:$C$53,3,FALSE)</f>
        <v>D</v>
      </c>
      <c r="C24" s="1985" t="s">
        <v>55</v>
      </c>
      <c r="D24" s="79"/>
      <c r="E24" s="80"/>
      <c r="F24" s="81"/>
      <c r="G24" s="39"/>
      <c r="H24" s="40"/>
      <c r="I24" s="41"/>
      <c r="J24" s="42"/>
      <c r="K24" s="42"/>
      <c r="L24" s="42"/>
      <c r="M24" s="42"/>
      <c r="N24" s="43"/>
      <c r="O24" s="44"/>
      <c r="P24" s="45"/>
      <c r="Q24" s="46"/>
      <c r="R24" s="47" t="s">
        <v>56</v>
      </c>
      <c r="S24" s="48"/>
      <c r="T24" s="49"/>
      <c r="U24" s="50"/>
      <c r="V24" s="51"/>
      <c r="W24" s="49"/>
      <c r="X24" s="50"/>
      <c r="Y24" s="52"/>
      <c r="Z24" s="53"/>
      <c r="AA24" s="53"/>
      <c r="AB24" s="54"/>
      <c r="AC24" s="77"/>
    </row>
    <row r="25" spans="1:29" s="75" customFormat="1" ht="15.75" thickBot="1" x14ac:dyDescent="0.3">
      <c r="A25" s="919" t="s">
        <v>582</v>
      </c>
      <c r="B25" s="919" t="str">
        <f>VLOOKUP(A25, 'Country names'!$A$5:$C$53,3,FALSE)</f>
        <v>D</v>
      </c>
      <c r="C25" s="1984"/>
      <c r="D25" s="56"/>
      <c r="E25" s="57"/>
      <c r="F25" s="58"/>
      <c r="G25" s="58"/>
      <c r="H25" s="59"/>
      <c r="I25" s="60"/>
      <c r="J25" s="61"/>
      <c r="K25" s="61"/>
      <c r="L25" s="61"/>
      <c r="M25" s="61"/>
      <c r="N25" s="62"/>
      <c r="O25" s="63"/>
      <c r="P25" s="64"/>
      <c r="Q25" s="65"/>
      <c r="R25" s="66"/>
      <c r="S25" s="67"/>
      <c r="T25" s="68"/>
      <c r="U25" s="69"/>
      <c r="V25" s="70"/>
      <c r="W25" s="68"/>
      <c r="X25" s="69"/>
      <c r="Y25" s="71"/>
      <c r="Z25" s="72"/>
      <c r="AA25" s="72"/>
      <c r="AB25" s="73"/>
      <c r="AC25" s="74"/>
    </row>
    <row r="26" spans="1:29" s="78" customFormat="1" ht="15.75" thickTop="1" x14ac:dyDescent="0.25">
      <c r="A26" s="919" t="s">
        <v>582</v>
      </c>
      <c r="B26" s="919" t="str">
        <f>VLOOKUP(A26, 'Country names'!$A$5:$C$53,3,FALSE)</f>
        <v>D</v>
      </c>
      <c r="C26" s="1985" t="s">
        <v>57</v>
      </c>
      <c r="D26" s="79"/>
      <c r="E26" s="80"/>
      <c r="F26" s="81"/>
      <c r="G26" s="39"/>
      <c r="H26" s="40"/>
      <c r="I26" s="41"/>
      <c r="J26" s="42"/>
      <c r="K26" s="42"/>
      <c r="L26" s="42"/>
      <c r="M26" s="42"/>
      <c r="N26" s="43"/>
      <c r="O26" s="44"/>
      <c r="P26" s="45"/>
      <c r="Q26" s="46"/>
      <c r="R26" s="47" t="s">
        <v>145</v>
      </c>
      <c r="S26" s="48"/>
      <c r="T26" s="49"/>
      <c r="U26" s="50"/>
      <c r="V26" s="51"/>
      <c r="W26" s="49"/>
      <c r="X26" s="50"/>
      <c r="Y26" s="52"/>
      <c r="Z26" s="53"/>
      <c r="AA26" s="53"/>
      <c r="AB26" s="54"/>
      <c r="AC26" s="77"/>
    </row>
    <row r="27" spans="1:29" s="75" customFormat="1" ht="15.75" thickBot="1" x14ac:dyDescent="0.3">
      <c r="A27" s="919" t="s">
        <v>582</v>
      </c>
      <c r="B27" s="919" t="str">
        <f>VLOOKUP(A27, 'Country names'!$A$5:$C$53,3,FALSE)</f>
        <v>D</v>
      </c>
      <c r="C27" s="1984"/>
      <c r="D27" s="83"/>
      <c r="E27" s="84"/>
      <c r="F27" s="85"/>
      <c r="G27" s="58"/>
      <c r="H27" s="59"/>
      <c r="I27" s="60"/>
      <c r="J27" s="61"/>
      <c r="K27" s="61"/>
      <c r="L27" s="61"/>
      <c r="M27" s="61"/>
      <c r="N27" s="62"/>
      <c r="O27" s="63"/>
      <c r="P27" s="64"/>
      <c r="Q27" s="65"/>
      <c r="R27" s="66"/>
      <c r="S27" s="67"/>
      <c r="T27" s="68"/>
      <c r="U27" s="69"/>
      <c r="V27" s="70"/>
      <c r="W27" s="68"/>
      <c r="X27" s="69"/>
      <c r="Y27" s="71"/>
      <c r="Z27" s="72"/>
      <c r="AA27" s="72"/>
      <c r="AB27" s="73"/>
      <c r="AC27" s="74"/>
    </row>
    <row r="28" spans="1:29" s="78" customFormat="1" ht="15.75" thickTop="1" x14ac:dyDescent="0.25">
      <c r="A28" s="919" t="s">
        <v>582</v>
      </c>
      <c r="B28" s="919" t="str">
        <f>VLOOKUP(A28, 'Country names'!$A$5:$C$53,3,FALSE)</f>
        <v>D</v>
      </c>
      <c r="C28" s="1985" t="s">
        <v>58</v>
      </c>
      <c r="D28" s="37"/>
      <c r="E28" s="80"/>
      <c r="F28" s="81"/>
      <c r="G28" s="39"/>
      <c r="H28" s="40"/>
      <c r="I28" s="41"/>
      <c r="J28" s="42"/>
      <c r="K28" s="42"/>
      <c r="L28" s="42"/>
      <c r="M28" s="42"/>
      <c r="N28" s="43"/>
      <c r="O28" s="44"/>
      <c r="P28" s="45"/>
      <c r="Q28" s="46"/>
      <c r="R28" s="47" t="s">
        <v>59</v>
      </c>
      <c r="S28" s="48"/>
      <c r="T28" s="49"/>
      <c r="U28" s="50"/>
      <c r="V28" s="51"/>
      <c r="W28" s="49"/>
      <c r="X28" s="50"/>
      <c r="Y28" s="52"/>
      <c r="Z28" s="53"/>
      <c r="AA28" s="53"/>
      <c r="AB28" s="54"/>
      <c r="AC28" s="77"/>
    </row>
    <row r="29" spans="1:29" s="75" customFormat="1" ht="15.75" thickBot="1" x14ac:dyDescent="0.3">
      <c r="A29" s="919" t="s">
        <v>582</v>
      </c>
      <c r="B29" s="919" t="str">
        <f>VLOOKUP(A29, 'Country names'!$A$5:$C$53,3,FALSE)</f>
        <v>D</v>
      </c>
      <c r="C29" s="1984"/>
      <c r="D29" s="56"/>
      <c r="E29" s="57"/>
      <c r="F29" s="58"/>
      <c r="G29" s="58"/>
      <c r="H29" s="59"/>
      <c r="I29" s="60"/>
      <c r="J29" s="61"/>
      <c r="K29" s="61"/>
      <c r="L29" s="61"/>
      <c r="M29" s="61"/>
      <c r="N29" s="62"/>
      <c r="O29" s="63"/>
      <c r="P29" s="64"/>
      <c r="Q29" s="65"/>
      <c r="R29" s="66"/>
      <c r="S29" s="67"/>
      <c r="T29" s="68"/>
      <c r="U29" s="69"/>
      <c r="V29" s="70"/>
      <c r="W29" s="68"/>
      <c r="X29" s="69"/>
      <c r="Y29" s="71"/>
      <c r="Z29" s="72"/>
      <c r="AA29" s="72"/>
      <c r="AB29" s="73"/>
      <c r="AC29" s="74"/>
    </row>
    <row r="30" spans="1:29" s="78" customFormat="1" ht="15.75" thickTop="1" x14ac:dyDescent="0.25">
      <c r="A30" s="919" t="s">
        <v>582</v>
      </c>
      <c r="B30" s="919" t="str">
        <f>VLOOKUP(A30, 'Country names'!$A$5:$C$53,3,FALSE)</f>
        <v>D</v>
      </c>
      <c r="C30" s="1985" t="s">
        <v>60</v>
      </c>
      <c r="D30" s="37"/>
      <c r="E30" s="38"/>
      <c r="F30" s="39"/>
      <c r="G30" s="39"/>
      <c r="H30" s="40"/>
      <c r="I30" s="41"/>
      <c r="J30" s="42"/>
      <c r="K30" s="42"/>
      <c r="L30" s="42"/>
      <c r="M30" s="42"/>
      <c r="N30" s="43"/>
      <c r="O30" s="44"/>
      <c r="P30" s="45"/>
      <c r="Q30" s="46"/>
      <c r="R30" s="47"/>
      <c r="S30" s="48"/>
      <c r="T30" s="49"/>
      <c r="U30" s="50"/>
      <c r="V30" s="51"/>
      <c r="W30" s="49"/>
      <c r="X30" s="50"/>
      <c r="Y30" s="52"/>
      <c r="Z30" s="53"/>
      <c r="AA30" s="53"/>
      <c r="AB30" s="54"/>
      <c r="AC30" s="77"/>
    </row>
    <row r="31" spans="1:29" s="75" customFormat="1" ht="15.75" thickBot="1" x14ac:dyDescent="0.3">
      <c r="A31" s="919" t="s">
        <v>582</v>
      </c>
      <c r="B31" s="919" t="str">
        <f>VLOOKUP(A31, 'Country names'!$A$5:$C$53,3,FALSE)</f>
        <v>D</v>
      </c>
      <c r="C31" s="1984"/>
      <c r="D31" s="56"/>
      <c r="E31" s="57"/>
      <c r="F31" s="58"/>
      <c r="G31" s="58"/>
      <c r="H31" s="59"/>
      <c r="I31" s="60"/>
      <c r="J31" s="61"/>
      <c r="K31" s="61"/>
      <c r="L31" s="61"/>
      <c r="M31" s="61"/>
      <c r="N31" s="62"/>
      <c r="O31" s="63"/>
      <c r="P31" s="64"/>
      <c r="Q31" s="65"/>
      <c r="R31" s="66"/>
      <c r="S31" s="67"/>
      <c r="T31" s="68"/>
      <c r="U31" s="69"/>
      <c r="V31" s="70"/>
      <c r="W31" s="68"/>
      <c r="X31" s="69"/>
      <c r="Y31" s="71"/>
      <c r="Z31" s="72"/>
      <c r="AA31" s="72"/>
      <c r="AB31" s="73"/>
      <c r="AC31" s="74"/>
    </row>
    <row r="32" spans="1:29" s="78" customFormat="1" ht="15.75" thickTop="1" x14ac:dyDescent="0.25">
      <c r="A32" s="919" t="s">
        <v>582</v>
      </c>
      <c r="B32" s="919" t="str">
        <f>VLOOKUP(A32, 'Country names'!$A$5:$C$53,3,FALSE)</f>
        <v>D</v>
      </c>
      <c r="C32" s="1985" t="s">
        <v>61</v>
      </c>
      <c r="D32" s="37" t="s">
        <v>38</v>
      </c>
      <c r="E32" s="80"/>
      <c r="F32" s="81"/>
      <c r="G32" s="39"/>
      <c r="H32" s="40" t="s">
        <v>38</v>
      </c>
      <c r="I32" s="41"/>
      <c r="J32" s="42"/>
      <c r="K32" s="42"/>
      <c r="L32" s="42"/>
      <c r="M32" s="42"/>
      <c r="N32" s="43"/>
      <c r="O32" s="44"/>
      <c r="P32" s="45">
        <v>9370</v>
      </c>
      <c r="Q32" s="46"/>
      <c r="R32" s="47" t="s">
        <v>62</v>
      </c>
      <c r="S32" s="48"/>
      <c r="T32" s="49"/>
      <c r="U32" s="50" t="s">
        <v>38</v>
      </c>
      <c r="V32" s="51">
        <v>7.5</v>
      </c>
      <c r="W32" s="49">
        <v>12</v>
      </c>
      <c r="X32" s="50">
        <v>49</v>
      </c>
      <c r="Y32" s="52"/>
      <c r="Z32" s="53" t="s">
        <v>38</v>
      </c>
      <c r="AA32" s="53"/>
      <c r="AB32" s="54"/>
      <c r="AC32" s="77"/>
    </row>
    <row r="33" spans="1:29" s="75" customFormat="1" ht="15.75" thickBot="1" x14ac:dyDescent="0.3">
      <c r="A33" s="919" t="s">
        <v>582</v>
      </c>
      <c r="B33" s="919" t="str">
        <f>VLOOKUP(A33, 'Country names'!$A$5:$C$53,3,FALSE)</f>
        <v>D</v>
      </c>
      <c r="C33" s="1984"/>
      <c r="D33" s="83"/>
      <c r="E33" s="84"/>
      <c r="F33" s="85"/>
      <c r="G33" s="58"/>
      <c r="H33" s="59"/>
      <c r="I33" s="60"/>
      <c r="J33" s="61"/>
      <c r="K33" s="61"/>
      <c r="L33" s="61"/>
      <c r="M33" s="61"/>
      <c r="N33" s="62"/>
      <c r="O33" s="63"/>
      <c r="P33" s="64"/>
      <c r="Q33" s="65"/>
      <c r="R33" s="66"/>
      <c r="S33" s="67"/>
      <c r="T33" s="68"/>
      <c r="U33" s="69"/>
      <c r="V33" s="70"/>
      <c r="W33" s="68"/>
      <c r="X33" s="69"/>
      <c r="Y33" s="71"/>
      <c r="Z33" s="72"/>
      <c r="AA33" s="72"/>
      <c r="AB33" s="73"/>
      <c r="AC33" s="74"/>
    </row>
    <row r="34" spans="1:29" s="78" customFormat="1" ht="15.75" thickTop="1" x14ac:dyDescent="0.25">
      <c r="A34" s="919" t="s">
        <v>582</v>
      </c>
      <c r="B34" s="919" t="str">
        <f>VLOOKUP(A34, 'Country names'!$A$5:$C$53,3,FALSE)</f>
        <v>D</v>
      </c>
      <c r="C34" s="1986" t="s">
        <v>64</v>
      </c>
      <c r="D34" s="79"/>
      <c r="E34" s="80"/>
      <c r="F34" s="81"/>
      <c r="G34" s="39"/>
      <c r="H34" s="40"/>
      <c r="I34" s="41"/>
      <c r="J34" s="42"/>
      <c r="K34" s="42"/>
      <c r="L34" s="42"/>
      <c r="M34" s="42"/>
      <c r="N34" s="43"/>
      <c r="O34" s="44"/>
      <c r="P34" s="45"/>
      <c r="Q34" s="46"/>
      <c r="R34" s="47"/>
      <c r="S34" s="48"/>
      <c r="T34" s="49"/>
      <c r="U34" s="50"/>
      <c r="V34" s="51"/>
      <c r="W34" s="49"/>
      <c r="X34" s="50"/>
      <c r="Y34" s="52"/>
      <c r="Z34" s="53"/>
      <c r="AA34" s="53"/>
      <c r="AB34" s="54"/>
      <c r="AC34" s="77"/>
    </row>
    <row r="35" spans="1:29" s="75" customFormat="1" ht="15.75" thickBot="1" x14ac:dyDescent="0.3">
      <c r="A35" s="919" t="s">
        <v>582</v>
      </c>
      <c r="B35" s="919" t="str">
        <f>VLOOKUP(A35, 'Country names'!$A$5:$C$53,3,FALSE)</f>
        <v>D</v>
      </c>
      <c r="C35" s="1987"/>
      <c r="D35" s="83"/>
      <c r="E35" s="84"/>
      <c r="F35" s="85"/>
      <c r="G35" s="58"/>
      <c r="H35" s="59"/>
      <c r="I35" s="60"/>
      <c r="J35" s="61"/>
      <c r="K35" s="61"/>
      <c r="L35" s="61"/>
      <c r="M35" s="61"/>
      <c r="N35" s="62"/>
      <c r="O35" s="63"/>
      <c r="P35" s="64"/>
      <c r="Q35" s="65"/>
      <c r="R35" s="66"/>
      <c r="S35" s="67"/>
      <c r="T35" s="68"/>
      <c r="U35" s="69"/>
      <c r="V35" s="70"/>
      <c r="W35" s="68"/>
      <c r="X35" s="69"/>
      <c r="Y35" s="71"/>
      <c r="Z35" s="72"/>
      <c r="AA35" s="72"/>
      <c r="AB35" s="73"/>
      <c r="AC35" s="74"/>
    </row>
    <row r="36" spans="1:29" s="78" customFormat="1" ht="15.75" thickTop="1" x14ac:dyDescent="0.25">
      <c r="A36" s="919" t="s">
        <v>582</v>
      </c>
      <c r="B36" s="919" t="str">
        <f>VLOOKUP(A36, 'Country names'!$A$5:$C$53,3,FALSE)</f>
        <v>D</v>
      </c>
      <c r="C36" s="1985" t="s">
        <v>65</v>
      </c>
      <c r="D36" s="79" t="s">
        <v>38</v>
      </c>
      <c r="E36" s="80"/>
      <c r="F36" s="81"/>
      <c r="G36" s="39"/>
      <c r="H36" s="40" t="s">
        <v>38</v>
      </c>
      <c r="I36" s="41"/>
      <c r="J36" s="42"/>
      <c r="K36" s="42"/>
      <c r="L36" s="42"/>
      <c r="M36" s="42"/>
      <c r="N36" s="43"/>
      <c r="O36" s="44"/>
      <c r="P36" s="45">
        <v>6200</v>
      </c>
      <c r="Q36" s="46"/>
      <c r="R36" s="47" t="s">
        <v>66</v>
      </c>
      <c r="S36" s="48"/>
      <c r="T36" s="49" t="s">
        <v>38</v>
      </c>
      <c r="U36" s="50" t="s">
        <v>38</v>
      </c>
      <c r="V36" s="51">
        <v>5</v>
      </c>
      <c r="W36" s="49">
        <v>14</v>
      </c>
      <c r="X36" s="50">
        <v>55</v>
      </c>
      <c r="Y36" s="52"/>
      <c r="Z36" s="53" t="s">
        <v>38</v>
      </c>
      <c r="AA36" s="53"/>
      <c r="AB36" s="54"/>
      <c r="AC36" s="77"/>
    </row>
    <row r="37" spans="1:29" s="75" customFormat="1" ht="15.75" thickBot="1" x14ac:dyDescent="0.3">
      <c r="A37" s="919" t="s">
        <v>582</v>
      </c>
      <c r="B37" s="919" t="str">
        <f>VLOOKUP(A37, 'Country names'!$A$5:$C$53,3,FALSE)</f>
        <v>D</v>
      </c>
      <c r="C37" s="1984"/>
      <c r="D37" s="56"/>
      <c r="E37" s="57"/>
      <c r="F37" s="58"/>
      <c r="G37" s="58"/>
      <c r="H37" s="59"/>
      <c r="I37" s="60"/>
      <c r="J37" s="61"/>
      <c r="K37" s="61"/>
      <c r="L37" s="61"/>
      <c r="M37" s="61"/>
      <c r="N37" s="62"/>
      <c r="O37" s="63"/>
      <c r="P37" s="64"/>
      <c r="Q37" s="65"/>
      <c r="R37" s="66"/>
      <c r="S37" s="67"/>
      <c r="T37" s="68"/>
      <c r="U37" s="69"/>
      <c r="V37" s="70"/>
      <c r="W37" s="68"/>
      <c r="X37" s="69"/>
      <c r="Y37" s="71"/>
      <c r="Z37" s="72"/>
      <c r="AA37" s="72"/>
      <c r="AB37" s="73"/>
      <c r="AC37" s="74"/>
    </row>
    <row r="38" spans="1:29" s="78" customFormat="1" ht="15.75" thickTop="1" x14ac:dyDescent="0.25">
      <c r="A38" s="919" t="s">
        <v>582</v>
      </c>
      <c r="B38" s="919" t="str">
        <f>VLOOKUP(A38, 'Country names'!$A$5:$C$53,3,FALSE)</f>
        <v>D</v>
      </c>
      <c r="C38" s="1985" t="s">
        <v>67</v>
      </c>
      <c r="D38" s="79"/>
      <c r="E38" s="80"/>
      <c r="F38" s="81"/>
      <c r="G38" s="39"/>
      <c r="H38" s="40"/>
      <c r="I38" s="41"/>
      <c r="J38" s="42"/>
      <c r="K38" s="42"/>
      <c r="L38" s="42"/>
      <c r="M38" s="42"/>
      <c r="N38" s="43"/>
      <c r="O38" s="44"/>
      <c r="P38" s="45"/>
      <c r="Q38" s="46"/>
      <c r="R38" s="47"/>
      <c r="S38" s="48"/>
      <c r="T38" s="49"/>
      <c r="U38" s="50"/>
      <c r="V38" s="51"/>
      <c r="W38" s="49"/>
      <c r="X38" s="50"/>
      <c r="Y38" s="52"/>
      <c r="Z38" s="53"/>
      <c r="AA38" s="53"/>
      <c r="AB38" s="54"/>
      <c r="AC38" s="77"/>
    </row>
    <row r="39" spans="1:29" s="75" customFormat="1" ht="15.75" thickBot="1" x14ac:dyDescent="0.3">
      <c r="A39" s="919" t="s">
        <v>582</v>
      </c>
      <c r="B39" s="919" t="str">
        <f>VLOOKUP(A39, 'Country names'!$A$5:$C$53,3,FALSE)</f>
        <v>D</v>
      </c>
      <c r="C39" s="1984"/>
      <c r="D39" s="83"/>
      <c r="E39" s="84"/>
      <c r="F39" s="85"/>
      <c r="G39" s="58"/>
      <c r="H39" s="59"/>
      <c r="I39" s="60"/>
      <c r="J39" s="61"/>
      <c r="K39" s="61"/>
      <c r="L39" s="61"/>
      <c r="M39" s="61"/>
      <c r="N39" s="62"/>
      <c r="O39" s="63"/>
      <c r="P39" s="64"/>
      <c r="Q39" s="65"/>
      <c r="R39" s="66"/>
      <c r="S39" s="67"/>
      <c r="T39" s="68"/>
      <c r="U39" s="69"/>
      <c r="V39" s="70"/>
      <c r="W39" s="68"/>
      <c r="X39" s="69"/>
      <c r="Y39" s="71"/>
      <c r="Z39" s="72"/>
      <c r="AA39" s="72"/>
      <c r="AB39" s="73"/>
      <c r="AC39" s="74"/>
    </row>
    <row r="40" spans="1:29" s="78" customFormat="1" ht="15.75" thickTop="1" x14ac:dyDescent="0.25">
      <c r="A40" s="919" t="s">
        <v>582</v>
      </c>
      <c r="B40" s="919" t="str">
        <f>VLOOKUP(A40, 'Country names'!$A$5:$C$53,3,FALSE)</f>
        <v>D</v>
      </c>
      <c r="C40" s="1985" t="s">
        <v>68</v>
      </c>
      <c r="D40" s="79" t="s">
        <v>38</v>
      </c>
      <c r="E40" s="80"/>
      <c r="F40" s="81"/>
      <c r="G40" s="39"/>
      <c r="H40" s="40" t="s">
        <v>38</v>
      </c>
      <c r="I40" s="41"/>
      <c r="J40" s="42"/>
      <c r="K40" s="42"/>
      <c r="L40" s="42"/>
      <c r="M40" s="42"/>
      <c r="N40" s="43"/>
      <c r="O40" s="44"/>
      <c r="P40" s="45">
        <v>20220</v>
      </c>
      <c r="Q40" s="46"/>
      <c r="R40" s="47" t="s">
        <v>69</v>
      </c>
      <c r="S40" s="48"/>
      <c r="T40" s="49"/>
      <c r="U40" s="50" t="s">
        <v>38</v>
      </c>
      <c r="V40" s="51">
        <v>4</v>
      </c>
      <c r="W40" s="49">
        <v>9</v>
      </c>
      <c r="X40" s="50">
        <v>38</v>
      </c>
      <c r="Y40" s="52" t="s">
        <v>244</v>
      </c>
      <c r="Z40" s="53"/>
      <c r="AA40" s="53"/>
      <c r="AB40" s="54"/>
      <c r="AC40" s="77"/>
    </row>
    <row r="41" spans="1:29" s="75" customFormat="1" ht="15.75" thickBot="1" x14ac:dyDescent="0.3">
      <c r="A41" s="919" t="s">
        <v>582</v>
      </c>
      <c r="B41" s="919" t="str">
        <f>VLOOKUP(A41, 'Country names'!$A$5:$C$53,3,FALSE)</f>
        <v>D</v>
      </c>
      <c r="C41" s="1984"/>
      <c r="D41" s="83"/>
      <c r="E41" s="84"/>
      <c r="F41" s="85"/>
      <c r="G41" s="58"/>
      <c r="H41" s="59"/>
      <c r="I41" s="60"/>
      <c r="J41" s="61"/>
      <c r="K41" s="61"/>
      <c r="L41" s="61"/>
      <c r="M41" s="61"/>
      <c r="N41" s="62"/>
      <c r="O41" s="63"/>
      <c r="P41" s="64"/>
      <c r="Q41" s="65"/>
      <c r="R41" s="66"/>
      <c r="S41" s="67"/>
      <c r="T41" s="68"/>
      <c r="U41" s="69"/>
      <c r="V41" s="70"/>
      <c r="W41" s="68"/>
      <c r="X41" s="69"/>
      <c r="Y41" s="71"/>
      <c r="Z41" s="72"/>
      <c r="AA41" s="72"/>
      <c r="AB41" s="73"/>
      <c r="AC41" s="74"/>
    </row>
    <row r="42" spans="1:29" s="78" customFormat="1" ht="15.75" thickTop="1" x14ac:dyDescent="0.25">
      <c r="A42" s="919" t="s">
        <v>582</v>
      </c>
      <c r="B42" s="919" t="str">
        <f>VLOOKUP(A42, 'Country names'!$A$5:$C$53,3,FALSE)</f>
        <v>D</v>
      </c>
      <c r="C42" s="1985" t="s">
        <v>70</v>
      </c>
      <c r="D42" s="79"/>
      <c r="E42" s="80"/>
      <c r="F42" s="81"/>
      <c r="G42" s="39"/>
      <c r="H42" s="40"/>
      <c r="I42" s="41"/>
      <c r="J42" s="42"/>
      <c r="K42" s="42"/>
      <c r="L42" s="42"/>
      <c r="M42" s="42"/>
      <c r="N42" s="43"/>
      <c r="O42" s="44"/>
      <c r="P42" s="45"/>
      <c r="Q42" s="46"/>
      <c r="R42" s="47"/>
      <c r="S42" s="48"/>
      <c r="T42" s="49"/>
      <c r="U42" s="50"/>
      <c r="V42" s="51"/>
      <c r="W42" s="49"/>
      <c r="X42" s="50"/>
      <c r="Y42" s="52"/>
      <c r="Z42" s="53"/>
      <c r="AA42" s="53"/>
      <c r="AB42" s="54"/>
      <c r="AC42" s="77"/>
    </row>
    <row r="43" spans="1:29" s="75" customFormat="1" ht="15.75" thickBot="1" x14ac:dyDescent="0.3">
      <c r="A43" s="919" t="s">
        <v>582</v>
      </c>
      <c r="B43" s="919" t="str">
        <f>VLOOKUP(A43, 'Country names'!$A$5:$C$53,3,FALSE)</f>
        <v>D</v>
      </c>
      <c r="C43" s="1984"/>
      <c r="D43" s="56"/>
      <c r="E43" s="57"/>
      <c r="F43" s="58"/>
      <c r="G43" s="58"/>
      <c r="H43" s="59"/>
      <c r="I43" s="60"/>
      <c r="J43" s="61"/>
      <c r="K43" s="61"/>
      <c r="L43" s="61"/>
      <c r="M43" s="61"/>
      <c r="N43" s="62"/>
      <c r="O43" s="63"/>
      <c r="P43" s="64"/>
      <c r="Q43" s="65"/>
      <c r="R43" s="66"/>
      <c r="S43" s="67"/>
      <c r="T43" s="68"/>
      <c r="U43" s="69"/>
      <c r="V43" s="70"/>
      <c r="W43" s="68"/>
      <c r="X43" s="69"/>
      <c r="Y43" s="71"/>
      <c r="Z43" s="72"/>
      <c r="AA43" s="72"/>
      <c r="AB43" s="73"/>
      <c r="AC43" s="74"/>
    </row>
    <row r="44" spans="1:29" s="78" customFormat="1" ht="30.75" thickTop="1" x14ac:dyDescent="0.25">
      <c r="A44" s="919" t="s">
        <v>582</v>
      </c>
      <c r="B44" s="919" t="str">
        <f>VLOOKUP(A44, 'Country names'!$A$5:$C$53,3,FALSE)</f>
        <v>D</v>
      </c>
      <c r="C44" s="1985" t="s">
        <v>71</v>
      </c>
      <c r="D44" s="79" t="s">
        <v>38</v>
      </c>
      <c r="E44" s="80"/>
      <c r="F44" s="81"/>
      <c r="G44" s="39"/>
      <c r="H44" s="40" t="s">
        <v>38</v>
      </c>
      <c r="I44" s="41"/>
      <c r="J44" s="42"/>
      <c r="K44" s="42"/>
      <c r="L44" s="42"/>
      <c r="M44" s="42"/>
      <c r="N44" s="43"/>
      <c r="O44" s="44"/>
      <c r="P44" s="45">
        <v>18650</v>
      </c>
      <c r="Q44" s="46"/>
      <c r="R44" s="82" t="s">
        <v>72</v>
      </c>
      <c r="S44" s="48"/>
      <c r="T44" s="49" t="s">
        <v>38</v>
      </c>
      <c r="U44" s="50" t="s">
        <v>38</v>
      </c>
      <c r="V44" s="51">
        <v>4</v>
      </c>
      <c r="W44" s="49">
        <v>8</v>
      </c>
      <c r="X44" s="50">
        <v>51</v>
      </c>
      <c r="Y44" s="52"/>
      <c r="Z44" s="53"/>
      <c r="AA44" s="53"/>
      <c r="AB44" s="54"/>
      <c r="AC44" s="77"/>
    </row>
    <row r="45" spans="1:29" s="75" customFormat="1" ht="15.75" thickBot="1" x14ac:dyDescent="0.3">
      <c r="A45" s="919" t="s">
        <v>582</v>
      </c>
      <c r="B45" s="919" t="str">
        <f>VLOOKUP(A45, 'Country names'!$A$5:$C$53,3,FALSE)</f>
        <v>D</v>
      </c>
      <c r="C45" s="1984"/>
      <c r="D45" s="56"/>
      <c r="E45" s="57"/>
      <c r="F45" s="58"/>
      <c r="G45" s="58"/>
      <c r="H45" s="59"/>
      <c r="I45" s="60"/>
      <c r="J45" s="61"/>
      <c r="K45" s="61"/>
      <c r="L45" s="61"/>
      <c r="M45" s="61"/>
      <c r="N45" s="62"/>
      <c r="O45" s="63"/>
      <c r="P45" s="64"/>
      <c r="Q45" s="65"/>
      <c r="R45" s="66"/>
      <c r="S45" s="67"/>
      <c r="T45" s="68"/>
      <c r="U45" s="69"/>
      <c r="V45" s="70"/>
      <c r="W45" s="68"/>
      <c r="X45" s="69"/>
      <c r="Y45" s="71"/>
      <c r="Z45" s="72"/>
      <c r="AA45" s="72"/>
      <c r="AB45" s="73"/>
      <c r="AC45" s="74"/>
    </row>
    <row r="46" spans="1:29" s="78" customFormat="1" ht="15.75" thickTop="1" x14ac:dyDescent="0.25">
      <c r="A46" s="919" t="s">
        <v>582</v>
      </c>
      <c r="B46" s="919" t="str">
        <f>VLOOKUP(A46, 'Country names'!$A$5:$C$53,3,FALSE)</f>
        <v>D</v>
      </c>
      <c r="C46" s="1985" t="s">
        <v>73</v>
      </c>
      <c r="D46" s="79"/>
      <c r="E46" s="80"/>
      <c r="F46" s="81"/>
      <c r="G46" s="39"/>
      <c r="H46" s="40"/>
      <c r="I46" s="41"/>
      <c r="J46" s="42"/>
      <c r="K46" s="42"/>
      <c r="L46" s="42"/>
      <c r="M46" s="42"/>
      <c r="N46" s="43"/>
      <c r="O46" s="44"/>
      <c r="P46" s="45"/>
      <c r="Q46" s="46"/>
      <c r="R46" s="47"/>
      <c r="S46" s="48"/>
      <c r="T46" s="49"/>
      <c r="U46" s="50"/>
      <c r="V46" s="51"/>
      <c r="W46" s="49"/>
      <c r="X46" s="50"/>
      <c r="Y46" s="52"/>
      <c r="Z46" s="53"/>
      <c r="AA46" s="53"/>
      <c r="AB46" s="54"/>
      <c r="AC46" s="77"/>
    </row>
    <row r="47" spans="1:29" s="75" customFormat="1" ht="15.75" thickBot="1" x14ac:dyDescent="0.3">
      <c r="A47" s="919" t="s">
        <v>582</v>
      </c>
      <c r="B47" s="919" t="str">
        <f>VLOOKUP(A47, 'Country names'!$A$5:$C$53,3,FALSE)</f>
        <v>D</v>
      </c>
      <c r="C47" s="1984"/>
      <c r="D47" s="56"/>
      <c r="E47" s="57"/>
      <c r="F47" s="58"/>
      <c r="G47" s="58"/>
      <c r="H47" s="59"/>
      <c r="I47" s="60"/>
      <c r="J47" s="61"/>
      <c r="K47" s="61"/>
      <c r="L47" s="61"/>
      <c r="M47" s="61"/>
      <c r="N47" s="62"/>
      <c r="O47" s="63"/>
      <c r="P47" s="64"/>
      <c r="Q47" s="65"/>
      <c r="R47" s="66"/>
      <c r="S47" s="67"/>
      <c r="T47" s="68"/>
      <c r="U47" s="69"/>
      <c r="V47" s="70"/>
      <c r="W47" s="68"/>
      <c r="X47" s="69"/>
      <c r="Y47" s="71"/>
      <c r="Z47" s="72"/>
      <c r="AA47" s="72"/>
      <c r="AB47" s="73"/>
      <c r="AC47" s="74"/>
    </row>
    <row r="48" spans="1:29" s="78" customFormat="1" ht="15.75" thickTop="1" x14ac:dyDescent="0.25">
      <c r="A48" s="919" t="s">
        <v>582</v>
      </c>
      <c r="B48" s="919" t="str">
        <f>VLOOKUP(A48, 'Country names'!$A$5:$C$53,3,FALSE)</f>
        <v>D</v>
      </c>
      <c r="C48" s="1985" t="s">
        <v>74</v>
      </c>
      <c r="D48" s="79"/>
      <c r="E48" s="80"/>
      <c r="F48" s="81"/>
      <c r="G48" s="39"/>
      <c r="H48" s="40"/>
      <c r="I48" s="41"/>
      <c r="J48" s="42"/>
      <c r="K48" s="42"/>
      <c r="L48" s="42"/>
      <c r="M48" s="42"/>
      <c r="N48" s="43"/>
      <c r="O48" s="44"/>
      <c r="P48" s="45"/>
      <c r="Q48" s="46"/>
      <c r="R48" s="47"/>
      <c r="S48" s="48"/>
      <c r="T48" s="49"/>
      <c r="U48" s="50"/>
      <c r="V48" s="51"/>
      <c r="W48" s="49"/>
      <c r="X48" s="50"/>
      <c r="Y48" s="52"/>
      <c r="Z48" s="53"/>
      <c r="AA48" s="53"/>
      <c r="AB48" s="54"/>
      <c r="AC48" s="77"/>
    </row>
    <row r="49" spans="1:29" s="75" customFormat="1" ht="15.75" thickBot="1" x14ac:dyDescent="0.3">
      <c r="A49" s="919" t="s">
        <v>582</v>
      </c>
      <c r="B49" s="919" t="str">
        <f>VLOOKUP(A49, 'Country names'!$A$5:$C$53,3,FALSE)</f>
        <v>D</v>
      </c>
      <c r="C49" s="1984"/>
      <c r="D49" s="56"/>
      <c r="E49" s="57"/>
      <c r="F49" s="58"/>
      <c r="G49" s="58"/>
      <c r="H49" s="59"/>
      <c r="I49" s="60"/>
      <c r="J49" s="61"/>
      <c r="K49" s="61"/>
      <c r="L49" s="61"/>
      <c r="M49" s="61"/>
      <c r="N49" s="62"/>
      <c r="O49" s="63"/>
      <c r="P49" s="64"/>
      <c r="Q49" s="65"/>
      <c r="R49" s="66"/>
      <c r="S49" s="67"/>
      <c r="T49" s="68"/>
      <c r="U49" s="69"/>
      <c r="V49" s="70"/>
      <c r="W49" s="68"/>
      <c r="X49" s="69"/>
      <c r="Y49" s="71"/>
      <c r="Z49" s="72"/>
      <c r="AA49" s="72"/>
      <c r="AB49" s="73"/>
      <c r="AC49" s="74"/>
    </row>
    <row r="50" spans="1:29" s="78" customFormat="1" ht="15.75" thickTop="1" x14ac:dyDescent="0.25">
      <c r="A50" s="919" t="s">
        <v>582</v>
      </c>
      <c r="B50" s="919" t="str">
        <f>VLOOKUP(A50, 'Country names'!$A$5:$C$53,3,FALSE)</f>
        <v>D</v>
      </c>
      <c r="C50" s="1985" t="s">
        <v>75</v>
      </c>
      <c r="D50" s="79" t="s">
        <v>38</v>
      </c>
      <c r="E50" s="80"/>
      <c r="F50" s="81"/>
      <c r="G50" s="39"/>
      <c r="H50" s="40" t="s">
        <v>38</v>
      </c>
      <c r="I50" s="41"/>
      <c r="J50" s="42"/>
      <c r="K50" s="42"/>
      <c r="L50" s="42"/>
      <c r="M50" s="42"/>
      <c r="N50" s="43"/>
      <c r="O50" s="44"/>
      <c r="P50" s="45">
        <v>18620</v>
      </c>
      <c r="Q50" s="46"/>
      <c r="R50" s="47" t="s">
        <v>76</v>
      </c>
      <c r="S50" s="48"/>
      <c r="T50" s="49" t="s">
        <v>38</v>
      </c>
      <c r="U50" s="50" t="s">
        <v>38</v>
      </c>
      <c r="V50" s="51">
        <v>2</v>
      </c>
      <c r="W50" s="49">
        <v>4</v>
      </c>
      <c r="X50" s="50">
        <v>11</v>
      </c>
      <c r="Y50" s="52"/>
      <c r="Z50" s="53" t="s">
        <v>38</v>
      </c>
      <c r="AA50" s="53"/>
      <c r="AB50" s="54"/>
      <c r="AC50" s="77"/>
    </row>
    <row r="51" spans="1:29" s="75" customFormat="1" ht="15.75" thickBot="1" x14ac:dyDescent="0.3">
      <c r="A51" s="919" t="s">
        <v>582</v>
      </c>
      <c r="B51" s="919" t="str">
        <f>VLOOKUP(A51, 'Country names'!$A$5:$C$53,3,FALSE)</f>
        <v>D</v>
      </c>
      <c r="C51" s="1984"/>
      <c r="D51" s="56" t="s">
        <v>38</v>
      </c>
      <c r="E51" s="57"/>
      <c r="F51" s="58"/>
      <c r="G51" s="58"/>
      <c r="H51" s="59"/>
      <c r="I51" s="60" t="s">
        <v>38</v>
      </c>
      <c r="J51" s="61"/>
      <c r="K51" s="61"/>
      <c r="L51" s="61"/>
      <c r="M51" s="61"/>
      <c r="N51" s="62"/>
      <c r="O51" s="63"/>
      <c r="P51" s="64"/>
      <c r="Q51" s="65">
        <v>2600</v>
      </c>
      <c r="R51" s="66"/>
      <c r="S51" s="67"/>
      <c r="T51" s="68"/>
      <c r="U51" s="69"/>
      <c r="V51" s="70"/>
      <c r="W51" s="68"/>
      <c r="X51" s="69"/>
      <c r="Y51" s="71"/>
      <c r="Z51" s="72"/>
      <c r="AA51" s="72"/>
      <c r="AB51" s="73"/>
      <c r="AC51" s="74"/>
    </row>
    <row r="52" spans="1:29" s="78" customFormat="1" ht="15.75" thickTop="1" x14ac:dyDescent="0.25">
      <c r="A52" s="919" t="s">
        <v>582</v>
      </c>
      <c r="B52" s="919" t="str">
        <f>VLOOKUP(A52, 'Country names'!$A$5:$C$53,3,FALSE)</f>
        <v>D</v>
      </c>
      <c r="C52" s="1985" t="s">
        <v>77</v>
      </c>
      <c r="D52" s="79"/>
      <c r="E52" s="80"/>
      <c r="F52" s="81"/>
      <c r="G52" s="39"/>
      <c r="H52" s="40"/>
      <c r="I52" s="41"/>
      <c r="J52" s="42"/>
      <c r="K52" s="42"/>
      <c r="L52" s="42"/>
      <c r="M52" s="42"/>
      <c r="N52" s="43"/>
      <c r="O52" s="44"/>
      <c r="P52" s="45"/>
      <c r="Q52" s="46"/>
      <c r="R52" s="47"/>
      <c r="S52" s="48"/>
      <c r="T52" s="49"/>
      <c r="U52" s="50"/>
      <c r="V52" s="51"/>
      <c r="W52" s="49"/>
      <c r="X52" s="50"/>
      <c r="Y52" s="52"/>
      <c r="Z52" s="53"/>
      <c r="AA52" s="53"/>
      <c r="AB52" s="54"/>
      <c r="AC52" s="77"/>
    </row>
    <row r="53" spans="1:29" s="75" customFormat="1" ht="15.75" thickBot="1" x14ac:dyDescent="0.3">
      <c r="A53" s="919" t="s">
        <v>582</v>
      </c>
      <c r="B53" s="919" t="str">
        <f>VLOOKUP(A53, 'Country names'!$A$5:$C$53,3,FALSE)</f>
        <v>D</v>
      </c>
      <c r="C53" s="1984"/>
      <c r="D53" s="56" t="s">
        <v>106</v>
      </c>
      <c r="E53" s="57"/>
      <c r="F53" s="58"/>
      <c r="G53" s="58"/>
      <c r="H53" s="59"/>
      <c r="I53" s="60"/>
      <c r="J53" s="61"/>
      <c r="K53" s="61"/>
      <c r="L53" s="61"/>
      <c r="M53" s="61"/>
      <c r="N53" s="62"/>
      <c r="O53" s="63"/>
      <c r="P53" s="64"/>
      <c r="Q53" s="65"/>
      <c r="R53" s="66"/>
      <c r="S53" s="67"/>
      <c r="T53" s="68"/>
      <c r="U53" s="69"/>
      <c r="V53" s="70"/>
      <c r="W53" s="68"/>
      <c r="X53" s="69"/>
      <c r="Y53" s="71"/>
      <c r="Z53" s="72"/>
      <c r="AA53" s="72"/>
      <c r="AB53" s="73"/>
      <c r="AC53" s="74"/>
    </row>
    <row r="54" spans="1:29" s="78" customFormat="1" ht="15.75" thickTop="1" x14ac:dyDescent="0.25">
      <c r="A54" s="919" t="s">
        <v>582</v>
      </c>
      <c r="B54" s="919" t="str">
        <f>VLOOKUP(A54, 'Country names'!$A$5:$C$53,3,FALSE)</f>
        <v>D</v>
      </c>
      <c r="C54" s="1985" t="s">
        <v>78</v>
      </c>
      <c r="D54" s="79" t="s">
        <v>38</v>
      </c>
      <c r="E54" s="80"/>
      <c r="F54" s="81"/>
      <c r="G54" s="39"/>
      <c r="H54" s="40" t="s">
        <v>38</v>
      </c>
      <c r="I54" s="41"/>
      <c r="J54" s="42"/>
      <c r="K54" s="42"/>
      <c r="L54" s="42"/>
      <c r="M54" s="42"/>
      <c r="N54" s="43"/>
      <c r="O54" s="44"/>
      <c r="P54" s="45">
        <v>1900</v>
      </c>
      <c r="Q54" s="46"/>
      <c r="R54" s="47" t="s">
        <v>79</v>
      </c>
      <c r="S54" s="48"/>
      <c r="T54" s="49" t="s">
        <v>38</v>
      </c>
      <c r="U54" s="50" t="s">
        <v>38</v>
      </c>
      <c r="V54" s="51">
        <v>2</v>
      </c>
      <c r="W54" s="49">
        <v>3</v>
      </c>
      <c r="X54" s="50">
        <v>13</v>
      </c>
      <c r="Y54" s="52" t="s">
        <v>244</v>
      </c>
      <c r="Z54" s="53"/>
      <c r="AA54" s="53"/>
      <c r="AB54" s="54"/>
      <c r="AC54" s="77"/>
    </row>
    <row r="55" spans="1:29" s="75" customFormat="1" ht="15.75" thickBot="1" x14ac:dyDescent="0.3">
      <c r="A55" s="919" t="s">
        <v>582</v>
      </c>
      <c r="B55" s="919" t="str">
        <f>VLOOKUP(A55, 'Country names'!$A$5:$C$53,3,FALSE)</f>
        <v>D</v>
      </c>
      <c r="C55" s="1984"/>
      <c r="D55" s="56" t="s">
        <v>106</v>
      </c>
      <c r="E55" s="57" t="s">
        <v>38</v>
      </c>
      <c r="F55" s="58"/>
      <c r="G55" s="58"/>
      <c r="H55" s="59"/>
      <c r="I55" s="60" t="s">
        <v>38</v>
      </c>
      <c r="J55" s="61"/>
      <c r="K55" s="61"/>
      <c r="L55" s="61"/>
      <c r="M55" s="61"/>
      <c r="N55" s="62"/>
      <c r="O55" s="63"/>
      <c r="P55" s="64"/>
      <c r="Q55" s="65">
        <v>80</v>
      </c>
      <c r="R55" s="66"/>
      <c r="S55" s="67"/>
      <c r="T55" s="68"/>
      <c r="U55" s="69"/>
      <c r="V55" s="70"/>
      <c r="W55" s="68"/>
      <c r="X55" s="69"/>
      <c r="Y55" s="71"/>
      <c r="Z55" s="72"/>
      <c r="AA55" s="72"/>
      <c r="AB55" s="73"/>
      <c r="AC55" s="74"/>
    </row>
    <row r="56" spans="1:29" s="78" customFormat="1" ht="15.75" thickTop="1" x14ac:dyDescent="0.25">
      <c r="A56" s="919" t="s">
        <v>582</v>
      </c>
      <c r="B56" s="919" t="str">
        <f>VLOOKUP(A56, 'Country names'!$A$5:$C$53,3,FALSE)</f>
        <v>D</v>
      </c>
      <c r="C56" s="1985" t="s">
        <v>80</v>
      </c>
      <c r="D56" s="79"/>
      <c r="E56" s="80"/>
      <c r="F56" s="81"/>
      <c r="G56" s="39"/>
      <c r="H56" s="40"/>
      <c r="I56" s="41"/>
      <c r="J56" s="42"/>
      <c r="K56" s="42"/>
      <c r="L56" s="42"/>
      <c r="M56" s="42"/>
      <c r="N56" s="43"/>
      <c r="O56" s="44"/>
      <c r="P56" s="45"/>
      <c r="Q56" s="46"/>
      <c r="R56" s="47" t="s">
        <v>81</v>
      </c>
      <c r="S56" s="48"/>
      <c r="T56" s="49"/>
      <c r="U56" s="50"/>
      <c r="V56" s="51"/>
      <c r="W56" s="49"/>
      <c r="X56" s="50"/>
      <c r="Y56" s="52"/>
      <c r="Z56" s="53"/>
      <c r="AA56" s="53"/>
      <c r="AB56" s="54"/>
      <c r="AC56" s="77"/>
    </row>
    <row r="57" spans="1:29" s="75" customFormat="1" ht="15.75" thickBot="1" x14ac:dyDescent="0.3">
      <c r="A57" s="919" t="s">
        <v>582</v>
      </c>
      <c r="B57" s="919" t="str">
        <f>VLOOKUP(A57, 'Country names'!$A$5:$C$53,3,FALSE)</f>
        <v>D</v>
      </c>
      <c r="C57" s="1984"/>
      <c r="D57" s="56"/>
      <c r="E57" s="57"/>
      <c r="F57" s="58"/>
      <c r="G57" s="58"/>
      <c r="H57" s="59"/>
      <c r="I57" s="60"/>
      <c r="J57" s="61"/>
      <c r="K57" s="61"/>
      <c r="L57" s="61"/>
      <c r="M57" s="61"/>
      <c r="N57" s="62"/>
      <c r="O57" s="63"/>
      <c r="P57" s="64"/>
      <c r="Q57" s="65"/>
      <c r="R57" s="448"/>
      <c r="S57" s="67"/>
      <c r="T57" s="68"/>
      <c r="U57" s="69"/>
      <c r="V57" s="70"/>
      <c r="W57" s="68"/>
      <c r="X57" s="69"/>
      <c r="Y57" s="71"/>
      <c r="Z57" s="72"/>
      <c r="AA57" s="72"/>
      <c r="AB57" s="73"/>
      <c r="AC57" s="74"/>
    </row>
    <row r="58" spans="1:29" s="78" customFormat="1" ht="15.75" thickTop="1" x14ac:dyDescent="0.25">
      <c r="A58" s="919" t="s">
        <v>582</v>
      </c>
      <c r="B58" s="919" t="str">
        <f>VLOOKUP(A58, 'Country names'!$A$5:$C$53,3,FALSE)</f>
        <v>D</v>
      </c>
      <c r="C58" s="1985" t="s">
        <v>82</v>
      </c>
      <c r="D58" s="79" t="s">
        <v>38</v>
      </c>
      <c r="E58" s="80"/>
      <c r="F58" s="81"/>
      <c r="G58" s="39"/>
      <c r="H58" s="40" t="s">
        <v>38</v>
      </c>
      <c r="I58" s="41"/>
      <c r="J58" s="42"/>
      <c r="K58" s="42"/>
      <c r="L58" s="42"/>
      <c r="M58" s="42"/>
      <c r="N58" s="43"/>
      <c r="O58" s="44"/>
      <c r="P58" s="45">
        <v>9110</v>
      </c>
      <c r="Q58" s="46"/>
      <c r="R58" s="47" t="s">
        <v>83</v>
      </c>
      <c r="S58" s="48"/>
      <c r="T58" s="49" t="s">
        <v>38</v>
      </c>
      <c r="U58" s="50" t="s">
        <v>38</v>
      </c>
      <c r="V58" s="51">
        <v>1</v>
      </c>
      <c r="W58" s="49">
        <v>2</v>
      </c>
      <c r="X58" s="50">
        <v>7</v>
      </c>
      <c r="Y58" s="52" t="s">
        <v>244</v>
      </c>
      <c r="Z58" s="53"/>
      <c r="AA58" s="53"/>
      <c r="AB58" s="54"/>
      <c r="AC58" s="77"/>
    </row>
    <row r="59" spans="1:29" s="75" customFormat="1" ht="15.75" thickBot="1" x14ac:dyDescent="0.3">
      <c r="A59" s="919" t="s">
        <v>582</v>
      </c>
      <c r="B59" s="919" t="str">
        <f>VLOOKUP(A59, 'Country names'!$A$5:$C$53,3,FALSE)</f>
        <v>D</v>
      </c>
      <c r="C59" s="1984"/>
      <c r="D59" s="83"/>
      <c r="E59" s="84"/>
      <c r="F59" s="85"/>
      <c r="G59" s="58"/>
      <c r="H59" s="59"/>
      <c r="I59" s="60"/>
      <c r="J59" s="61"/>
      <c r="K59" s="61"/>
      <c r="L59" s="61"/>
      <c r="M59" s="61"/>
      <c r="N59" s="62"/>
      <c r="O59" s="63"/>
      <c r="P59" s="64"/>
      <c r="Q59" s="65"/>
      <c r="R59" s="66"/>
      <c r="S59" s="67"/>
      <c r="T59" s="68"/>
      <c r="U59" s="69"/>
      <c r="V59" s="70"/>
      <c r="W59" s="68"/>
      <c r="X59" s="69"/>
      <c r="Y59" s="71"/>
      <c r="Z59" s="72"/>
      <c r="AA59" s="72"/>
      <c r="AB59" s="73"/>
      <c r="AC59" s="74"/>
    </row>
    <row r="60" spans="1:29" s="78" customFormat="1" ht="15.75" thickTop="1" x14ac:dyDescent="0.25">
      <c r="A60" s="919" t="s">
        <v>582</v>
      </c>
      <c r="B60" s="919" t="str">
        <f>VLOOKUP(A60, 'Country names'!$A$5:$C$53,3,FALSE)</f>
        <v>D</v>
      </c>
      <c r="C60" s="1985" t="s">
        <v>84</v>
      </c>
      <c r="D60" s="79"/>
      <c r="E60" s="80"/>
      <c r="F60" s="81"/>
      <c r="G60" s="39"/>
      <c r="H60" s="40"/>
      <c r="I60" s="41"/>
      <c r="J60" s="42"/>
      <c r="K60" s="42"/>
      <c r="L60" s="42"/>
      <c r="M60" s="42"/>
      <c r="N60" s="43"/>
      <c r="O60" s="44"/>
      <c r="P60" s="45"/>
      <c r="Q60" s="46"/>
      <c r="R60" s="47"/>
      <c r="S60" s="48"/>
      <c r="T60" s="49"/>
      <c r="U60" s="50"/>
      <c r="V60" s="51"/>
      <c r="W60" s="49"/>
      <c r="X60" s="50"/>
      <c r="Y60" s="52"/>
      <c r="Z60" s="53"/>
      <c r="AA60" s="53"/>
      <c r="AB60" s="54"/>
      <c r="AC60" s="77"/>
    </row>
    <row r="61" spans="1:29" s="75" customFormat="1" ht="15.75" thickBot="1" x14ac:dyDescent="0.3">
      <c r="A61" s="919" t="s">
        <v>582</v>
      </c>
      <c r="B61" s="919" t="str">
        <f>VLOOKUP(A61, 'Country names'!$A$5:$C$53,3,FALSE)</f>
        <v>D</v>
      </c>
      <c r="C61" s="1984"/>
      <c r="D61" s="56"/>
      <c r="E61" s="57"/>
      <c r="F61" s="58"/>
      <c r="G61" s="58"/>
      <c r="H61" s="59"/>
      <c r="I61" s="60"/>
      <c r="J61" s="61"/>
      <c r="K61" s="61"/>
      <c r="L61" s="61"/>
      <c r="M61" s="61"/>
      <c r="N61" s="62"/>
      <c r="O61" s="63"/>
      <c r="P61" s="64"/>
      <c r="Q61" s="65"/>
      <c r="R61" s="66"/>
      <c r="S61" s="67"/>
      <c r="T61" s="68"/>
      <c r="U61" s="69"/>
      <c r="V61" s="70"/>
      <c r="W61" s="68"/>
      <c r="X61" s="69"/>
      <c r="Y61" s="71"/>
      <c r="Z61" s="72"/>
      <c r="AA61" s="72"/>
      <c r="AB61" s="73"/>
      <c r="AC61" s="74"/>
    </row>
    <row r="62" spans="1:29" s="78" customFormat="1" ht="15.75" thickTop="1" x14ac:dyDescent="0.25">
      <c r="A62" s="919" t="s">
        <v>582</v>
      </c>
      <c r="B62" s="919" t="str">
        <f>VLOOKUP(A62, 'Country names'!$A$5:$C$53,3,FALSE)</f>
        <v>D</v>
      </c>
      <c r="C62" s="1985" t="s">
        <v>85</v>
      </c>
      <c r="D62" s="79" t="s">
        <v>38</v>
      </c>
      <c r="E62" s="80"/>
      <c r="F62" s="81"/>
      <c r="G62" s="39"/>
      <c r="H62" s="40" t="s">
        <v>38</v>
      </c>
      <c r="I62" s="41"/>
      <c r="J62" s="42"/>
      <c r="K62" s="42"/>
      <c r="L62" s="42"/>
      <c r="M62" s="42"/>
      <c r="N62" s="43"/>
      <c r="O62" s="44"/>
      <c r="P62" s="45">
        <v>30750</v>
      </c>
      <c r="Q62" s="46"/>
      <c r="R62" s="47" t="s">
        <v>86</v>
      </c>
      <c r="S62" s="48"/>
      <c r="T62" s="49" t="s">
        <v>38</v>
      </c>
      <c r="U62" s="50" t="s">
        <v>38</v>
      </c>
      <c r="V62" s="51">
        <v>1</v>
      </c>
      <c r="W62" s="49">
        <v>2</v>
      </c>
      <c r="X62" s="50">
        <v>13</v>
      </c>
      <c r="Y62" s="52" t="s">
        <v>244</v>
      </c>
      <c r="Z62" s="53"/>
      <c r="AA62" s="53"/>
      <c r="AB62" s="54"/>
      <c r="AC62" s="77"/>
    </row>
    <row r="63" spans="1:29" s="75" customFormat="1" ht="15.75" thickBot="1" x14ac:dyDescent="0.3">
      <c r="A63" s="919" t="s">
        <v>582</v>
      </c>
      <c r="B63" s="919" t="str">
        <f>VLOOKUP(A63, 'Country names'!$A$5:$C$53,3,FALSE)</f>
        <v>D</v>
      </c>
      <c r="C63" s="1984"/>
      <c r="D63" s="56"/>
      <c r="E63" s="57"/>
      <c r="F63" s="58"/>
      <c r="G63" s="58"/>
      <c r="H63" s="59"/>
      <c r="I63" s="60"/>
      <c r="J63" s="61"/>
      <c r="K63" s="61"/>
      <c r="L63" s="61"/>
      <c r="M63" s="61"/>
      <c r="N63" s="62"/>
      <c r="O63" s="63"/>
      <c r="P63" s="64"/>
      <c r="Q63" s="65"/>
      <c r="R63" s="66"/>
      <c r="S63" s="67"/>
      <c r="T63" s="68"/>
      <c r="U63" s="69"/>
      <c r="V63" s="70"/>
      <c r="W63" s="68"/>
      <c r="X63" s="69"/>
      <c r="Y63" s="71"/>
      <c r="Z63" s="72"/>
      <c r="AA63" s="72"/>
      <c r="AB63" s="73"/>
      <c r="AC63" s="74"/>
    </row>
    <row r="64" spans="1:29" s="78" customFormat="1" ht="15.75" thickTop="1" x14ac:dyDescent="0.25">
      <c r="A64" s="919" t="s">
        <v>582</v>
      </c>
      <c r="B64" s="919" t="str">
        <f>VLOOKUP(A64, 'Country names'!$A$5:$C$53,3,FALSE)</f>
        <v>D</v>
      </c>
      <c r="C64" s="1985" t="s">
        <v>87</v>
      </c>
      <c r="D64" s="79"/>
      <c r="E64" s="80"/>
      <c r="F64" s="81"/>
      <c r="G64" s="39"/>
      <c r="H64" s="40"/>
      <c r="I64" s="41"/>
      <c r="J64" s="42"/>
      <c r="K64" s="42"/>
      <c r="L64" s="42"/>
      <c r="M64" s="42"/>
      <c r="N64" s="43"/>
      <c r="O64" s="44"/>
      <c r="P64" s="45"/>
      <c r="Q64" s="46"/>
      <c r="R64" s="47"/>
      <c r="S64" s="48"/>
      <c r="T64" s="49"/>
      <c r="U64" s="50"/>
      <c r="V64" s="51"/>
      <c r="W64" s="49"/>
      <c r="X64" s="50"/>
      <c r="Y64" s="52"/>
      <c r="Z64" s="53"/>
      <c r="AA64" s="53"/>
      <c r="AB64" s="54"/>
      <c r="AC64" s="77"/>
    </row>
    <row r="65" spans="1:29" s="75" customFormat="1" ht="15.75" thickBot="1" x14ac:dyDescent="0.3">
      <c r="A65" s="919" t="s">
        <v>582</v>
      </c>
      <c r="B65" s="919" t="str">
        <f>VLOOKUP(A65, 'Country names'!$A$5:$C$53,3,FALSE)</f>
        <v>D</v>
      </c>
      <c r="C65" s="1984"/>
      <c r="D65" s="56"/>
      <c r="E65" s="57"/>
      <c r="F65" s="58"/>
      <c r="G65" s="58"/>
      <c r="H65" s="59"/>
      <c r="I65" s="60"/>
      <c r="J65" s="61"/>
      <c r="K65" s="61"/>
      <c r="L65" s="61"/>
      <c r="M65" s="61"/>
      <c r="N65" s="62"/>
      <c r="O65" s="63"/>
      <c r="P65" s="64"/>
      <c r="Q65" s="65"/>
      <c r="R65" s="66"/>
      <c r="S65" s="67"/>
      <c r="T65" s="68"/>
      <c r="U65" s="69"/>
      <c r="V65" s="70"/>
      <c r="W65" s="68"/>
      <c r="X65" s="69"/>
      <c r="Y65" s="71"/>
      <c r="Z65" s="72"/>
      <c r="AA65" s="72"/>
      <c r="AB65" s="73"/>
      <c r="AC65" s="74"/>
    </row>
    <row r="66" spans="1:29" s="78" customFormat="1" ht="15.75" thickTop="1" x14ac:dyDescent="0.25">
      <c r="A66" s="919" t="s">
        <v>582</v>
      </c>
      <c r="B66" s="919" t="str">
        <f>VLOOKUP(A66, 'Country names'!$A$5:$C$53,3,FALSE)</f>
        <v>D</v>
      </c>
      <c r="C66" s="1985" t="s">
        <v>88</v>
      </c>
      <c r="D66" s="79" t="s">
        <v>38</v>
      </c>
      <c r="E66" s="80"/>
      <c r="F66" s="81"/>
      <c r="G66" s="39"/>
      <c r="H66" s="40" t="s">
        <v>38</v>
      </c>
      <c r="I66" s="41"/>
      <c r="J66" s="42"/>
      <c r="K66" s="42"/>
      <c r="L66" s="42"/>
      <c r="M66" s="42"/>
      <c r="N66" s="43"/>
      <c r="O66" s="44"/>
      <c r="P66" s="45">
        <v>3020</v>
      </c>
      <c r="Q66" s="46"/>
      <c r="R66" s="47" t="s">
        <v>89</v>
      </c>
      <c r="S66" s="48"/>
      <c r="T66" s="49"/>
      <c r="U66" s="50" t="s">
        <v>38</v>
      </c>
      <c r="V66" s="51"/>
      <c r="W66" s="49"/>
      <c r="X66" s="50"/>
      <c r="Y66" s="52" t="s">
        <v>244</v>
      </c>
      <c r="Z66" s="53"/>
      <c r="AA66" s="53"/>
      <c r="AB66" s="54"/>
      <c r="AC66" s="77"/>
    </row>
    <row r="67" spans="1:29" s="75" customFormat="1" ht="15.75" thickBot="1" x14ac:dyDescent="0.3">
      <c r="A67" s="919" t="s">
        <v>582</v>
      </c>
      <c r="B67" s="919" t="str">
        <f>VLOOKUP(A67, 'Country names'!$A$5:$C$53,3,FALSE)</f>
        <v>D</v>
      </c>
      <c r="C67" s="1984"/>
      <c r="D67" s="56"/>
      <c r="E67" s="57"/>
      <c r="F67" s="58"/>
      <c r="G67" s="58"/>
      <c r="H67" s="59"/>
      <c r="I67" s="60"/>
      <c r="J67" s="61"/>
      <c r="K67" s="61"/>
      <c r="L67" s="61"/>
      <c r="M67" s="61"/>
      <c r="N67" s="62"/>
      <c r="O67" s="63"/>
      <c r="P67" s="64"/>
      <c r="Q67" s="65"/>
      <c r="R67" s="66"/>
      <c r="S67" s="67"/>
      <c r="T67" s="68"/>
      <c r="U67" s="69"/>
      <c r="V67" s="70"/>
      <c r="W67" s="68"/>
      <c r="X67" s="69"/>
      <c r="Y67" s="71"/>
      <c r="Z67" s="72"/>
      <c r="AA67" s="72"/>
      <c r="AB67" s="73"/>
      <c r="AC67" s="74"/>
    </row>
    <row r="68" spans="1:29" s="78" customFormat="1" ht="15.75" thickTop="1" x14ac:dyDescent="0.25">
      <c r="A68" s="919" t="s">
        <v>582</v>
      </c>
      <c r="B68" s="919" t="str">
        <f>VLOOKUP(A68, 'Country names'!$A$5:$C$53,3,FALSE)</f>
        <v>D</v>
      </c>
      <c r="C68" s="1985" t="s">
        <v>90</v>
      </c>
      <c r="D68" s="79"/>
      <c r="E68" s="80"/>
      <c r="F68" s="81"/>
      <c r="G68" s="39"/>
      <c r="H68" s="40"/>
      <c r="I68" s="41"/>
      <c r="J68" s="42"/>
      <c r="K68" s="42"/>
      <c r="L68" s="42"/>
      <c r="M68" s="42"/>
      <c r="N68" s="43"/>
      <c r="O68" s="44"/>
      <c r="P68" s="45"/>
      <c r="Q68" s="46"/>
      <c r="R68" s="47"/>
      <c r="S68" s="48"/>
      <c r="T68" s="49"/>
      <c r="U68" s="50"/>
      <c r="V68" s="51"/>
      <c r="W68" s="49"/>
      <c r="X68" s="50"/>
      <c r="Y68" s="52"/>
      <c r="Z68" s="53"/>
      <c r="AA68" s="53"/>
      <c r="AB68" s="54"/>
      <c r="AC68" s="77"/>
    </row>
    <row r="69" spans="1:29" s="75" customFormat="1" ht="15.75" thickBot="1" x14ac:dyDescent="0.3">
      <c r="A69" s="919" t="s">
        <v>582</v>
      </c>
      <c r="B69" s="919" t="str">
        <f>VLOOKUP(A69, 'Country names'!$A$5:$C$53,3,FALSE)</f>
        <v>D</v>
      </c>
      <c r="C69" s="1984"/>
      <c r="D69" s="56"/>
      <c r="E69" s="57"/>
      <c r="F69" s="58"/>
      <c r="G69" s="58"/>
      <c r="H69" s="59"/>
      <c r="I69" s="60"/>
      <c r="J69" s="61"/>
      <c r="K69" s="61"/>
      <c r="L69" s="61"/>
      <c r="M69" s="61"/>
      <c r="N69" s="62"/>
      <c r="O69" s="63"/>
      <c r="P69" s="64"/>
      <c r="Q69" s="65"/>
      <c r="R69" s="66"/>
      <c r="S69" s="67"/>
      <c r="T69" s="68"/>
      <c r="U69" s="69"/>
      <c r="V69" s="70"/>
      <c r="W69" s="68"/>
      <c r="X69" s="69"/>
      <c r="Y69" s="71"/>
      <c r="Z69" s="72"/>
      <c r="AA69" s="72"/>
      <c r="AB69" s="73"/>
      <c r="AC69" s="74"/>
    </row>
    <row r="70" spans="1:29" s="78" customFormat="1" ht="15.75" thickTop="1" x14ac:dyDescent="0.25">
      <c r="A70" s="919" t="s">
        <v>582</v>
      </c>
      <c r="B70" s="919" t="str">
        <f>VLOOKUP(A70, 'Country names'!$A$5:$C$53,3,FALSE)</f>
        <v>D</v>
      </c>
      <c r="C70" s="1985" t="s">
        <v>91</v>
      </c>
      <c r="D70" s="79"/>
      <c r="E70" s="80"/>
      <c r="F70" s="81"/>
      <c r="G70" s="39"/>
      <c r="H70" s="40"/>
      <c r="I70" s="41"/>
      <c r="J70" s="42"/>
      <c r="K70" s="42"/>
      <c r="L70" s="42"/>
      <c r="M70" s="42"/>
      <c r="N70" s="43"/>
      <c r="O70" s="44"/>
      <c r="P70" s="45"/>
      <c r="Q70" s="46"/>
      <c r="R70" s="47" t="s">
        <v>92</v>
      </c>
      <c r="S70" s="48"/>
      <c r="T70" s="49"/>
      <c r="U70" s="50"/>
      <c r="V70" s="51"/>
      <c r="W70" s="49"/>
      <c r="X70" s="50"/>
      <c r="Y70" s="52"/>
      <c r="Z70" s="53"/>
      <c r="AA70" s="53"/>
      <c r="AB70" s="54"/>
      <c r="AC70" s="77"/>
    </row>
    <row r="71" spans="1:29" s="75" customFormat="1" ht="15.75" thickBot="1" x14ac:dyDescent="0.3">
      <c r="A71" s="919" t="s">
        <v>582</v>
      </c>
      <c r="B71" s="919" t="str">
        <f>VLOOKUP(A71, 'Country names'!$A$5:$C$53,3,FALSE)</f>
        <v>D</v>
      </c>
      <c r="C71" s="1984"/>
      <c r="D71" s="56"/>
      <c r="E71" s="57"/>
      <c r="F71" s="58"/>
      <c r="G71" s="58"/>
      <c r="H71" s="59"/>
      <c r="I71" s="60"/>
      <c r="J71" s="61"/>
      <c r="K71" s="61"/>
      <c r="L71" s="61"/>
      <c r="M71" s="61"/>
      <c r="N71" s="62"/>
      <c r="O71" s="63"/>
      <c r="P71" s="64"/>
      <c r="Q71" s="65"/>
      <c r="R71" s="66"/>
      <c r="S71" s="67"/>
      <c r="T71" s="68"/>
      <c r="U71" s="69"/>
      <c r="V71" s="70"/>
      <c r="W71" s="68"/>
      <c r="X71" s="69"/>
      <c r="Y71" s="71"/>
      <c r="Z71" s="72"/>
      <c r="AA71" s="72"/>
      <c r="AB71" s="73"/>
      <c r="AC71" s="74"/>
    </row>
    <row r="72" spans="1:29" s="78" customFormat="1" ht="15.75" thickTop="1" x14ac:dyDescent="0.25">
      <c r="A72" s="919" t="s">
        <v>582</v>
      </c>
      <c r="B72" s="919" t="str">
        <f>VLOOKUP(A72, 'Country names'!$A$5:$C$53,3,FALSE)</f>
        <v>D</v>
      </c>
      <c r="C72" s="1985" t="s">
        <v>93</v>
      </c>
      <c r="D72" s="79"/>
      <c r="E72" s="80"/>
      <c r="F72" s="81"/>
      <c r="G72" s="39"/>
      <c r="H72" s="40"/>
      <c r="I72" s="41"/>
      <c r="J72" s="42"/>
      <c r="K72" s="42"/>
      <c r="L72" s="42"/>
      <c r="M72" s="42"/>
      <c r="N72" s="43"/>
      <c r="O72" s="44"/>
      <c r="P72" s="45"/>
      <c r="Q72" s="46"/>
      <c r="R72" s="47"/>
      <c r="S72" s="48"/>
      <c r="T72" s="49"/>
      <c r="U72" s="50"/>
      <c r="V72" s="51"/>
      <c r="W72" s="49"/>
      <c r="X72" s="50"/>
      <c r="Y72" s="52"/>
      <c r="Z72" s="53"/>
      <c r="AA72" s="53"/>
      <c r="AB72" s="54"/>
      <c r="AC72" s="77"/>
    </row>
    <row r="73" spans="1:29" s="75" customFormat="1" ht="15.75" thickBot="1" x14ac:dyDescent="0.3">
      <c r="A73" s="919" t="s">
        <v>582</v>
      </c>
      <c r="B73" s="919" t="str">
        <f>VLOOKUP(A73, 'Country names'!$A$5:$C$53,3,FALSE)</f>
        <v>D</v>
      </c>
      <c r="C73" s="1984"/>
      <c r="D73" s="56"/>
      <c r="E73" s="57"/>
      <c r="F73" s="58"/>
      <c r="G73" s="58"/>
      <c r="H73" s="59"/>
      <c r="I73" s="60"/>
      <c r="J73" s="61"/>
      <c r="K73" s="61"/>
      <c r="L73" s="61"/>
      <c r="M73" s="61"/>
      <c r="N73" s="62"/>
      <c r="O73" s="63"/>
      <c r="P73" s="64"/>
      <c r="Q73" s="65"/>
      <c r="R73" s="66"/>
      <c r="S73" s="67"/>
      <c r="T73" s="68"/>
      <c r="U73" s="69"/>
      <c r="V73" s="70"/>
      <c r="W73" s="68"/>
      <c r="X73" s="69"/>
      <c r="Y73" s="71"/>
      <c r="Z73" s="72"/>
      <c r="AA73" s="72"/>
      <c r="AB73" s="73"/>
      <c r="AC73" s="74"/>
    </row>
    <row r="74" spans="1:29" s="78" customFormat="1" ht="15.75" thickTop="1" x14ac:dyDescent="0.25">
      <c r="A74" s="919" t="s">
        <v>582</v>
      </c>
      <c r="B74" s="919" t="str">
        <f>VLOOKUP(A74, 'Country names'!$A$5:$C$53,3,FALSE)</f>
        <v>D</v>
      </c>
      <c r="C74" s="1985" t="s">
        <v>94</v>
      </c>
      <c r="D74" s="79" t="s">
        <v>38</v>
      </c>
      <c r="E74" s="80"/>
      <c r="F74" s="81"/>
      <c r="G74" s="39"/>
      <c r="H74" s="40" t="s">
        <v>38</v>
      </c>
      <c r="I74" s="41"/>
      <c r="J74" s="42"/>
      <c r="K74" s="42"/>
      <c r="L74" s="42"/>
      <c r="M74" s="42"/>
      <c r="N74" s="43"/>
      <c r="O74" s="44"/>
      <c r="P74" s="45">
        <v>0</v>
      </c>
      <c r="Q74" s="46"/>
      <c r="R74" s="47" t="s">
        <v>92</v>
      </c>
      <c r="S74" s="48"/>
      <c r="T74" s="49"/>
      <c r="U74" s="50"/>
      <c r="V74" s="51"/>
      <c r="W74" s="49"/>
      <c r="X74" s="50"/>
      <c r="Y74" s="52"/>
      <c r="Z74" s="53"/>
      <c r="AA74" s="53"/>
      <c r="AB74" s="54"/>
      <c r="AC74" s="77"/>
    </row>
    <row r="75" spans="1:29" s="75" customFormat="1" ht="15.75" thickBot="1" x14ac:dyDescent="0.3">
      <c r="A75" s="919" t="s">
        <v>582</v>
      </c>
      <c r="B75" s="919" t="str">
        <f>VLOOKUP(A75, 'Country names'!$A$5:$C$53,3,FALSE)</f>
        <v>D</v>
      </c>
      <c r="C75" s="1984"/>
      <c r="D75" s="56"/>
      <c r="E75" s="57"/>
      <c r="F75" s="58"/>
      <c r="G75" s="58"/>
      <c r="H75" s="59"/>
      <c r="I75" s="60"/>
      <c r="J75" s="61"/>
      <c r="K75" s="61"/>
      <c r="L75" s="61"/>
      <c r="M75" s="61"/>
      <c r="N75" s="62"/>
      <c r="O75" s="63"/>
      <c r="P75" s="64"/>
      <c r="Q75" s="65"/>
      <c r="R75" s="66"/>
      <c r="S75" s="67"/>
      <c r="T75" s="68"/>
      <c r="U75" s="69"/>
      <c r="V75" s="70"/>
      <c r="W75" s="68"/>
      <c r="X75" s="69"/>
      <c r="Y75" s="71"/>
      <c r="Z75" s="72"/>
      <c r="AA75" s="72"/>
      <c r="AB75" s="73"/>
      <c r="AC75" s="74"/>
    </row>
    <row r="76" spans="1:29" s="78" customFormat="1" ht="15.75" thickTop="1" x14ac:dyDescent="0.25">
      <c r="A76" s="919" t="s">
        <v>582</v>
      </c>
      <c r="B76" s="919" t="str">
        <f>VLOOKUP(A76, 'Country names'!$A$5:$C$53,3,FALSE)</f>
        <v>D</v>
      </c>
      <c r="C76" s="1985" t="s">
        <v>95</v>
      </c>
      <c r="D76" s="79"/>
      <c r="E76" s="80"/>
      <c r="F76" s="81"/>
      <c r="G76" s="39"/>
      <c r="H76" s="40"/>
      <c r="I76" s="41"/>
      <c r="J76" s="42"/>
      <c r="K76" s="42"/>
      <c r="L76" s="42"/>
      <c r="M76" s="42"/>
      <c r="N76" s="43"/>
      <c r="O76" s="44"/>
      <c r="P76" s="45"/>
      <c r="Q76" s="46"/>
      <c r="R76" s="47" t="s">
        <v>96</v>
      </c>
      <c r="S76" s="48"/>
      <c r="T76" s="49"/>
      <c r="U76" s="50"/>
      <c r="V76" s="51"/>
      <c r="W76" s="49"/>
      <c r="X76" s="50"/>
      <c r="Y76" s="52"/>
      <c r="Z76" s="53"/>
      <c r="AA76" s="53"/>
      <c r="AB76" s="54"/>
      <c r="AC76" s="77"/>
    </row>
    <row r="77" spans="1:29" s="75" customFormat="1" ht="15.75" thickBot="1" x14ac:dyDescent="0.3">
      <c r="A77" s="919" t="s">
        <v>582</v>
      </c>
      <c r="B77" s="919" t="str">
        <f>VLOOKUP(A77, 'Country names'!$A$5:$C$53,3,FALSE)</f>
        <v>D</v>
      </c>
      <c r="C77" s="1984"/>
      <c r="D77" s="56"/>
      <c r="E77" s="57"/>
      <c r="F77" s="58"/>
      <c r="G77" s="58"/>
      <c r="H77" s="59"/>
      <c r="I77" s="60"/>
      <c r="J77" s="61"/>
      <c r="K77" s="61"/>
      <c r="L77" s="61"/>
      <c r="M77" s="61"/>
      <c r="N77" s="62"/>
      <c r="O77" s="63"/>
      <c r="P77" s="64"/>
      <c r="Q77" s="65"/>
      <c r="R77" s="66"/>
      <c r="S77" s="67"/>
      <c r="T77" s="68"/>
      <c r="U77" s="69"/>
      <c r="V77" s="70"/>
      <c r="W77" s="68"/>
      <c r="X77" s="69"/>
      <c r="Y77" s="71"/>
      <c r="Z77" s="72"/>
      <c r="AA77" s="72"/>
      <c r="AB77" s="73"/>
      <c r="AC77" s="74"/>
    </row>
    <row r="78" spans="1:29" s="78" customFormat="1" ht="15.75" thickTop="1" x14ac:dyDescent="0.25">
      <c r="A78" s="919" t="s">
        <v>582</v>
      </c>
      <c r="B78" s="919" t="str">
        <f>VLOOKUP(A78, 'Country names'!$A$5:$C$53,3,FALSE)</f>
        <v>D</v>
      </c>
      <c r="C78" s="1985" t="s">
        <v>97</v>
      </c>
      <c r="D78" s="79"/>
      <c r="E78" s="80"/>
      <c r="F78" s="81"/>
      <c r="G78" s="39" t="s">
        <v>38</v>
      </c>
      <c r="H78" s="40" t="s">
        <v>38</v>
      </c>
      <c r="I78" s="41"/>
      <c r="J78" s="42"/>
      <c r="K78" s="42"/>
      <c r="L78" s="42"/>
      <c r="M78" s="42"/>
      <c r="N78" s="43"/>
      <c r="O78" s="44"/>
      <c r="P78" s="45"/>
      <c r="Q78" s="46"/>
      <c r="R78" s="47" t="s">
        <v>98</v>
      </c>
      <c r="S78" s="48"/>
      <c r="T78" s="49"/>
      <c r="U78" s="50"/>
      <c r="V78" s="51"/>
      <c r="W78" s="49"/>
      <c r="X78" s="50"/>
      <c r="Y78" s="52"/>
      <c r="Z78" s="53"/>
      <c r="AA78" s="53"/>
      <c r="AB78" s="54"/>
      <c r="AC78" s="77"/>
    </row>
    <row r="79" spans="1:29" s="75" customFormat="1" ht="15.75" thickBot="1" x14ac:dyDescent="0.3">
      <c r="A79" s="919" t="s">
        <v>582</v>
      </c>
      <c r="B79" s="919" t="str">
        <f>VLOOKUP(A79, 'Country names'!$A$5:$C$53,3,FALSE)</f>
        <v>D</v>
      </c>
      <c r="C79" s="1984"/>
      <c r="D79" s="56"/>
      <c r="E79" s="57"/>
      <c r="F79" s="58"/>
      <c r="G79" s="58"/>
      <c r="H79" s="59"/>
      <c r="I79" s="60"/>
      <c r="J79" s="61"/>
      <c r="K79" s="61"/>
      <c r="L79" s="61"/>
      <c r="M79" s="61"/>
      <c r="N79" s="62"/>
      <c r="O79" s="63"/>
      <c r="P79" s="64"/>
      <c r="Q79" s="65"/>
      <c r="R79" s="66"/>
      <c r="S79" s="67"/>
      <c r="T79" s="68"/>
      <c r="U79" s="69"/>
      <c r="V79" s="70"/>
      <c r="W79" s="68"/>
      <c r="X79" s="69"/>
      <c r="Y79" s="71"/>
      <c r="Z79" s="72"/>
      <c r="AA79" s="72"/>
      <c r="AB79" s="73"/>
      <c r="AC79" s="74"/>
    </row>
    <row r="80" spans="1:29" s="78" customFormat="1" ht="15.75" thickTop="1" x14ac:dyDescent="0.25">
      <c r="A80" s="919" t="s">
        <v>582</v>
      </c>
      <c r="B80" s="919" t="str">
        <f>VLOOKUP(A80, 'Country names'!$A$5:$C$53,3,FALSE)</f>
        <v>D</v>
      </c>
      <c r="C80" s="1985" t="s">
        <v>99</v>
      </c>
      <c r="D80" s="79"/>
      <c r="E80" s="80"/>
      <c r="F80" s="81"/>
      <c r="G80" s="39" t="s">
        <v>38</v>
      </c>
      <c r="H80" s="40" t="s">
        <v>38</v>
      </c>
      <c r="I80" s="41"/>
      <c r="J80" s="42"/>
      <c r="K80" s="42"/>
      <c r="L80" s="42"/>
      <c r="M80" s="42"/>
      <c r="N80" s="43"/>
      <c r="O80" s="44"/>
      <c r="P80" s="45"/>
      <c r="Q80" s="46"/>
      <c r="R80" s="47" t="s">
        <v>98</v>
      </c>
      <c r="S80" s="48"/>
      <c r="T80" s="49"/>
      <c r="U80" s="50"/>
      <c r="V80" s="51"/>
      <c r="W80" s="49"/>
      <c r="X80" s="50"/>
      <c r="Y80" s="52"/>
      <c r="Z80" s="53"/>
      <c r="AA80" s="53"/>
      <c r="AB80" s="54"/>
      <c r="AC80" s="77"/>
    </row>
    <row r="81" spans="1:29" s="75" customFormat="1" ht="15.75" thickBot="1" x14ac:dyDescent="0.3">
      <c r="A81" s="919" t="s">
        <v>582</v>
      </c>
      <c r="B81" s="919" t="str">
        <f>VLOOKUP(A81, 'Country names'!$A$5:$C$53,3,FALSE)</f>
        <v>D</v>
      </c>
      <c r="C81" s="1984"/>
      <c r="D81" s="56"/>
      <c r="E81" s="57"/>
      <c r="F81" s="58"/>
      <c r="G81" s="58"/>
      <c r="H81" s="59"/>
      <c r="I81" s="60"/>
      <c r="J81" s="61"/>
      <c r="K81" s="61"/>
      <c r="L81" s="61"/>
      <c r="M81" s="61"/>
      <c r="N81" s="62"/>
      <c r="O81" s="63"/>
      <c r="P81" s="64"/>
      <c r="Q81" s="65"/>
      <c r="R81" s="66"/>
      <c r="S81" s="67"/>
      <c r="T81" s="68"/>
      <c r="U81" s="69"/>
      <c r="V81" s="70"/>
      <c r="W81" s="68"/>
      <c r="X81" s="69"/>
      <c r="Y81" s="71"/>
      <c r="Z81" s="72"/>
      <c r="AA81" s="72"/>
      <c r="AB81" s="73"/>
      <c r="AC81" s="74"/>
    </row>
    <row r="82" spans="1:29" s="78" customFormat="1" ht="15.75" thickTop="1" x14ac:dyDescent="0.25">
      <c r="A82" s="919" t="s">
        <v>582</v>
      </c>
      <c r="B82" s="919" t="str">
        <f>VLOOKUP(A82, 'Country names'!$A$5:$C$53,3,FALSE)</f>
        <v>D</v>
      </c>
      <c r="C82" s="1985" t="s">
        <v>100</v>
      </c>
      <c r="D82" s="79"/>
      <c r="E82" s="80"/>
      <c r="F82" s="81"/>
      <c r="G82" s="39"/>
      <c r="H82" s="40"/>
      <c r="I82" s="41"/>
      <c r="J82" s="42"/>
      <c r="K82" s="42"/>
      <c r="L82" s="42"/>
      <c r="M82" s="42"/>
      <c r="N82" s="43"/>
      <c r="O82" s="44"/>
      <c r="P82" s="45"/>
      <c r="Q82" s="46"/>
      <c r="R82" s="47" t="s">
        <v>101</v>
      </c>
      <c r="S82" s="48"/>
      <c r="T82" s="49"/>
      <c r="U82" s="50"/>
      <c r="V82" s="51"/>
      <c r="W82" s="49"/>
      <c r="X82" s="50"/>
      <c r="Y82" s="52"/>
      <c r="Z82" s="53"/>
      <c r="AA82" s="53"/>
      <c r="AB82" s="54"/>
      <c r="AC82" s="77"/>
    </row>
    <row r="83" spans="1:29" s="75" customFormat="1" ht="15.75" thickBot="1" x14ac:dyDescent="0.3">
      <c r="A83" s="919" t="s">
        <v>582</v>
      </c>
      <c r="B83" s="919" t="str">
        <f>VLOOKUP(A83, 'Country names'!$A$5:$C$53,3,FALSE)</f>
        <v>D</v>
      </c>
      <c r="C83" s="1984"/>
      <c r="D83" s="56"/>
      <c r="E83" s="57"/>
      <c r="F83" s="58"/>
      <c r="G83" s="58"/>
      <c r="H83" s="59"/>
      <c r="I83" s="60"/>
      <c r="J83" s="61"/>
      <c r="K83" s="61"/>
      <c r="L83" s="61"/>
      <c r="M83" s="61"/>
      <c r="N83" s="62"/>
      <c r="O83" s="63"/>
      <c r="P83" s="64"/>
      <c r="Q83" s="65"/>
      <c r="R83" s="448"/>
      <c r="S83" s="67"/>
      <c r="T83" s="68"/>
      <c r="U83" s="69"/>
      <c r="V83" s="70"/>
      <c r="W83" s="68"/>
      <c r="X83" s="69"/>
      <c r="Y83" s="71"/>
      <c r="Z83" s="72"/>
      <c r="AA83" s="72"/>
      <c r="AB83" s="73"/>
      <c r="AC83" s="74"/>
    </row>
    <row r="84" spans="1:29" s="78" customFormat="1" ht="15.75" thickTop="1" x14ac:dyDescent="0.25">
      <c r="A84" s="919" t="s">
        <v>582</v>
      </c>
      <c r="B84" s="919" t="str">
        <f>VLOOKUP(A84, 'Country names'!$A$5:$C$53,3,FALSE)</f>
        <v>D</v>
      </c>
      <c r="C84" s="1985" t="s">
        <v>102</v>
      </c>
      <c r="D84" s="79" t="s">
        <v>38</v>
      </c>
      <c r="E84" s="80"/>
      <c r="F84" s="81"/>
      <c r="G84" s="39"/>
      <c r="H84" s="40" t="s">
        <v>38</v>
      </c>
      <c r="I84" s="41"/>
      <c r="J84" s="42"/>
      <c r="K84" s="42"/>
      <c r="L84" s="42"/>
      <c r="M84" s="42"/>
      <c r="N84" s="43"/>
      <c r="O84" s="44"/>
      <c r="P84" s="45">
        <v>510</v>
      </c>
      <c r="Q84" s="46"/>
      <c r="R84" s="47" t="s">
        <v>103</v>
      </c>
      <c r="S84" s="48"/>
      <c r="T84" s="49"/>
      <c r="U84" s="50" t="s">
        <v>38</v>
      </c>
      <c r="V84" s="51"/>
      <c r="W84" s="49"/>
      <c r="X84" s="50"/>
      <c r="Y84" s="52"/>
      <c r="Z84" s="53"/>
      <c r="AA84" s="53"/>
      <c r="AB84" s="54"/>
      <c r="AC84" s="77"/>
    </row>
    <row r="85" spans="1:29" s="75" customFormat="1" ht="15.75" thickBot="1" x14ac:dyDescent="0.3">
      <c r="A85" s="919" t="s">
        <v>582</v>
      </c>
      <c r="B85" s="919" t="str">
        <f>VLOOKUP(A85, 'Country names'!$A$5:$C$53,3,FALSE)</f>
        <v>D</v>
      </c>
      <c r="C85" s="1984"/>
      <c r="D85" s="56"/>
      <c r="E85" s="57"/>
      <c r="F85" s="58"/>
      <c r="G85" s="58"/>
      <c r="H85" s="59"/>
      <c r="I85" s="60"/>
      <c r="J85" s="61"/>
      <c r="K85" s="61"/>
      <c r="L85" s="61"/>
      <c r="M85" s="61"/>
      <c r="N85" s="62"/>
      <c r="O85" s="63"/>
      <c r="P85" s="64"/>
      <c r="Q85" s="65"/>
      <c r="R85" s="66"/>
      <c r="S85" s="67"/>
      <c r="T85" s="68"/>
      <c r="U85" s="69"/>
      <c r="V85" s="70"/>
      <c r="W85" s="68"/>
      <c r="X85" s="69"/>
      <c r="Y85" s="71"/>
      <c r="Z85" s="72"/>
      <c r="AA85" s="72"/>
      <c r="AB85" s="73"/>
      <c r="AC85" s="74"/>
    </row>
    <row r="86" spans="1:29" s="78" customFormat="1" ht="15.75" thickTop="1" x14ac:dyDescent="0.25">
      <c r="A86" s="919" t="s">
        <v>582</v>
      </c>
      <c r="B86" s="919" t="str">
        <f>VLOOKUP(A86, 'Country names'!$A$5:$C$53,3,FALSE)</f>
        <v>D</v>
      </c>
      <c r="C86" s="1985" t="s">
        <v>104</v>
      </c>
      <c r="D86" s="79"/>
      <c r="E86" s="80"/>
      <c r="F86" s="81"/>
      <c r="G86" s="39"/>
      <c r="H86" s="40"/>
      <c r="I86" s="41"/>
      <c r="J86" s="42"/>
      <c r="K86" s="42"/>
      <c r="L86" s="42"/>
      <c r="M86" s="42"/>
      <c r="N86" s="43"/>
      <c r="O86" s="44"/>
      <c r="P86" s="45"/>
      <c r="Q86" s="46"/>
      <c r="R86" s="47" t="s">
        <v>105</v>
      </c>
      <c r="S86" s="48"/>
      <c r="T86" s="49"/>
      <c r="U86" s="50"/>
      <c r="V86" s="51"/>
      <c r="W86" s="49"/>
      <c r="X86" s="50"/>
      <c r="Y86" s="52"/>
      <c r="Z86" s="53"/>
      <c r="AA86" s="53"/>
      <c r="AB86" s="54"/>
      <c r="AC86" s="77"/>
    </row>
    <row r="87" spans="1:29" s="75" customFormat="1" ht="15.75" thickBot="1" x14ac:dyDescent="0.3">
      <c r="A87" s="919"/>
      <c r="B87" s="919"/>
      <c r="C87" s="1984"/>
      <c r="D87" s="56"/>
      <c r="E87" s="57"/>
      <c r="F87" s="58"/>
      <c r="G87" s="58"/>
      <c r="H87" s="59"/>
      <c r="I87" s="60"/>
      <c r="J87" s="61"/>
      <c r="K87" s="61"/>
      <c r="L87" s="61"/>
      <c r="M87" s="61"/>
      <c r="N87" s="62"/>
      <c r="O87" s="63"/>
      <c r="P87" s="64"/>
      <c r="Q87" s="65"/>
      <c r="R87" s="66"/>
      <c r="S87" s="67"/>
      <c r="T87" s="68"/>
      <c r="U87" s="69"/>
      <c r="V87" s="70"/>
      <c r="W87" s="68"/>
      <c r="X87" s="69"/>
      <c r="Y87" s="71"/>
      <c r="Z87" s="72"/>
      <c r="AA87" s="72"/>
      <c r="AB87" s="73"/>
      <c r="AC87" s="74"/>
    </row>
    <row r="88" spans="1:29" s="78" customFormat="1" x14ac:dyDescent="0.25">
      <c r="A88" s="919"/>
      <c r="B88" s="919"/>
      <c r="C88" s="87"/>
      <c r="D88" s="37"/>
      <c r="E88" s="38"/>
      <c r="F88" s="39"/>
      <c r="G88" s="39"/>
      <c r="H88" s="40"/>
      <c r="I88" s="41"/>
      <c r="J88" s="42"/>
      <c r="K88" s="42"/>
      <c r="L88" s="42"/>
      <c r="M88" s="42"/>
      <c r="N88" s="43"/>
      <c r="O88" s="44"/>
      <c r="P88" s="45"/>
      <c r="Q88" s="46"/>
      <c r="R88" s="47"/>
      <c r="S88" s="48"/>
      <c r="T88" s="49"/>
      <c r="U88" s="50"/>
      <c r="V88" s="51"/>
      <c r="W88" s="49"/>
      <c r="X88" s="50"/>
      <c r="Y88" s="52"/>
      <c r="Z88" s="53"/>
      <c r="AA88" s="53"/>
      <c r="AB88" s="54"/>
      <c r="AC88" s="77"/>
    </row>
    <row r="89" spans="1:29" x14ac:dyDescent="0.25">
      <c r="A89" s="919"/>
      <c r="B89" s="919"/>
      <c r="C89" s="88"/>
      <c r="D89" s="89"/>
      <c r="E89" s="90"/>
      <c r="F89" s="91"/>
      <c r="G89" s="92"/>
      <c r="H89" s="93"/>
      <c r="N89" s="96"/>
      <c r="O89" s="97"/>
      <c r="P89" s="98"/>
      <c r="Q89" s="99"/>
      <c r="R89" s="100"/>
      <c r="S89" s="101"/>
      <c r="U89" s="103"/>
      <c r="V89" s="104"/>
      <c r="X89" s="103"/>
      <c r="Y89" s="105"/>
      <c r="AB89" s="107"/>
      <c r="AC89" s="2"/>
    </row>
    <row r="90" spans="1:29" x14ac:dyDescent="0.25">
      <c r="A90" s="919"/>
      <c r="B90" s="919"/>
      <c r="C90" s="88"/>
      <c r="D90" s="108"/>
      <c r="F90" s="92"/>
      <c r="G90" s="92"/>
      <c r="H90" s="93"/>
      <c r="N90" s="96"/>
      <c r="O90" s="110"/>
      <c r="P90" s="111"/>
      <c r="Q90" s="112"/>
      <c r="R90" s="100"/>
      <c r="S90" s="113"/>
      <c r="T90" s="114"/>
      <c r="U90" s="115"/>
      <c r="V90" s="104"/>
      <c r="X90" s="103"/>
      <c r="Y90" s="105"/>
      <c r="AB90" s="107"/>
      <c r="AC90" s="2"/>
    </row>
    <row r="91" spans="1:29" x14ac:dyDescent="0.25">
      <c r="A91" s="919"/>
      <c r="B91" s="919"/>
      <c r="C91" s="88"/>
      <c r="D91" s="108"/>
      <c r="F91" s="92"/>
      <c r="G91" s="92"/>
      <c r="H91" s="93"/>
      <c r="N91" s="96"/>
      <c r="O91" s="97"/>
      <c r="P91" s="98"/>
      <c r="Q91" s="99"/>
      <c r="R91" s="100"/>
      <c r="S91" s="101"/>
      <c r="U91" s="103"/>
      <c r="V91" s="104"/>
      <c r="X91" s="103"/>
      <c r="Y91" s="105"/>
      <c r="AB91" s="107"/>
      <c r="AC91" s="2"/>
    </row>
    <row r="92" spans="1:29" x14ac:dyDescent="0.25">
      <c r="A92" s="919"/>
      <c r="B92" s="919"/>
      <c r="C92" s="88"/>
      <c r="D92" s="108"/>
      <c r="F92" s="92"/>
      <c r="G92" s="92"/>
      <c r="H92" s="93"/>
      <c r="N92" s="96"/>
      <c r="O92" s="97"/>
      <c r="P92" s="98"/>
      <c r="Q92" s="99"/>
      <c r="R92" s="100"/>
      <c r="S92" s="101"/>
      <c r="U92" s="103"/>
      <c r="V92" s="104"/>
      <c r="X92" s="103"/>
      <c r="Y92" s="105"/>
      <c r="AB92" s="107"/>
      <c r="AC92" s="2"/>
    </row>
    <row r="93" spans="1:29" x14ac:dyDescent="0.25">
      <c r="A93" s="919"/>
      <c r="B93" s="919"/>
      <c r="C93" s="88"/>
      <c r="D93" s="108"/>
      <c r="F93" s="92"/>
      <c r="G93" s="92"/>
      <c r="H93" s="93"/>
      <c r="N93" s="96"/>
      <c r="O93" s="97"/>
      <c r="P93" s="98"/>
      <c r="Q93" s="99"/>
      <c r="R93" s="100"/>
      <c r="S93" s="101"/>
      <c r="U93" s="103"/>
      <c r="V93" s="104"/>
      <c r="X93" s="103"/>
      <c r="Y93" s="105"/>
      <c r="AB93" s="107"/>
      <c r="AC93" s="2"/>
    </row>
    <row r="94" spans="1:29" x14ac:dyDescent="0.25">
      <c r="A94" s="919"/>
      <c r="B94" s="919"/>
      <c r="C94" s="88"/>
      <c r="D94" s="108"/>
      <c r="F94" s="92"/>
      <c r="G94" s="92"/>
      <c r="H94" s="93"/>
      <c r="N94" s="96"/>
      <c r="O94" s="97"/>
      <c r="P94" s="98"/>
      <c r="Q94" s="99"/>
      <c r="R94" s="100"/>
      <c r="S94" s="101"/>
      <c r="U94" s="103"/>
      <c r="V94" s="104"/>
      <c r="X94" s="103"/>
      <c r="Y94" s="105"/>
      <c r="AB94" s="107"/>
      <c r="AC94" s="2"/>
    </row>
    <row r="95" spans="1:29" x14ac:dyDescent="0.25">
      <c r="A95" s="919"/>
      <c r="B95" s="919"/>
      <c r="C95" s="88"/>
      <c r="D95" s="108"/>
      <c r="F95" s="92"/>
      <c r="G95" s="92"/>
      <c r="H95" s="93"/>
      <c r="N95" s="96"/>
      <c r="O95" s="97"/>
      <c r="P95" s="98"/>
      <c r="Q95" s="99"/>
      <c r="R95" s="100"/>
      <c r="S95" s="101"/>
      <c r="U95" s="103"/>
      <c r="V95" s="104"/>
      <c r="X95" s="103"/>
      <c r="Y95" s="105"/>
      <c r="AB95" s="107"/>
      <c r="AC95" s="2"/>
    </row>
    <row r="96" spans="1:29" x14ac:dyDescent="0.25">
      <c r="A96" s="919"/>
      <c r="B96" s="919"/>
      <c r="C96" s="88"/>
      <c r="D96" s="108"/>
      <c r="F96" s="92"/>
      <c r="G96" s="92"/>
      <c r="H96" s="93"/>
      <c r="N96" s="96"/>
      <c r="O96" s="97"/>
      <c r="P96" s="98"/>
      <c r="Q96" s="99"/>
      <c r="R96" s="100"/>
      <c r="S96" s="101"/>
      <c r="U96" s="103"/>
      <c r="V96" s="104"/>
      <c r="X96" s="103"/>
      <c r="Y96" s="105"/>
      <c r="AB96" s="107"/>
      <c r="AC96" s="2"/>
    </row>
    <row r="97" spans="1:29" x14ac:dyDescent="0.25">
      <c r="A97" s="919"/>
      <c r="B97" s="919"/>
      <c r="C97" s="88"/>
      <c r="D97" s="108"/>
      <c r="F97" s="92"/>
      <c r="G97" s="92"/>
      <c r="H97" s="93"/>
      <c r="N97" s="96"/>
      <c r="O97" s="97"/>
      <c r="P97" s="98"/>
      <c r="Q97" s="99"/>
      <c r="R97" s="100"/>
      <c r="S97" s="101"/>
      <c r="U97" s="103"/>
      <c r="V97" s="104"/>
      <c r="X97" s="103"/>
      <c r="Y97" s="105"/>
      <c r="AB97" s="107"/>
      <c r="AC97" s="2"/>
    </row>
    <row r="98" spans="1:29" x14ac:dyDescent="0.25">
      <c r="A98" s="919"/>
      <c r="B98" s="919"/>
      <c r="C98" s="88"/>
      <c r="D98" s="108"/>
      <c r="F98" s="92"/>
      <c r="G98" s="92"/>
      <c r="H98" s="93"/>
      <c r="N98" s="96"/>
      <c r="O98" s="97"/>
      <c r="P98" s="98"/>
      <c r="Q98" s="99"/>
      <c r="R98" s="100"/>
      <c r="S98" s="101"/>
      <c r="U98" s="103"/>
      <c r="V98" s="104"/>
      <c r="X98" s="103"/>
      <c r="Y98" s="105"/>
      <c r="AB98" s="107"/>
      <c r="AC98" s="2"/>
    </row>
    <row r="99" spans="1:29" x14ac:dyDescent="0.25">
      <c r="A99" s="919"/>
      <c r="B99" s="919"/>
      <c r="C99" s="88"/>
      <c r="D99" s="108"/>
      <c r="F99" s="92"/>
      <c r="G99" s="92"/>
      <c r="H99" s="93"/>
      <c r="N99" s="96"/>
      <c r="O99" s="97"/>
      <c r="P99" s="98"/>
      <c r="Q99" s="99"/>
      <c r="R99" s="100"/>
      <c r="S99" s="101"/>
      <c r="U99" s="103"/>
      <c r="V99" s="104"/>
      <c r="X99" s="103"/>
      <c r="Y99" s="105"/>
      <c r="AB99" s="107"/>
      <c r="AC99" s="2"/>
    </row>
    <row r="100" spans="1:29" x14ac:dyDescent="0.25">
      <c r="A100" s="919"/>
      <c r="B100" s="919"/>
      <c r="C100" s="88"/>
      <c r="D100" s="108"/>
      <c r="F100" s="92"/>
      <c r="G100" s="92"/>
      <c r="H100" s="93"/>
      <c r="N100" s="96"/>
      <c r="O100" s="97"/>
      <c r="P100" s="98"/>
      <c r="Q100" s="99"/>
      <c r="R100" s="100"/>
      <c r="S100" s="101"/>
      <c r="U100" s="103"/>
      <c r="V100" s="104"/>
      <c r="X100" s="103"/>
      <c r="Y100" s="105"/>
      <c r="AB100" s="107"/>
      <c r="AC100" s="2"/>
    </row>
    <row r="101" spans="1:29" x14ac:dyDescent="0.25">
      <c r="A101" s="919"/>
      <c r="B101" s="919"/>
      <c r="C101" s="88"/>
      <c r="D101" s="108"/>
      <c r="F101" s="92"/>
      <c r="G101" s="92"/>
      <c r="H101" s="93"/>
      <c r="N101" s="96"/>
      <c r="O101" s="97"/>
      <c r="P101" s="98"/>
      <c r="Q101" s="99"/>
      <c r="R101" s="100"/>
      <c r="S101" s="101"/>
      <c r="U101" s="103"/>
      <c r="V101" s="104"/>
      <c r="X101" s="103"/>
      <c r="Y101" s="105"/>
      <c r="AB101" s="107"/>
      <c r="AC101" s="2"/>
    </row>
    <row r="102" spans="1:29" x14ac:dyDescent="0.25">
      <c r="A102" s="919"/>
      <c r="B102" s="919"/>
      <c r="C102" s="88"/>
      <c r="D102" s="108"/>
      <c r="F102" s="92"/>
      <c r="G102" s="92"/>
      <c r="H102" s="93"/>
      <c r="N102" s="96"/>
      <c r="O102" s="97"/>
      <c r="P102" s="98"/>
      <c r="Q102" s="99"/>
      <c r="R102" s="100"/>
      <c r="S102" s="101"/>
      <c r="U102" s="103"/>
      <c r="V102" s="104"/>
      <c r="X102" s="103"/>
      <c r="Y102" s="105"/>
      <c r="AB102" s="107"/>
      <c r="AC102" s="2"/>
    </row>
    <row r="103" spans="1:29" x14ac:dyDescent="0.25">
      <c r="A103" s="919"/>
      <c r="B103" s="919"/>
      <c r="C103" s="88"/>
      <c r="D103" s="108"/>
      <c r="F103" s="92"/>
      <c r="G103" s="92"/>
      <c r="H103" s="93"/>
      <c r="N103" s="96"/>
      <c r="O103" s="97"/>
      <c r="P103" s="98"/>
      <c r="Q103" s="99"/>
      <c r="R103" s="100"/>
      <c r="S103" s="101"/>
      <c r="U103" s="103"/>
      <c r="V103" s="104"/>
      <c r="X103" s="103"/>
      <c r="Y103" s="105"/>
      <c r="AB103" s="107"/>
      <c r="AC103" s="2"/>
    </row>
    <row r="104" spans="1:29" x14ac:dyDescent="0.25">
      <c r="A104" s="919"/>
      <c r="B104" s="919"/>
      <c r="C104" s="88"/>
      <c r="D104" s="108"/>
      <c r="F104" s="92"/>
      <c r="G104" s="92"/>
      <c r="H104" s="93"/>
      <c r="N104" s="96"/>
      <c r="O104" s="97"/>
      <c r="P104" s="98"/>
      <c r="Q104" s="99"/>
      <c r="R104" s="100"/>
      <c r="S104" s="101"/>
      <c r="U104" s="103"/>
      <c r="V104" s="104"/>
      <c r="X104" s="103"/>
      <c r="Y104" s="105"/>
      <c r="AB104" s="107"/>
      <c r="AC104" s="2"/>
    </row>
    <row r="105" spans="1:29" x14ac:dyDescent="0.25">
      <c r="A105" s="919"/>
      <c r="B105" s="919"/>
      <c r="C105" s="88"/>
      <c r="D105" s="108"/>
      <c r="F105" s="92"/>
      <c r="G105" s="92"/>
      <c r="H105" s="93"/>
      <c r="N105" s="96"/>
      <c r="O105" s="97"/>
      <c r="P105" s="98"/>
      <c r="Q105" s="99"/>
      <c r="R105" s="100"/>
      <c r="S105" s="101"/>
      <c r="U105" s="103"/>
      <c r="V105" s="104"/>
      <c r="X105" s="103"/>
      <c r="Y105" s="105"/>
      <c r="AB105" s="107"/>
      <c r="AC105" s="2"/>
    </row>
    <row r="106" spans="1:29" x14ac:dyDescent="0.25">
      <c r="A106" s="919"/>
      <c r="B106" s="919"/>
      <c r="C106" s="88"/>
      <c r="D106" s="108"/>
      <c r="F106" s="92"/>
      <c r="G106" s="92"/>
      <c r="H106" s="93"/>
      <c r="N106" s="96"/>
      <c r="O106" s="97"/>
      <c r="P106" s="98"/>
      <c r="Q106" s="99"/>
      <c r="R106" s="100"/>
      <c r="S106" s="101"/>
      <c r="U106" s="103"/>
      <c r="V106" s="104"/>
      <c r="X106" s="103"/>
      <c r="Y106" s="105"/>
      <c r="AB106" s="107"/>
      <c r="AC106" s="2"/>
    </row>
    <row r="107" spans="1:29" x14ac:dyDescent="0.25">
      <c r="A107" s="919"/>
      <c r="B107" s="919"/>
      <c r="C107" s="88"/>
      <c r="D107" s="108"/>
      <c r="F107" s="92"/>
      <c r="G107" s="92"/>
      <c r="H107" s="93"/>
      <c r="N107" s="96"/>
      <c r="O107" s="97"/>
      <c r="P107" s="98"/>
      <c r="Q107" s="99"/>
      <c r="R107" s="100"/>
      <c r="S107" s="101"/>
      <c r="U107" s="103"/>
      <c r="V107" s="104"/>
      <c r="X107" s="103"/>
      <c r="Y107" s="105"/>
      <c r="AB107" s="107"/>
      <c r="AC107" s="2"/>
    </row>
    <row r="108" spans="1:29" x14ac:dyDescent="0.25">
      <c r="A108" s="919"/>
      <c r="B108" s="919"/>
      <c r="C108" s="88"/>
      <c r="D108" s="108"/>
      <c r="F108" s="92"/>
      <c r="G108" s="92"/>
      <c r="H108" s="93"/>
      <c r="N108" s="96"/>
      <c r="O108" s="97"/>
      <c r="P108" s="98"/>
      <c r="Q108" s="99"/>
      <c r="R108" s="100"/>
      <c r="S108" s="101"/>
      <c r="U108" s="103"/>
      <c r="V108" s="104"/>
      <c r="X108" s="103"/>
      <c r="Y108" s="105"/>
      <c r="AB108" s="107"/>
      <c r="AC108" s="2"/>
    </row>
    <row r="109" spans="1:29" x14ac:dyDescent="0.25">
      <c r="A109" s="919"/>
      <c r="B109" s="919"/>
      <c r="C109" s="88"/>
      <c r="D109" s="108"/>
      <c r="F109" s="92"/>
      <c r="G109" s="92"/>
      <c r="H109" s="93"/>
      <c r="N109" s="96"/>
      <c r="O109" s="97"/>
      <c r="P109" s="98"/>
      <c r="Q109" s="99"/>
      <c r="R109" s="100"/>
      <c r="S109" s="101"/>
      <c r="U109" s="103"/>
      <c r="V109" s="104"/>
      <c r="X109" s="103"/>
      <c r="Y109" s="105"/>
      <c r="AB109" s="107"/>
      <c r="AC109" s="2"/>
    </row>
    <row r="110" spans="1:29" x14ac:dyDescent="0.25">
      <c r="A110" s="919"/>
      <c r="B110" s="919"/>
      <c r="H110" s="41"/>
      <c r="I110" s="41"/>
      <c r="J110" s="42"/>
      <c r="K110" s="42"/>
      <c r="L110" s="42"/>
      <c r="M110" s="42"/>
      <c r="N110" s="42"/>
      <c r="Q110" s="117"/>
      <c r="S110" s="49"/>
      <c r="T110" s="49"/>
      <c r="U110" s="49"/>
      <c r="V110" s="49"/>
      <c r="W110" s="49"/>
      <c r="X110" s="49"/>
    </row>
    <row r="111" spans="1:29" x14ac:dyDescent="0.25">
      <c r="A111" s="919"/>
      <c r="B111" s="919"/>
    </row>
    <row r="112" spans="1:29" x14ac:dyDescent="0.25">
      <c r="A112" s="919"/>
      <c r="B112" s="919"/>
    </row>
    <row r="113" spans="1:2" x14ac:dyDescent="0.25">
      <c r="A113" s="919"/>
      <c r="B113" s="919"/>
    </row>
    <row r="114" spans="1:2" x14ac:dyDescent="0.25">
      <c r="A114" s="919"/>
      <c r="B114" s="919"/>
    </row>
    <row r="115" spans="1:2" x14ac:dyDescent="0.25">
      <c r="A115" s="919"/>
      <c r="B115" s="919"/>
    </row>
    <row r="116" spans="1:2" x14ac:dyDescent="0.25">
      <c r="A116" s="919"/>
      <c r="B116" s="919"/>
    </row>
    <row r="117" spans="1:2" x14ac:dyDescent="0.25">
      <c r="A117" s="919"/>
      <c r="B117" s="919"/>
    </row>
    <row r="118" spans="1:2" x14ac:dyDescent="0.25">
      <c r="A118" s="919"/>
      <c r="B118" s="919"/>
    </row>
    <row r="119" spans="1:2" x14ac:dyDescent="0.25">
      <c r="A119" s="919"/>
      <c r="B119" s="919"/>
    </row>
    <row r="120" spans="1:2" x14ac:dyDescent="0.25">
      <c r="A120" s="919"/>
      <c r="B120" s="919"/>
    </row>
    <row r="121" spans="1:2" x14ac:dyDescent="0.25">
      <c r="A121" s="919"/>
      <c r="B121" s="919"/>
    </row>
    <row r="122" spans="1:2" x14ac:dyDescent="0.25">
      <c r="A122" s="919"/>
      <c r="B122" s="919"/>
    </row>
    <row r="123" spans="1:2" x14ac:dyDescent="0.25">
      <c r="A123" s="919"/>
      <c r="B123" s="919"/>
    </row>
    <row r="124" spans="1:2" x14ac:dyDescent="0.25">
      <c r="A124" s="919"/>
      <c r="B124" s="919"/>
    </row>
    <row r="125" spans="1:2" x14ac:dyDescent="0.25">
      <c r="A125" s="919"/>
      <c r="B125" s="919"/>
    </row>
    <row r="126" spans="1:2" x14ac:dyDescent="0.25">
      <c r="A126" s="919"/>
      <c r="B126" s="919"/>
    </row>
    <row r="127" spans="1:2" x14ac:dyDescent="0.25">
      <c r="A127" s="919"/>
      <c r="B127" s="919"/>
    </row>
    <row r="128" spans="1:2" x14ac:dyDescent="0.25">
      <c r="A128" s="919"/>
      <c r="B128" s="919"/>
    </row>
    <row r="129" spans="1:2" x14ac:dyDescent="0.25">
      <c r="A129" s="919"/>
      <c r="B129" s="919"/>
    </row>
    <row r="130" spans="1:2" x14ac:dyDescent="0.25">
      <c r="A130" s="919"/>
      <c r="B130" s="919"/>
    </row>
    <row r="131" spans="1:2" x14ac:dyDescent="0.25">
      <c r="A131" s="919"/>
      <c r="B131" s="919"/>
    </row>
    <row r="132" spans="1:2" x14ac:dyDescent="0.25">
      <c r="A132" s="919"/>
      <c r="B132" s="919"/>
    </row>
    <row r="133" spans="1:2" x14ac:dyDescent="0.25">
      <c r="A133" s="919"/>
      <c r="B133" s="919"/>
    </row>
    <row r="134" spans="1:2" x14ac:dyDescent="0.25">
      <c r="A134" s="919"/>
      <c r="B134" s="919"/>
    </row>
    <row r="135" spans="1:2" x14ac:dyDescent="0.25">
      <c r="A135" s="919"/>
      <c r="B135" s="919"/>
    </row>
    <row r="136" spans="1:2" x14ac:dyDescent="0.25">
      <c r="A136" s="919"/>
      <c r="B136" s="919"/>
    </row>
    <row r="137" spans="1:2" x14ac:dyDescent="0.25">
      <c r="A137" s="919"/>
      <c r="B137" s="919"/>
    </row>
    <row r="138" spans="1:2" x14ac:dyDescent="0.25">
      <c r="A138" s="919"/>
      <c r="B138" s="919"/>
    </row>
    <row r="139" spans="1:2" x14ac:dyDescent="0.25">
      <c r="A139" s="919"/>
      <c r="B139" s="919"/>
    </row>
    <row r="140" spans="1:2" x14ac:dyDescent="0.25">
      <c r="A140" s="919"/>
      <c r="B140" s="919"/>
    </row>
    <row r="141" spans="1:2" x14ac:dyDescent="0.25">
      <c r="A141" s="919"/>
      <c r="B141" s="919"/>
    </row>
    <row r="142" spans="1:2" x14ac:dyDescent="0.25">
      <c r="A142" s="919"/>
      <c r="B142" s="919"/>
    </row>
    <row r="143" spans="1:2" x14ac:dyDescent="0.25">
      <c r="A143" s="919"/>
      <c r="B143" s="919"/>
    </row>
    <row r="144" spans="1:2" x14ac:dyDescent="0.25">
      <c r="A144" s="919"/>
      <c r="B144" s="919"/>
    </row>
    <row r="145" spans="1:2" x14ac:dyDescent="0.25">
      <c r="A145" s="919"/>
      <c r="B145" s="919"/>
    </row>
    <row r="146" spans="1:2" x14ac:dyDescent="0.25">
      <c r="A146" s="919"/>
      <c r="B146" s="919"/>
    </row>
    <row r="147" spans="1:2" x14ac:dyDescent="0.25">
      <c r="A147" s="919"/>
      <c r="B147" s="919"/>
    </row>
    <row r="148" spans="1:2" x14ac:dyDescent="0.25">
      <c r="A148" s="919"/>
      <c r="B148" s="919"/>
    </row>
    <row r="149" spans="1:2" x14ac:dyDescent="0.25">
      <c r="A149" s="919"/>
      <c r="B149" s="919"/>
    </row>
  </sheetData>
  <mergeCells count="54">
    <mergeCell ref="C86:C87"/>
    <mergeCell ref="C64:C65"/>
    <mergeCell ref="C66:C67"/>
    <mergeCell ref="C68:C69"/>
    <mergeCell ref="C70:C71"/>
    <mergeCell ref="C72:C73"/>
    <mergeCell ref="C74:C75"/>
    <mergeCell ref="C76:C77"/>
    <mergeCell ref="C78:C79"/>
    <mergeCell ref="C80:C81"/>
    <mergeCell ref="C82:C83"/>
    <mergeCell ref="C84:C85"/>
    <mergeCell ref="C62:C63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10:C11"/>
    <mergeCell ref="C12:C13"/>
    <mergeCell ref="C38:C39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14:C15"/>
    <mergeCell ref="Y1:AB1"/>
    <mergeCell ref="C4:C5"/>
    <mergeCell ref="C6:C7"/>
    <mergeCell ref="C8:C9"/>
    <mergeCell ref="C1:C3"/>
    <mergeCell ref="D1:G1"/>
    <mergeCell ref="H2:I2"/>
    <mergeCell ref="J2:K2"/>
    <mergeCell ref="S2:U2"/>
    <mergeCell ref="V2:X2"/>
    <mergeCell ref="R1:R3"/>
    <mergeCell ref="H1:I1"/>
    <mergeCell ref="J1:N1"/>
    <mergeCell ref="O1:P1"/>
    <mergeCell ref="S1:X1"/>
  </mergeCells>
  <pageMargins left="0.7" right="0.7" top="0.75" bottom="0.75" header="0.3" footer="0.3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C149"/>
  <sheetViews>
    <sheetView zoomScale="110" zoomScaleNormal="110" workbookViewId="0">
      <selection activeCell="A4" sqref="A4:B28"/>
    </sheetView>
  </sheetViews>
  <sheetFormatPr defaultRowHeight="15" x14ac:dyDescent="0.25"/>
  <cols>
    <col min="1" max="2" width="9.140625" style="3"/>
    <col min="3" max="3" width="26.140625" style="3" customWidth="1"/>
    <col min="4" max="7" width="5.140625" style="109" customWidth="1"/>
    <col min="8" max="9" width="4.7109375" style="94" customWidth="1"/>
    <col min="10" max="13" width="4.7109375" style="95" customWidth="1"/>
    <col min="14" max="14" width="15" style="95" customWidth="1"/>
    <col min="15" max="15" width="7.140625" style="116" customWidth="1"/>
    <col min="16" max="16" width="13.140625" style="116" customWidth="1"/>
    <col min="17" max="17" width="14.5703125" style="116" customWidth="1"/>
    <col min="18" max="18" width="24.7109375" style="118" customWidth="1"/>
    <col min="19" max="20" width="7.7109375" style="102" customWidth="1"/>
    <col min="21" max="21" width="6.5703125" style="102" customWidth="1"/>
    <col min="22" max="22" width="5.85546875" style="102" customWidth="1"/>
    <col min="23" max="23" width="5.7109375" style="102" customWidth="1"/>
    <col min="24" max="24" width="5.28515625" style="102" customWidth="1"/>
    <col min="25" max="25" width="7.5703125" style="106" customWidth="1"/>
    <col min="26" max="26" width="5.7109375" style="106" customWidth="1"/>
    <col min="27" max="27" width="6.28515625" style="106" customWidth="1"/>
    <col min="28" max="28" width="38" style="106" customWidth="1"/>
    <col min="29" max="258" width="9.140625" style="3"/>
    <col min="259" max="259" width="26.140625" style="3" customWidth="1"/>
    <col min="260" max="263" width="5.140625" style="3" customWidth="1"/>
    <col min="264" max="269" width="4.7109375" style="3" customWidth="1"/>
    <col min="270" max="270" width="15" style="3" customWidth="1"/>
    <col min="271" max="271" width="7.140625" style="3" customWidth="1"/>
    <col min="272" max="272" width="13.140625" style="3" customWidth="1"/>
    <col min="273" max="273" width="14.5703125" style="3" customWidth="1"/>
    <col min="274" max="274" width="24.7109375" style="3" customWidth="1"/>
    <col min="275" max="276" width="7.7109375" style="3" customWidth="1"/>
    <col min="277" max="277" width="6.5703125" style="3" customWidth="1"/>
    <col min="278" max="278" width="5.85546875" style="3" customWidth="1"/>
    <col min="279" max="279" width="5.7109375" style="3" customWidth="1"/>
    <col min="280" max="280" width="5.28515625" style="3" customWidth="1"/>
    <col min="281" max="281" width="7.5703125" style="3" customWidth="1"/>
    <col min="282" max="282" width="5.7109375" style="3" customWidth="1"/>
    <col min="283" max="283" width="6.28515625" style="3" customWidth="1"/>
    <col min="284" max="284" width="38" style="3" customWidth="1"/>
    <col min="285" max="514" width="9.140625" style="3"/>
    <col min="515" max="515" width="26.140625" style="3" customWidth="1"/>
    <col min="516" max="519" width="5.140625" style="3" customWidth="1"/>
    <col min="520" max="525" width="4.7109375" style="3" customWidth="1"/>
    <col min="526" max="526" width="15" style="3" customWidth="1"/>
    <col min="527" max="527" width="7.140625" style="3" customWidth="1"/>
    <col min="528" max="528" width="13.140625" style="3" customWidth="1"/>
    <col min="529" max="529" width="14.5703125" style="3" customWidth="1"/>
    <col min="530" max="530" width="24.7109375" style="3" customWidth="1"/>
    <col min="531" max="532" width="7.7109375" style="3" customWidth="1"/>
    <col min="533" max="533" width="6.5703125" style="3" customWidth="1"/>
    <col min="534" max="534" width="5.85546875" style="3" customWidth="1"/>
    <col min="535" max="535" width="5.7109375" style="3" customWidth="1"/>
    <col min="536" max="536" width="5.28515625" style="3" customWidth="1"/>
    <col min="537" max="537" width="7.5703125" style="3" customWidth="1"/>
    <col min="538" max="538" width="5.7109375" style="3" customWidth="1"/>
    <col min="539" max="539" width="6.28515625" style="3" customWidth="1"/>
    <col min="540" max="540" width="38" style="3" customWidth="1"/>
    <col min="541" max="770" width="9.140625" style="3"/>
    <col min="771" max="771" width="26.140625" style="3" customWidth="1"/>
    <col min="772" max="775" width="5.140625" style="3" customWidth="1"/>
    <col min="776" max="781" width="4.7109375" style="3" customWidth="1"/>
    <col min="782" max="782" width="15" style="3" customWidth="1"/>
    <col min="783" max="783" width="7.140625" style="3" customWidth="1"/>
    <col min="784" max="784" width="13.140625" style="3" customWidth="1"/>
    <col min="785" max="785" width="14.5703125" style="3" customWidth="1"/>
    <col min="786" max="786" width="24.7109375" style="3" customWidth="1"/>
    <col min="787" max="788" width="7.7109375" style="3" customWidth="1"/>
    <col min="789" max="789" width="6.5703125" style="3" customWidth="1"/>
    <col min="790" max="790" width="5.85546875" style="3" customWidth="1"/>
    <col min="791" max="791" width="5.7109375" style="3" customWidth="1"/>
    <col min="792" max="792" width="5.28515625" style="3" customWidth="1"/>
    <col min="793" max="793" width="7.5703125" style="3" customWidth="1"/>
    <col min="794" max="794" width="5.7109375" style="3" customWidth="1"/>
    <col min="795" max="795" width="6.28515625" style="3" customWidth="1"/>
    <col min="796" max="796" width="38" style="3" customWidth="1"/>
    <col min="797" max="1026" width="9.140625" style="3"/>
    <col min="1027" max="1027" width="26.140625" style="3" customWidth="1"/>
    <col min="1028" max="1031" width="5.140625" style="3" customWidth="1"/>
    <col min="1032" max="1037" width="4.7109375" style="3" customWidth="1"/>
    <col min="1038" max="1038" width="15" style="3" customWidth="1"/>
    <col min="1039" max="1039" width="7.140625" style="3" customWidth="1"/>
    <col min="1040" max="1040" width="13.140625" style="3" customWidth="1"/>
    <col min="1041" max="1041" width="14.5703125" style="3" customWidth="1"/>
    <col min="1042" max="1042" width="24.7109375" style="3" customWidth="1"/>
    <col min="1043" max="1044" width="7.7109375" style="3" customWidth="1"/>
    <col min="1045" max="1045" width="6.5703125" style="3" customWidth="1"/>
    <col min="1046" max="1046" width="5.85546875" style="3" customWidth="1"/>
    <col min="1047" max="1047" width="5.7109375" style="3" customWidth="1"/>
    <col min="1048" max="1048" width="5.28515625" style="3" customWidth="1"/>
    <col min="1049" max="1049" width="7.5703125" style="3" customWidth="1"/>
    <col min="1050" max="1050" width="5.7109375" style="3" customWidth="1"/>
    <col min="1051" max="1051" width="6.28515625" style="3" customWidth="1"/>
    <col min="1052" max="1052" width="38" style="3" customWidth="1"/>
    <col min="1053" max="1282" width="9.140625" style="3"/>
    <col min="1283" max="1283" width="26.140625" style="3" customWidth="1"/>
    <col min="1284" max="1287" width="5.140625" style="3" customWidth="1"/>
    <col min="1288" max="1293" width="4.7109375" style="3" customWidth="1"/>
    <col min="1294" max="1294" width="15" style="3" customWidth="1"/>
    <col min="1295" max="1295" width="7.140625" style="3" customWidth="1"/>
    <col min="1296" max="1296" width="13.140625" style="3" customWidth="1"/>
    <col min="1297" max="1297" width="14.5703125" style="3" customWidth="1"/>
    <col min="1298" max="1298" width="24.7109375" style="3" customWidth="1"/>
    <col min="1299" max="1300" width="7.7109375" style="3" customWidth="1"/>
    <col min="1301" max="1301" width="6.5703125" style="3" customWidth="1"/>
    <col min="1302" max="1302" width="5.85546875" style="3" customWidth="1"/>
    <col min="1303" max="1303" width="5.7109375" style="3" customWidth="1"/>
    <col min="1304" max="1304" width="5.28515625" style="3" customWidth="1"/>
    <col min="1305" max="1305" width="7.5703125" style="3" customWidth="1"/>
    <col min="1306" max="1306" width="5.7109375" style="3" customWidth="1"/>
    <col min="1307" max="1307" width="6.28515625" style="3" customWidth="1"/>
    <col min="1308" max="1308" width="38" style="3" customWidth="1"/>
    <col min="1309" max="1538" width="9.140625" style="3"/>
    <col min="1539" max="1539" width="26.140625" style="3" customWidth="1"/>
    <col min="1540" max="1543" width="5.140625" style="3" customWidth="1"/>
    <col min="1544" max="1549" width="4.7109375" style="3" customWidth="1"/>
    <col min="1550" max="1550" width="15" style="3" customWidth="1"/>
    <col min="1551" max="1551" width="7.140625" style="3" customWidth="1"/>
    <col min="1552" max="1552" width="13.140625" style="3" customWidth="1"/>
    <col min="1553" max="1553" width="14.5703125" style="3" customWidth="1"/>
    <col min="1554" max="1554" width="24.7109375" style="3" customWidth="1"/>
    <col min="1555" max="1556" width="7.7109375" style="3" customWidth="1"/>
    <col min="1557" max="1557" width="6.5703125" style="3" customWidth="1"/>
    <col min="1558" max="1558" width="5.85546875" style="3" customWidth="1"/>
    <col min="1559" max="1559" width="5.7109375" style="3" customWidth="1"/>
    <col min="1560" max="1560" width="5.28515625" style="3" customWidth="1"/>
    <col min="1561" max="1561" width="7.5703125" style="3" customWidth="1"/>
    <col min="1562" max="1562" width="5.7109375" style="3" customWidth="1"/>
    <col min="1563" max="1563" width="6.28515625" style="3" customWidth="1"/>
    <col min="1564" max="1564" width="38" style="3" customWidth="1"/>
    <col min="1565" max="1794" width="9.140625" style="3"/>
    <col min="1795" max="1795" width="26.140625" style="3" customWidth="1"/>
    <col min="1796" max="1799" width="5.140625" style="3" customWidth="1"/>
    <col min="1800" max="1805" width="4.7109375" style="3" customWidth="1"/>
    <col min="1806" max="1806" width="15" style="3" customWidth="1"/>
    <col min="1807" max="1807" width="7.140625" style="3" customWidth="1"/>
    <col min="1808" max="1808" width="13.140625" style="3" customWidth="1"/>
    <col min="1809" max="1809" width="14.5703125" style="3" customWidth="1"/>
    <col min="1810" max="1810" width="24.7109375" style="3" customWidth="1"/>
    <col min="1811" max="1812" width="7.7109375" style="3" customWidth="1"/>
    <col min="1813" max="1813" width="6.5703125" style="3" customWidth="1"/>
    <col min="1814" max="1814" width="5.85546875" style="3" customWidth="1"/>
    <col min="1815" max="1815" width="5.7109375" style="3" customWidth="1"/>
    <col min="1816" max="1816" width="5.28515625" style="3" customWidth="1"/>
    <col min="1817" max="1817" width="7.5703125" style="3" customWidth="1"/>
    <col min="1818" max="1818" width="5.7109375" style="3" customWidth="1"/>
    <col min="1819" max="1819" width="6.28515625" style="3" customWidth="1"/>
    <col min="1820" max="1820" width="38" style="3" customWidth="1"/>
    <col min="1821" max="2050" width="9.140625" style="3"/>
    <col min="2051" max="2051" width="26.140625" style="3" customWidth="1"/>
    <col min="2052" max="2055" width="5.140625" style="3" customWidth="1"/>
    <col min="2056" max="2061" width="4.7109375" style="3" customWidth="1"/>
    <col min="2062" max="2062" width="15" style="3" customWidth="1"/>
    <col min="2063" max="2063" width="7.140625" style="3" customWidth="1"/>
    <col min="2064" max="2064" width="13.140625" style="3" customWidth="1"/>
    <col min="2065" max="2065" width="14.5703125" style="3" customWidth="1"/>
    <col min="2066" max="2066" width="24.7109375" style="3" customWidth="1"/>
    <col min="2067" max="2068" width="7.7109375" style="3" customWidth="1"/>
    <col min="2069" max="2069" width="6.5703125" style="3" customWidth="1"/>
    <col min="2070" max="2070" width="5.85546875" style="3" customWidth="1"/>
    <col min="2071" max="2071" width="5.7109375" style="3" customWidth="1"/>
    <col min="2072" max="2072" width="5.28515625" style="3" customWidth="1"/>
    <col min="2073" max="2073" width="7.5703125" style="3" customWidth="1"/>
    <col min="2074" max="2074" width="5.7109375" style="3" customWidth="1"/>
    <col min="2075" max="2075" width="6.28515625" style="3" customWidth="1"/>
    <col min="2076" max="2076" width="38" style="3" customWidth="1"/>
    <col min="2077" max="2306" width="9.140625" style="3"/>
    <col min="2307" max="2307" width="26.140625" style="3" customWidth="1"/>
    <col min="2308" max="2311" width="5.140625" style="3" customWidth="1"/>
    <col min="2312" max="2317" width="4.7109375" style="3" customWidth="1"/>
    <col min="2318" max="2318" width="15" style="3" customWidth="1"/>
    <col min="2319" max="2319" width="7.140625" style="3" customWidth="1"/>
    <col min="2320" max="2320" width="13.140625" style="3" customWidth="1"/>
    <col min="2321" max="2321" width="14.5703125" style="3" customWidth="1"/>
    <col min="2322" max="2322" width="24.7109375" style="3" customWidth="1"/>
    <col min="2323" max="2324" width="7.7109375" style="3" customWidth="1"/>
    <col min="2325" max="2325" width="6.5703125" style="3" customWidth="1"/>
    <col min="2326" max="2326" width="5.85546875" style="3" customWidth="1"/>
    <col min="2327" max="2327" width="5.7109375" style="3" customWidth="1"/>
    <col min="2328" max="2328" width="5.28515625" style="3" customWidth="1"/>
    <col min="2329" max="2329" width="7.5703125" style="3" customWidth="1"/>
    <col min="2330" max="2330" width="5.7109375" style="3" customWidth="1"/>
    <col min="2331" max="2331" width="6.28515625" style="3" customWidth="1"/>
    <col min="2332" max="2332" width="38" style="3" customWidth="1"/>
    <col min="2333" max="2562" width="9.140625" style="3"/>
    <col min="2563" max="2563" width="26.140625" style="3" customWidth="1"/>
    <col min="2564" max="2567" width="5.140625" style="3" customWidth="1"/>
    <col min="2568" max="2573" width="4.7109375" style="3" customWidth="1"/>
    <col min="2574" max="2574" width="15" style="3" customWidth="1"/>
    <col min="2575" max="2575" width="7.140625" style="3" customWidth="1"/>
    <col min="2576" max="2576" width="13.140625" style="3" customWidth="1"/>
    <col min="2577" max="2577" width="14.5703125" style="3" customWidth="1"/>
    <col min="2578" max="2578" width="24.7109375" style="3" customWidth="1"/>
    <col min="2579" max="2580" width="7.7109375" style="3" customWidth="1"/>
    <col min="2581" max="2581" width="6.5703125" style="3" customWidth="1"/>
    <col min="2582" max="2582" width="5.85546875" style="3" customWidth="1"/>
    <col min="2583" max="2583" width="5.7109375" style="3" customWidth="1"/>
    <col min="2584" max="2584" width="5.28515625" style="3" customWidth="1"/>
    <col min="2585" max="2585" width="7.5703125" style="3" customWidth="1"/>
    <col min="2586" max="2586" width="5.7109375" style="3" customWidth="1"/>
    <col min="2587" max="2587" width="6.28515625" style="3" customWidth="1"/>
    <col min="2588" max="2588" width="38" style="3" customWidth="1"/>
    <col min="2589" max="2818" width="9.140625" style="3"/>
    <col min="2819" max="2819" width="26.140625" style="3" customWidth="1"/>
    <col min="2820" max="2823" width="5.140625" style="3" customWidth="1"/>
    <col min="2824" max="2829" width="4.7109375" style="3" customWidth="1"/>
    <col min="2830" max="2830" width="15" style="3" customWidth="1"/>
    <col min="2831" max="2831" width="7.140625" style="3" customWidth="1"/>
    <col min="2832" max="2832" width="13.140625" style="3" customWidth="1"/>
    <col min="2833" max="2833" width="14.5703125" style="3" customWidth="1"/>
    <col min="2834" max="2834" width="24.7109375" style="3" customWidth="1"/>
    <col min="2835" max="2836" width="7.7109375" style="3" customWidth="1"/>
    <col min="2837" max="2837" width="6.5703125" style="3" customWidth="1"/>
    <col min="2838" max="2838" width="5.85546875" style="3" customWidth="1"/>
    <col min="2839" max="2839" width="5.7109375" style="3" customWidth="1"/>
    <col min="2840" max="2840" width="5.28515625" style="3" customWidth="1"/>
    <col min="2841" max="2841" width="7.5703125" style="3" customWidth="1"/>
    <col min="2842" max="2842" width="5.7109375" style="3" customWidth="1"/>
    <col min="2843" max="2843" width="6.28515625" style="3" customWidth="1"/>
    <col min="2844" max="2844" width="38" style="3" customWidth="1"/>
    <col min="2845" max="3074" width="9.140625" style="3"/>
    <col min="3075" max="3075" width="26.140625" style="3" customWidth="1"/>
    <col min="3076" max="3079" width="5.140625" style="3" customWidth="1"/>
    <col min="3080" max="3085" width="4.7109375" style="3" customWidth="1"/>
    <col min="3086" max="3086" width="15" style="3" customWidth="1"/>
    <col min="3087" max="3087" width="7.140625" style="3" customWidth="1"/>
    <col min="3088" max="3088" width="13.140625" style="3" customWidth="1"/>
    <col min="3089" max="3089" width="14.5703125" style="3" customWidth="1"/>
    <col min="3090" max="3090" width="24.7109375" style="3" customWidth="1"/>
    <col min="3091" max="3092" width="7.7109375" style="3" customWidth="1"/>
    <col min="3093" max="3093" width="6.5703125" style="3" customWidth="1"/>
    <col min="3094" max="3094" width="5.85546875" style="3" customWidth="1"/>
    <col min="3095" max="3095" width="5.7109375" style="3" customWidth="1"/>
    <col min="3096" max="3096" width="5.28515625" style="3" customWidth="1"/>
    <col min="3097" max="3097" width="7.5703125" style="3" customWidth="1"/>
    <col min="3098" max="3098" width="5.7109375" style="3" customWidth="1"/>
    <col min="3099" max="3099" width="6.28515625" style="3" customWidth="1"/>
    <col min="3100" max="3100" width="38" style="3" customWidth="1"/>
    <col min="3101" max="3330" width="9.140625" style="3"/>
    <col min="3331" max="3331" width="26.140625" style="3" customWidth="1"/>
    <col min="3332" max="3335" width="5.140625" style="3" customWidth="1"/>
    <col min="3336" max="3341" width="4.7109375" style="3" customWidth="1"/>
    <col min="3342" max="3342" width="15" style="3" customWidth="1"/>
    <col min="3343" max="3343" width="7.140625" style="3" customWidth="1"/>
    <col min="3344" max="3344" width="13.140625" style="3" customWidth="1"/>
    <col min="3345" max="3345" width="14.5703125" style="3" customWidth="1"/>
    <col min="3346" max="3346" width="24.7109375" style="3" customWidth="1"/>
    <col min="3347" max="3348" width="7.7109375" style="3" customWidth="1"/>
    <col min="3349" max="3349" width="6.5703125" style="3" customWidth="1"/>
    <col min="3350" max="3350" width="5.85546875" style="3" customWidth="1"/>
    <col min="3351" max="3351" width="5.7109375" style="3" customWidth="1"/>
    <col min="3352" max="3352" width="5.28515625" style="3" customWidth="1"/>
    <col min="3353" max="3353" width="7.5703125" style="3" customWidth="1"/>
    <col min="3354" max="3354" width="5.7109375" style="3" customWidth="1"/>
    <col min="3355" max="3355" width="6.28515625" style="3" customWidth="1"/>
    <col min="3356" max="3356" width="38" style="3" customWidth="1"/>
    <col min="3357" max="3586" width="9.140625" style="3"/>
    <col min="3587" max="3587" width="26.140625" style="3" customWidth="1"/>
    <col min="3588" max="3591" width="5.140625" style="3" customWidth="1"/>
    <col min="3592" max="3597" width="4.7109375" style="3" customWidth="1"/>
    <col min="3598" max="3598" width="15" style="3" customWidth="1"/>
    <col min="3599" max="3599" width="7.140625" style="3" customWidth="1"/>
    <col min="3600" max="3600" width="13.140625" style="3" customWidth="1"/>
    <col min="3601" max="3601" width="14.5703125" style="3" customWidth="1"/>
    <col min="3602" max="3602" width="24.7109375" style="3" customWidth="1"/>
    <col min="3603" max="3604" width="7.7109375" style="3" customWidth="1"/>
    <col min="3605" max="3605" width="6.5703125" style="3" customWidth="1"/>
    <col min="3606" max="3606" width="5.85546875" style="3" customWidth="1"/>
    <col min="3607" max="3607" width="5.7109375" style="3" customWidth="1"/>
    <col min="3608" max="3608" width="5.28515625" style="3" customWidth="1"/>
    <col min="3609" max="3609" width="7.5703125" style="3" customWidth="1"/>
    <col min="3610" max="3610" width="5.7109375" style="3" customWidth="1"/>
    <col min="3611" max="3611" width="6.28515625" style="3" customWidth="1"/>
    <col min="3612" max="3612" width="38" style="3" customWidth="1"/>
    <col min="3613" max="3842" width="9.140625" style="3"/>
    <col min="3843" max="3843" width="26.140625" style="3" customWidth="1"/>
    <col min="3844" max="3847" width="5.140625" style="3" customWidth="1"/>
    <col min="3848" max="3853" width="4.7109375" style="3" customWidth="1"/>
    <col min="3854" max="3854" width="15" style="3" customWidth="1"/>
    <col min="3855" max="3855" width="7.140625" style="3" customWidth="1"/>
    <col min="3856" max="3856" width="13.140625" style="3" customWidth="1"/>
    <col min="3857" max="3857" width="14.5703125" style="3" customWidth="1"/>
    <col min="3858" max="3858" width="24.7109375" style="3" customWidth="1"/>
    <col min="3859" max="3860" width="7.7109375" style="3" customWidth="1"/>
    <col min="3861" max="3861" width="6.5703125" style="3" customWidth="1"/>
    <col min="3862" max="3862" width="5.85546875" style="3" customWidth="1"/>
    <col min="3863" max="3863" width="5.7109375" style="3" customWidth="1"/>
    <col min="3864" max="3864" width="5.28515625" style="3" customWidth="1"/>
    <col min="3865" max="3865" width="7.5703125" style="3" customWidth="1"/>
    <col min="3866" max="3866" width="5.7109375" style="3" customWidth="1"/>
    <col min="3867" max="3867" width="6.28515625" style="3" customWidth="1"/>
    <col min="3868" max="3868" width="38" style="3" customWidth="1"/>
    <col min="3869" max="4098" width="9.140625" style="3"/>
    <col min="4099" max="4099" width="26.140625" style="3" customWidth="1"/>
    <col min="4100" max="4103" width="5.140625" style="3" customWidth="1"/>
    <col min="4104" max="4109" width="4.7109375" style="3" customWidth="1"/>
    <col min="4110" max="4110" width="15" style="3" customWidth="1"/>
    <col min="4111" max="4111" width="7.140625" style="3" customWidth="1"/>
    <col min="4112" max="4112" width="13.140625" style="3" customWidth="1"/>
    <col min="4113" max="4113" width="14.5703125" style="3" customWidth="1"/>
    <col min="4114" max="4114" width="24.7109375" style="3" customWidth="1"/>
    <col min="4115" max="4116" width="7.7109375" style="3" customWidth="1"/>
    <col min="4117" max="4117" width="6.5703125" style="3" customWidth="1"/>
    <col min="4118" max="4118" width="5.85546875" style="3" customWidth="1"/>
    <col min="4119" max="4119" width="5.7109375" style="3" customWidth="1"/>
    <col min="4120" max="4120" width="5.28515625" style="3" customWidth="1"/>
    <col min="4121" max="4121" width="7.5703125" style="3" customWidth="1"/>
    <col min="4122" max="4122" width="5.7109375" style="3" customWidth="1"/>
    <col min="4123" max="4123" width="6.28515625" style="3" customWidth="1"/>
    <col min="4124" max="4124" width="38" style="3" customWidth="1"/>
    <col min="4125" max="4354" width="9.140625" style="3"/>
    <col min="4355" max="4355" width="26.140625" style="3" customWidth="1"/>
    <col min="4356" max="4359" width="5.140625" style="3" customWidth="1"/>
    <col min="4360" max="4365" width="4.7109375" style="3" customWidth="1"/>
    <col min="4366" max="4366" width="15" style="3" customWidth="1"/>
    <col min="4367" max="4367" width="7.140625" style="3" customWidth="1"/>
    <col min="4368" max="4368" width="13.140625" style="3" customWidth="1"/>
    <col min="4369" max="4369" width="14.5703125" style="3" customWidth="1"/>
    <col min="4370" max="4370" width="24.7109375" style="3" customWidth="1"/>
    <col min="4371" max="4372" width="7.7109375" style="3" customWidth="1"/>
    <col min="4373" max="4373" width="6.5703125" style="3" customWidth="1"/>
    <col min="4374" max="4374" width="5.85546875" style="3" customWidth="1"/>
    <col min="4375" max="4375" width="5.7109375" style="3" customWidth="1"/>
    <col min="4376" max="4376" width="5.28515625" style="3" customWidth="1"/>
    <col min="4377" max="4377" width="7.5703125" style="3" customWidth="1"/>
    <col min="4378" max="4378" width="5.7109375" style="3" customWidth="1"/>
    <col min="4379" max="4379" width="6.28515625" style="3" customWidth="1"/>
    <col min="4380" max="4380" width="38" style="3" customWidth="1"/>
    <col min="4381" max="4610" width="9.140625" style="3"/>
    <col min="4611" max="4611" width="26.140625" style="3" customWidth="1"/>
    <col min="4612" max="4615" width="5.140625" style="3" customWidth="1"/>
    <col min="4616" max="4621" width="4.7109375" style="3" customWidth="1"/>
    <col min="4622" max="4622" width="15" style="3" customWidth="1"/>
    <col min="4623" max="4623" width="7.140625" style="3" customWidth="1"/>
    <col min="4624" max="4624" width="13.140625" style="3" customWidth="1"/>
    <col min="4625" max="4625" width="14.5703125" style="3" customWidth="1"/>
    <col min="4626" max="4626" width="24.7109375" style="3" customWidth="1"/>
    <col min="4627" max="4628" width="7.7109375" style="3" customWidth="1"/>
    <col min="4629" max="4629" width="6.5703125" style="3" customWidth="1"/>
    <col min="4630" max="4630" width="5.85546875" style="3" customWidth="1"/>
    <col min="4631" max="4631" width="5.7109375" style="3" customWidth="1"/>
    <col min="4632" max="4632" width="5.28515625" style="3" customWidth="1"/>
    <col min="4633" max="4633" width="7.5703125" style="3" customWidth="1"/>
    <col min="4634" max="4634" width="5.7109375" style="3" customWidth="1"/>
    <col min="4635" max="4635" width="6.28515625" style="3" customWidth="1"/>
    <col min="4636" max="4636" width="38" style="3" customWidth="1"/>
    <col min="4637" max="4866" width="9.140625" style="3"/>
    <col min="4867" max="4867" width="26.140625" style="3" customWidth="1"/>
    <col min="4868" max="4871" width="5.140625" style="3" customWidth="1"/>
    <col min="4872" max="4877" width="4.7109375" style="3" customWidth="1"/>
    <col min="4878" max="4878" width="15" style="3" customWidth="1"/>
    <col min="4879" max="4879" width="7.140625" style="3" customWidth="1"/>
    <col min="4880" max="4880" width="13.140625" style="3" customWidth="1"/>
    <col min="4881" max="4881" width="14.5703125" style="3" customWidth="1"/>
    <col min="4882" max="4882" width="24.7109375" style="3" customWidth="1"/>
    <col min="4883" max="4884" width="7.7109375" style="3" customWidth="1"/>
    <col min="4885" max="4885" width="6.5703125" style="3" customWidth="1"/>
    <col min="4886" max="4886" width="5.85546875" style="3" customWidth="1"/>
    <col min="4887" max="4887" width="5.7109375" style="3" customWidth="1"/>
    <col min="4888" max="4888" width="5.28515625" style="3" customWidth="1"/>
    <col min="4889" max="4889" width="7.5703125" style="3" customWidth="1"/>
    <col min="4890" max="4890" width="5.7109375" style="3" customWidth="1"/>
    <col min="4891" max="4891" width="6.28515625" style="3" customWidth="1"/>
    <col min="4892" max="4892" width="38" style="3" customWidth="1"/>
    <col min="4893" max="5122" width="9.140625" style="3"/>
    <col min="5123" max="5123" width="26.140625" style="3" customWidth="1"/>
    <col min="5124" max="5127" width="5.140625" style="3" customWidth="1"/>
    <col min="5128" max="5133" width="4.7109375" style="3" customWidth="1"/>
    <col min="5134" max="5134" width="15" style="3" customWidth="1"/>
    <col min="5135" max="5135" width="7.140625" style="3" customWidth="1"/>
    <col min="5136" max="5136" width="13.140625" style="3" customWidth="1"/>
    <col min="5137" max="5137" width="14.5703125" style="3" customWidth="1"/>
    <col min="5138" max="5138" width="24.7109375" style="3" customWidth="1"/>
    <col min="5139" max="5140" width="7.7109375" style="3" customWidth="1"/>
    <col min="5141" max="5141" width="6.5703125" style="3" customWidth="1"/>
    <col min="5142" max="5142" width="5.85546875" style="3" customWidth="1"/>
    <col min="5143" max="5143" width="5.7109375" style="3" customWidth="1"/>
    <col min="5144" max="5144" width="5.28515625" style="3" customWidth="1"/>
    <col min="5145" max="5145" width="7.5703125" style="3" customWidth="1"/>
    <col min="5146" max="5146" width="5.7109375" style="3" customWidth="1"/>
    <col min="5147" max="5147" width="6.28515625" style="3" customWidth="1"/>
    <col min="5148" max="5148" width="38" style="3" customWidth="1"/>
    <col min="5149" max="5378" width="9.140625" style="3"/>
    <col min="5379" max="5379" width="26.140625" style="3" customWidth="1"/>
    <col min="5380" max="5383" width="5.140625" style="3" customWidth="1"/>
    <col min="5384" max="5389" width="4.7109375" style="3" customWidth="1"/>
    <col min="5390" max="5390" width="15" style="3" customWidth="1"/>
    <col min="5391" max="5391" width="7.140625" style="3" customWidth="1"/>
    <col min="5392" max="5392" width="13.140625" style="3" customWidth="1"/>
    <col min="5393" max="5393" width="14.5703125" style="3" customWidth="1"/>
    <col min="5394" max="5394" width="24.7109375" style="3" customWidth="1"/>
    <col min="5395" max="5396" width="7.7109375" style="3" customWidth="1"/>
    <col min="5397" max="5397" width="6.5703125" style="3" customWidth="1"/>
    <col min="5398" max="5398" width="5.85546875" style="3" customWidth="1"/>
    <col min="5399" max="5399" width="5.7109375" style="3" customWidth="1"/>
    <col min="5400" max="5400" width="5.28515625" style="3" customWidth="1"/>
    <col min="5401" max="5401" width="7.5703125" style="3" customWidth="1"/>
    <col min="5402" max="5402" width="5.7109375" style="3" customWidth="1"/>
    <col min="5403" max="5403" width="6.28515625" style="3" customWidth="1"/>
    <col min="5404" max="5404" width="38" style="3" customWidth="1"/>
    <col min="5405" max="5634" width="9.140625" style="3"/>
    <col min="5635" max="5635" width="26.140625" style="3" customWidth="1"/>
    <col min="5636" max="5639" width="5.140625" style="3" customWidth="1"/>
    <col min="5640" max="5645" width="4.7109375" style="3" customWidth="1"/>
    <col min="5646" max="5646" width="15" style="3" customWidth="1"/>
    <col min="5647" max="5647" width="7.140625" style="3" customWidth="1"/>
    <col min="5648" max="5648" width="13.140625" style="3" customWidth="1"/>
    <col min="5649" max="5649" width="14.5703125" style="3" customWidth="1"/>
    <col min="5650" max="5650" width="24.7109375" style="3" customWidth="1"/>
    <col min="5651" max="5652" width="7.7109375" style="3" customWidth="1"/>
    <col min="5653" max="5653" width="6.5703125" style="3" customWidth="1"/>
    <col min="5654" max="5654" width="5.85546875" style="3" customWidth="1"/>
    <col min="5655" max="5655" width="5.7109375" style="3" customWidth="1"/>
    <col min="5656" max="5656" width="5.28515625" style="3" customWidth="1"/>
    <col min="5657" max="5657" width="7.5703125" style="3" customWidth="1"/>
    <col min="5658" max="5658" width="5.7109375" style="3" customWidth="1"/>
    <col min="5659" max="5659" width="6.28515625" style="3" customWidth="1"/>
    <col min="5660" max="5660" width="38" style="3" customWidth="1"/>
    <col min="5661" max="5890" width="9.140625" style="3"/>
    <col min="5891" max="5891" width="26.140625" style="3" customWidth="1"/>
    <col min="5892" max="5895" width="5.140625" style="3" customWidth="1"/>
    <col min="5896" max="5901" width="4.7109375" style="3" customWidth="1"/>
    <col min="5902" max="5902" width="15" style="3" customWidth="1"/>
    <col min="5903" max="5903" width="7.140625" style="3" customWidth="1"/>
    <col min="5904" max="5904" width="13.140625" style="3" customWidth="1"/>
    <col min="5905" max="5905" width="14.5703125" style="3" customWidth="1"/>
    <col min="5906" max="5906" width="24.7109375" style="3" customWidth="1"/>
    <col min="5907" max="5908" width="7.7109375" style="3" customWidth="1"/>
    <col min="5909" max="5909" width="6.5703125" style="3" customWidth="1"/>
    <col min="5910" max="5910" width="5.85546875" style="3" customWidth="1"/>
    <col min="5911" max="5911" width="5.7109375" style="3" customWidth="1"/>
    <col min="5912" max="5912" width="5.28515625" style="3" customWidth="1"/>
    <col min="5913" max="5913" width="7.5703125" style="3" customWidth="1"/>
    <col min="5914" max="5914" width="5.7109375" style="3" customWidth="1"/>
    <col min="5915" max="5915" width="6.28515625" style="3" customWidth="1"/>
    <col min="5916" max="5916" width="38" style="3" customWidth="1"/>
    <col min="5917" max="6146" width="9.140625" style="3"/>
    <col min="6147" max="6147" width="26.140625" style="3" customWidth="1"/>
    <col min="6148" max="6151" width="5.140625" style="3" customWidth="1"/>
    <col min="6152" max="6157" width="4.7109375" style="3" customWidth="1"/>
    <col min="6158" max="6158" width="15" style="3" customWidth="1"/>
    <col min="6159" max="6159" width="7.140625" style="3" customWidth="1"/>
    <col min="6160" max="6160" width="13.140625" style="3" customWidth="1"/>
    <col min="6161" max="6161" width="14.5703125" style="3" customWidth="1"/>
    <col min="6162" max="6162" width="24.7109375" style="3" customWidth="1"/>
    <col min="6163" max="6164" width="7.7109375" style="3" customWidth="1"/>
    <col min="6165" max="6165" width="6.5703125" style="3" customWidth="1"/>
    <col min="6166" max="6166" width="5.85546875" style="3" customWidth="1"/>
    <col min="6167" max="6167" width="5.7109375" style="3" customWidth="1"/>
    <col min="6168" max="6168" width="5.28515625" style="3" customWidth="1"/>
    <col min="6169" max="6169" width="7.5703125" style="3" customWidth="1"/>
    <col min="6170" max="6170" width="5.7109375" style="3" customWidth="1"/>
    <col min="6171" max="6171" width="6.28515625" style="3" customWidth="1"/>
    <col min="6172" max="6172" width="38" style="3" customWidth="1"/>
    <col min="6173" max="6402" width="9.140625" style="3"/>
    <col min="6403" max="6403" width="26.140625" style="3" customWidth="1"/>
    <col min="6404" max="6407" width="5.140625" style="3" customWidth="1"/>
    <col min="6408" max="6413" width="4.7109375" style="3" customWidth="1"/>
    <col min="6414" max="6414" width="15" style="3" customWidth="1"/>
    <col min="6415" max="6415" width="7.140625" style="3" customWidth="1"/>
    <col min="6416" max="6416" width="13.140625" style="3" customWidth="1"/>
    <col min="6417" max="6417" width="14.5703125" style="3" customWidth="1"/>
    <col min="6418" max="6418" width="24.7109375" style="3" customWidth="1"/>
    <col min="6419" max="6420" width="7.7109375" style="3" customWidth="1"/>
    <col min="6421" max="6421" width="6.5703125" style="3" customWidth="1"/>
    <col min="6422" max="6422" width="5.85546875" style="3" customWidth="1"/>
    <col min="6423" max="6423" width="5.7109375" style="3" customWidth="1"/>
    <col min="6424" max="6424" width="5.28515625" style="3" customWidth="1"/>
    <col min="6425" max="6425" width="7.5703125" style="3" customWidth="1"/>
    <col min="6426" max="6426" width="5.7109375" style="3" customWidth="1"/>
    <col min="6427" max="6427" width="6.28515625" style="3" customWidth="1"/>
    <col min="6428" max="6428" width="38" style="3" customWidth="1"/>
    <col min="6429" max="6658" width="9.140625" style="3"/>
    <col min="6659" max="6659" width="26.140625" style="3" customWidth="1"/>
    <col min="6660" max="6663" width="5.140625" style="3" customWidth="1"/>
    <col min="6664" max="6669" width="4.7109375" style="3" customWidth="1"/>
    <col min="6670" max="6670" width="15" style="3" customWidth="1"/>
    <col min="6671" max="6671" width="7.140625" style="3" customWidth="1"/>
    <col min="6672" max="6672" width="13.140625" style="3" customWidth="1"/>
    <col min="6673" max="6673" width="14.5703125" style="3" customWidth="1"/>
    <col min="6674" max="6674" width="24.7109375" style="3" customWidth="1"/>
    <col min="6675" max="6676" width="7.7109375" style="3" customWidth="1"/>
    <col min="6677" max="6677" width="6.5703125" style="3" customWidth="1"/>
    <col min="6678" max="6678" width="5.85546875" style="3" customWidth="1"/>
    <col min="6679" max="6679" width="5.7109375" style="3" customWidth="1"/>
    <col min="6680" max="6680" width="5.28515625" style="3" customWidth="1"/>
    <col min="6681" max="6681" width="7.5703125" style="3" customWidth="1"/>
    <col min="6682" max="6682" width="5.7109375" style="3" customWidth="1"/>
    <col min="6683" max="6683" width="6.28515625" style="3" customWidth="1"/>
    <col min="6684" max="6684" width="38" style="3" customWidth="1"/>
    <col min="6685" max="6914" width="9.140625" style="3"/>
    <col min="6915" max="6915" width="26.140625" style="3" customWidth="1"/>
    <col min="6916" max="6919" width="5.140625" style="3" customWidth="1"/>
    <col min="6920" max="6925" width="4.7109375" style="3" customWidth="1"/>
    <col min="6926" max="6926" width="15" style="3" customWidth="1"/>
    <col min="6927" max="6927" width="7.140625" style="3" customWidth="1"/>
    <col min="6928" max="6928" width="13.140625" style="3" customWidth="1"/>
    <col min="6929" max="6929" width="14.5703125" style="3" customWidth="1"/>
    <col min="6930" max="6930" width="24.7109375" style="3" customWidth="1"/>
    <col min="6931" max="6932" width="7.7109375" style="3" customWidth="1"/>
    <col min="6933" max="6933" width="6.5703125" style="3" customWidth="1"/>
    <col min="6934" max="6934" width="5.85546875" style="3" customWidth="1"/>
    <col min="6935" max="6935" width="5.7109375" style="3" customWidth="1"/>
    <col min="6936" max="6936" width="5.28515625" style="3" customWidth="1"/>
    <col min="6937" max="6937" width="7.5703125" style="3" customWidth="1"/>
    <col min="6938" max="6938" width="5.7109375" style="3" customWidth="1"/>
    <col min="6939" max="6939" width="6.28515625" style="3" customWidth="1"/>
    <col min="6940" max="6940" width="38" style="3" customWidth="1"/>
    <col min="6941" max="7170" width="9.140625" style="3"/>
    <col min="7171" max="7171" width="26.140625" style="3" customWidth="1"/>
    <col min="7172" max="7175" width="5.140625" style="3" customWidth="1"/>
    <col min="7176" max="7181" width="4.7109375" style="3" customWidth="1"/>
    <col min="7182" max="7182" width="15" style="3" customWidth="1"/>
    <col min="7183" max="7183" width="7.140625" style="3" customWidth="1"/>
    <col min="7184" max="7184" width="13.140625" style="3" customWidth="1"/>
    <col min="7185" max="7185" width="14.5703125" style="3" customWidth="1"/>
    <col min="7186" max="7186" width="24.7109375" style="3" customWidth="1"/>
    <col min="7187" max="7188" width="7.7109375" style="3" customWidth="1"/>
    <col min="7189" max="7189" width="6.5703125" style="3" customWidth="1"/>
    <col min="7190" max="7190" width="5.85546875" style="3" customWidth="1"/>
    <col min="7191" max="7191" width="5.7109375" style="3" customWidth="1"/>
    <col min="7192" max="7192" width="5.28515625" style="3" customWidth="1"/>
    <col min="7193" max="7193" width="7.5703125" style="3" customWidth="1"/>
    <col min="7194" max="7194" width="5.7109375" style="3" customWidth="1"/>
    <col min="7195" max="7195" width="6.28515625" style="3" customWidth="1"/>
    <col min="7196" max="7196" width="38" style="3" customWidth="1"/>
    <col min="7197" max="7426" width="9.140625" style="3"/>
    <col min="7427" max="7427" width="26.140625" style="3" customWidth="1"/>
    <col min="7428" max="7431" width="5.140625" style="3" customWidth="1"/>
    <col min="7432" max="7437" width="4.7109375" style="3" customWidth="1"/>
    <col min="7438" max="7438" width="15" style="3" customWidth="1"/>
    <col min="7439" max="7439" width="7.140625" style="3" customWidth="1"/>
    <col min="7440" max="7440" width="13.140625" style="3" customWidth="1"/>
    <col min="7441" max="7441" width="14.5703125" style="3" customWidth="1"/>
    <col min="7442" max="7442" width="24.7109375" style="3" customWidth="1"/>
    <col min="7443" max="7444" width="7.7109375" style="3" customWidth="1"/>
    <col min="7445" max="7445" width="6.5703125" style="3" customWidth="1"/>
    <col min="7446" max="7446" width="5.85546875" style="3" customWidth="1"/>
    <col min="7447" max="7447" width="5.7109375" style="3" customWidth="1"/>
    <col min="7448" max="7448" width="5.28515625" style="3" customWidth="1"/>
    <col min="7449" max="7449" width="7.5703125" style="3" customWidth="1"/>
    <col min="7450" max="7450" width="5.7109375" style="3" customWidth="1"/>
    <col min="7451" max="7451" width="6.28515625" style="3" customWidth="1"/>
    <col min="7452" max="7452" width="38" style="3" customWidth="1"/>
    <col min="7453" max="7682" width="9.140625" style="3"/>
    <col min="7683" max="7683" width="26.140625" style="3" customWidth="1"/>
    <col min="7684" max="7687" width="5.140625" style="3" customWidth="1"/>
    <col min="7688" max="7693" width="4.7109375" style="3" customWidth="1"/>
    <col min="7694" max="7694" width="15" style="3" customWidth="1"/>
    <col min="7695" max="7695" width="7.140625" style="3" customWidth="1"/>
    <col min="7696" max="7696" width="13.140625" style="3" customWidth="1"/>
    <col min="7697" max="7697" width="14.5703125" style="3" customWidth="1"/>
    <col min="7698" max="7698" width="24.7109375" style="3" customWidth="1"/>
    <col min="7699" max="7700" width="7.7109375" style="3" customWidth="1"/>
    <col min="7701" max="7701" width="6.5703125" style="3" customWidth="1"/>
    <col min="7702" max="7702" width="5.85546875" style="3" customWidth="1"/>
    <col min="7703" max="7703" width="5.7109375" style="3" customWidth="1"/>
    <col min="7704" max="7704" width="5.28515625" style="3" customWidth="1"/>
    <col min="7705" max="7705" width="7.5703125" style="3" customWidth="1"/>
    <col min="7706" max="7706" width="5.7109375" style="3" customWidth="1"/>
    <col min="7707" max="7707" width="6.28515625" style="3" customWidth="1"/>
    <col min="7708" max="7708" width="38" style="3" customWidth="1"/>
    <col min="7709" max="7938" width="9.140625" style="3"/>
    <col min="7939" max="7939" width="26.140625" style="3" customWidth="1"/>
    <col min="7940" max="7943" width="5.140625" style="3" customWidth="1"/>
    <col min="7944" max="7949" width="4.7109375" style="3" customWidth="1"/>
    <col min="7950" max="7950" width="15" style="3" customWidth="1"/>
    <col min="7951" max="7951" width="7.140625" style="3" customWidth="1"/>
    <col min="7952" max="7952" width="13.140625" style="3" customWidth="1"/>
    <col min="7953" max="7953" width="14.5703125" style="3" customWidth="1"/>
    <col min="7954" max="7954" width="24.7109375" style="3" customWidth="1"/>
    <col min="7955" max="7956" width="7.7109375" style="3" customWidth="1"/>
    <col min="7957" max="7957" width="6.5703125" style="3" customWidth="1"/>
    <col min="7958" max="7958" width="5.85546875" style="3" customWidth="1"/>
    <col min="7959" max="7959" width="5.7109375" style="3" customWidth="1"/>
    <col min="7960" max="7960" width="5.28515625" style="3" customWidth="1"/>
    <col min="7961" max="7961" width="7.5703125" style="3" customWidth="1"/>
    <col min="7962" max="7962" width="5.7109375" style="3" customWidth="1"/>
    <col min="7963" max="7963" width="6.28515625" style="3" customWidth="1"/>
    <col min="7964" max="7964" width="38" style="3" customWidth="1"/>
    <col min="7965" max="8194" width="9.140625" style="3"/>
    <col min="8195" max="8195" width="26.140625" style="3" customWidth="1"/>
    <col min="8196" max="8199" width="5.140625" style="3" customWidth="1"/>
    <col min="8200" max="8205" width="4.7109375" style="3" customWidth="1"/>
    <col min="8206" max="8206" width="15" style="3" customWidth="1"/>
    <col min="8207" max="8207" width="7.140625" style="3" customWidth="1"/>
    <col min="8208" max="8208" width="13.140625" style="3" customWidth="1"/>
    <col min="8209" max="8209" width="14.5703125" style="3" customWidth="1"/>
    <col min="8210" max="8210" width="24.7109375" style="3" customWidth="1"/>
    <col min="8211" max="8212" width="7.7109375" style="3" customWidth="1"/>
    <col min="8213" max="8213" width="6.5703125" style="3" customWidth="1"/>
    <col min="8214" max="8214" width="5.85546875" style="3" customWidth="1"/>
    <col min="8215" max="8215" width="5.7109375" style="3" customWidth="1"/>
    <col min="8216" max="8216" width="5.28515625" style="3" customWidth="1"/>
    <col min="8217" max="8217" width="7.5703125" style="3" customWidth="1"/>
    <col min="8218" max="8218" width="5.7109375" style="3" customWidth="1"/>
    <col min="8219" max="8219" width="6.28515625" style="3" customWidth="1"/>
    <col min="8220" max="8220" width="38" style="3" customWidth="1"/>
    <col min="8221" max="8450" width="9.140625" style="3"/>
    <col min="8451" max="8451" width="26.140625" style="3" customWidth="1"/>
    <col min="8452" max="8455" width="5.140625" style="3" customWidth="1"/>
    <col min="8456" max="8461" width="4.7109375" style="3" customWidth="1"/>
    <col min="8462" max="8462" width="15" style="3" customWidth="1"/>
    <col min="8463" max="8463" width="7.140625" style="3" customWidth="1"/>
    <col min="8464" max="8464" width="13.140625" style="3" customWidth="1"/>
    <col min="8465" max="8465" width="14.5703125" style="3" customWidth="1"/>
    <col min="8466" max="8466" width="24.7109375" style="3" customWidth="1"/>
    <col min="8467" max="8468" width="7.7109375" style="3" customWidth="1"/>
    <col min="8469" max="8469" width="6.5703125" style="3" customWidth="1"/>
    <col min="8470" max="8470" width="5.85546875" style="3" customWidth="1"/>
    <col min="8471" max="8471" width="5.7109375" style="3" customWidth="1"/>
    <col min="8472" max="8472" width="5.28515625" style="3" customWidth="1"/>
    <col min="8473" max="8473" width="7.5703125" style="3" customWidth="1"/>
    <col min="8474" max="8474" width="5.7109375" style="3" customWidth="1"/>
    <col min="8475" max="8475" width="6.28515625" style="3" customWidth="1"/>
    <col min="8476" max="8476" width="38" style="3" customWidth="1"/>
    <col min="8477" max="8706" width="9.140625" style="3"/>
    <col min="8707" max="8707" width="26.140625" style="3" customWidth="1"/>
    <col min="8708" max="8711" width="5.140625" style="3" customWidth="1"/>
    <col min="8712" max="8717" width="4.7109375" style="3" customWidth="1"/>
    <col min="8718" max="8718" width="15" style="3" customWidth="1"/>
    <col min="8719" max="8719" width="7.140625" style="3" customWidth="1"/>
    <col min="8720" max="8720" width="13.140625" style="3" customWidth="1"/>
    <col min="8721" max="8721" width="14.5703125" style="3" customWidth="1"/>
    <col min="8722" max="8722" width="24.7109375" style="3" customWidth="1"/>
    <col min="8723" max="8724" width="7.7109375" style="3" customWidth="1"/>
    <col min="8725" max="8725" width="6.5703125" style="3" customWidth="1"/>
    <col min="8726" max="8726" width="5.85546875" style="3" customWidth="1"/>
    <col min="8727" max="8727" width="5.7109375" style="3" customWidth="1"/>
    <col min="8728" max="8728" width="5.28515625" style="3" customWidth="1"/>
    <col min="8729" max="8729" width="7.5703125" style="3" customWidth="1"/>
    <col min="8730" max="8730" width="5.7109375" style="3" customWidth="1"/>
    <col min="8731" max="8731" width="6.28515625" style="3" customWidth="1"/>
    <col min="8732" max="8732" width="38" style="3" customWidth="1"/>
    <col min="8733" max="8962" width="9.140625" style="3"/>
    <col min="8963" max="8963" width="26.140625" style="3" customWidth="1"/>
    <col min="8964" max="8967" width="5.140625" style="3" customWidth="1"/>
    <col min="8968" max="8973" width="4.7109375" style="3" customWidth="1"/>
    <col min="8974" max="8974" width="15" style="3" customWidth="1"/>
    <col min="8975" max="8975" width="7.140625" style="3" customWidth="1"/>
    <col min="8976" max="8976" width="13.140625" style="3" customWidth="1"/>
    <col min="8977" max="8977" width="14.5703125" style="3" customWidth="1"/>
    <col min="8978" max="8978" width="24.7109375" style="3" customWidth="1"/>
    <col min="8979" max="8980" width="7.7109375" style="3" customWidth="1"/>
    <col min="8981" max="8981" width="6.5703125" style="3" customWidth="1"/>
    <col min="8982" max="8982" width="5.85546875" style="3" customWidth="1"/>
    <col min="8983" max="8983" width="5.7109375" style="3" customWidth="1"/>
    <col min="8984" max="8984" width="5.28515625" style="3" customWidth="1"/>
    <col min="8985" max="8985" width="7.5703125" style="3" customWidth="1"/>
    <col min="8986" max="8986" width="5.7109375" style="3" customWidth="1"/>
    <col min="8987" max="8987" width="6.28515625" style="3" customWidth="1"/>
    <col min="8988" max="8988" width="38" style="3" customWidth="1"/>
    <col min="8989" max="9218" width="9.140625" style="3"/>
    <col min="9219" max="9219" width="26.140625" style="3" customWidth="1"/>
    <col min="9220" max="9223" width="5.140625" style="3" customWidth="1"/>
    <col min="9224" max="9229" width="4.7109375" style="3" customWidth="1"/>
    <col min="9230" max="9230" width="15" style="3" customWidth="1"/>
    <col min="9231" max="9231" width="7.140625" style="3" customWidth="1"/>
    <col min="9232" max="9232" width="13.140625" style="3" customWidth="1"/>
    <col min="9233" max="9233" width="14.5703125" style="3" customWidth="1"/>
    <col min="9234" max="9234" width="24.7109375" style="3" customWidth="1"/>
    <col min="9235" max="9236" width="7.7109375" style="3" customWidth="1"/>
    <col min="9237" max="9237" width="6.5703125" style="3" customWidth="1"/>
    <col min="9238" max="9238" width="5.85546875" style="3" customWidth="1"/>
    <col min="9239" max="9239" width="5.7109375" style="3" customWidth="1"/>
    <col min="9240" max="9240" width="5.28515625" style="3" customWidth="1"/>
    <col min="9241" max="9241" width="7.5703125" style="3" customWidth="1"/>
    <col min="9242" max="9242" width="5.7109375" style="3" customWidth="1"/>
    <col min="9243" max="9243" width="6.28515625" style="3" customWidth="1"/>
    <col min="9244" max="9244" width="38" style="3" customWidth="1"/>
    <col min="9245" max="9474" width="9.140625" style="3"/>
    <col min="9475" max="9475" width="26.140625" style="3" customWidth="1"/>
    <col min="9476" max="9479" width="5.140625" style="3" customWidth="1"/>
    <col min="9480" max="9485" width="4.7109375" style="3" customWidth="1"/>
    <col min="9486" max="9486" width="15" style="3" customWidth="1"/>
    <col min="9487" max="9487" width="7.140625" style="3" customWidth="1"/>
    <col min="9488" max="9488" width="13.140625" style="3" customWidth="1"/>
    <col min="9489" max="9489" width="14.5703125" style="3" customWidth="1"/>
    <col min="9490" max="9490" width="24.7109375" style="3" customWidth="1"/>
    <col min="9491" max="9492" width="7.7109375" style="3" customWidth="1"/>
    <col min="9493" max="9493" width="6.5703125" style="3" customWidth="1"/>
    <col min="9494" max="9494" width="5.85546875" style="3" customWidth="1"/>
    <col min="9495" max="9495" width="5.7109375" style="3" customWidth="1"/>
    <col min="9496" max="9496" width="5.28515625" style="3" customWidth="1"/>
    <col min="9497" max="9497" width="7.5703125" style="3" customWidth="1"/>
    <col min="9498" max="9498" width="5.7109375" style="3" customWidth="1"/>
    <col min="9499" max="9499" width="6.28515625" style="3" customWidth="1"/>
    <col min="9500" max="9500" width="38" style="3" customWidth="1"/>
    <col min="9501" max="9730" width="9.140625" style="3"/>
    <col min="9731" max="9731" width="26.140625" style="3" customWidth="1"/>
    <col min="9732" max="9735" width="5.140625" style="3" customWidth="1"/>
    <col min="9736" max="9741" width="4.7109375" style="3" customWidth="1"/>
    <col min="9742" max="9742" width="15" style="3" customWidth="1"/>
    <col min="9743" max="9743" width="7.140625" style="3" customWidth="1"/>
    <col min="9744" max="9744" width="13.140625" style="3" customWidth="1"/>
    <col min="9745" max="9745" width="14.5703125" style="3" customWidth="1"/>
    <col min="9746" max="9746" width="24.7109375" style="3" customWidth="1"/>
    <col min="9747" max="9748" width="7.7109375" style="3" customWidth="1"/>
    <col min="9749" max="9749" width="6.5703125" style="3" customWidth="1"/>
    <col min="9750" max="9750" width="5.85546875" style="3" customWidth="1"/>
    <col min="9751" max="9751" width="5.7109375" style="3" customWidth="1"/>
    <col min="9752" max="9752" width="5.28515625" style="3" customWidth="1"/>
    <col min="9753" max="9753" width="7.5703125" style="3" customWidth="1"/>
    <col min="9754" max="9754" width="5.7109375" style="3" customWidth="1"/>
    <col min="9755" max="9755" width="6.28515625" style="3" customWidth="1"/>
    <col min="9756" max="9756" width="38" style="3" customWidth="1"/>
    <col min="9757" max="9986" width="9.140625" style="3"/>
    <col min="9987" max="9987" width="26.140625" style="3" customWidth="1"/>
    <col min="9988" max="9991" width="5.140625" style="3" customWidth="1"/>
    <col min="9992" max="9997" width="4.7109375" style="3" customWidth="1"/>
    <col min="9998" max="9998" width="15" style="3" customWidth="1"/>
    <col min="9999" max="9999" width="7.140625" style="3" customWidth="1"/>
    <col min="10000" max="10000" width="13.140625" style="3" customWidth="1"/>
    <col min="10001" max="10001" width="14.5703125" style="3" customWidth="1"/>
    <col min="10002" max="10002" width="24.7109375" style="3" customWidth="1"/>
    <col min="10003" max="10004" width="7.7109375" style="3" customWidth="1"/>
    <col min="10005" max="10005" width="6.5703125" style="3" customWidth="1"/>
    <col min="10006" max="10006" width="5.85546875" style="3" customWidth="1"/>
    <col min="10007" max="10007" width="5.7109375" style="3" customWidth="1"/>
    <col min="10008" max="10008" width="5.28515625" style="3" customWidth="1"/>
    <col min="10009" max="10009" width="7.5703125" style="3" customWidth="1"/>
    <col min="10010" max="10010" width="5.7109375" style="3" customWidth="1"/>
    <col min="10011" max="10011" width="6.28515625" style="3" customWidth="1"/>
    <col min="10012" max="10012" width="38" style="3" customWidth="1"/>
    <col min="10013" max="10242" width="9.140625" style="3"/>
    <col min="10243" max="10243" width="26.140625" style="3" customWidth="1"/>
    <col min="10244" max="10247" width="5.140625" style="3" customWidth="1"/>
    <col min="10248" max="10253" width="4.7109375" style="3" customWidth="1"/>
    <col min="10254" max="10254" width="15" style="3" customWidth="1"/>
    <col min="10255" max="10255" width="7.140625" style="3" customWidth="1"/>
    <col min="10256" max="10256" width="13.140625" style="3" customWidth="1"/>
    <col min="10257" max="10257" width="14.5703125" style="3" customWidth="1"/>
    <col min="10258" max="10258" width="24.7109375" style="3" customWidth="1"/>
    <col min="10259" max="10260" width="7.7109375" style="3" customWidth="1"/>
    <col min="10261" max="10261" width="6.5703125" style="3" customWidth="1"/>
    <col min="10262" max="10262" width="5.85546875" style="3" customWidth="1"/>
    <col min="10263" max="10263" width="5.7109375" style="3" customWidth="1"/>
    <col min="10264" max="10264" width="5.28515625" style="3" customWidth="1"/>
    <col min="10265" max="10265" width="7.5703125" style="3" customWidth="1"/>
    <col min="10266" max="10266" width="5.7109375" style="3" customWidth="1"/>
    <col min="10267" max="10267" width="6.28515625" style="3" customWidth="1"/>
    <col min="10268" max="10268" width="38" style="3" customWidth="1"/>
    <col min="10269" max="10498" width="9.140625" style="3"/>
    <col min="10499" max="10499" width="26.140625" style="3" customWidth="1"/>
    <col min="10500" max="10503" width="5.140625" style="3" customWidth="1"/>
    <col min="10504" max="10509" width="4.7109375" style="3" customWidth="1"/>
    <col min="10510" max="10510" width="15" style="3" customWidth="1"/>
    <col min="10511" max="10511" width="7.140625" style="3" customWidth="1"/>
    <col min="10512" max="10512" width="13.140625" style="3" customWidth="1"/>
    <col min="10513" max="10513" width="14.5703125" style="3" customWidth="1"/>
    <col min="10514" max="10514" width="24.7109375" style="3" customWidth="1"/>
    <col min="10515" max="10516" width="7.7109375" style="3" customWidth="1"/>
    <col min="10517" max="10517" width="6.5703125" style="3" customWidth="1"/>
    <col min="10518" max="10518" width="5.85546875" style="3" customWidth="1"/>
    <col min="10519" max="10519" width="5.7109375" style="3" customWidth="1"/>
    <col min="10520" max="10520" width="5.28515625" style="3" customWidth="1"/>
    <col min="10521" max="10521" width="7.5703125" style="3" customWidth="1"/>
    <col min="10522" max="10522" width="5.7109375" style="3" customWidth="1"/>
    <col min="10523" max="10523" width="6.28515625" style="3" customWidth="1"/>
    <col min="10524" max="10524" width="38" style="3" customWidth="1"/>
    <col min="10525" max="10754" width="9.140625" style="3"/>
    <col min="10755" max="10755" width="26.140625" style="3" customWidth="1"/>
    <col min="10756" max="10759" width="5.140625" style="3" customWidth="1"/>
    <col min="10760" max="10765" width="4.7109375" style="3" customWidth="1"/>
    <col min="10766" max="10766" width="15" style="3" customWidth="1"/>
    <col min="10767" max="10767" width="7.140625" style="3" customWidth="1"/>
    <col min="10768" max="10768" width="13.140625" style="3" customWidth="1"/>
    <col min="10769" max="10769" width="14.5703125" style="3" customWidth="1"/>
    <col min="10770" max="10770" width="24.7109375" style="3" customWidth="1"/>
    <col min="10771" max="10772" width="7.7109375" style="3" customWidth="1"/>
    <col min="10773" max="10773" width="6.5703125" style="3" customWidth="1"/>
    <col min="10774" max="10774" width="5.85546875" style="3" customWidth="1"/>
    <col min="10775" max="10775" width="5.7109375" style="3" customWidth="1"/>
    <col min="10776" max="10776" width="5.28515625" style="3" customWidth="1"/>
    <col min="10777" max="10777" width="7.5703125" style="3" customWidth="1"/>
    <col min="10778" max="10778" width="5.7109375" style="3" customWidth="1"/>
    <col min="10779" max="10779" width="6.28515625" style="3" customWidth="1"/>
    <col min="10780" max="10780" width="38" style="3" customWidth="1"/>
    <col min="10781" max="11010" width="9.140625" style="3"/>
    <col min="11011" max="11011" width="26.140625" style="3" customWidth="1"/>
    <col min="11012" max="11015" width="5.140625" style="3" customWidth="1"/>
    <col min="11016" max="11021" width="4.7109375" style="3" customWidth="1"/>
    <col min="11022" max="11022" width="15" style="3" customWidth="1"/>
    <col min="11023" max="11023" width="7.140625" style="3" customWidth="1"/>
    <col min="11024" max="11024" width="13.140625" style="3" customWidth="1"/>
    <col min="11025" max="11025" width="14.5703125" style="3" customWidth="1"/>
    <col min="11026" max="11026" width="24.7109375" style="3" customWidth="1"/>
    <col min="11027" max="11028" width="7.7109375" style="3" customWidth="1"/>
    <col min="11029" max="11029" width="6.5703125" style="3" customWidth="1"/>
    <col min="11030" max="11030" width="5.85546875" style="3" customWidth="1"/>
    <col min="11031" max="11031" width="5.7109375" style="3" customWidth="1"/>
    <col min="11032" max="11032" width="5.28515625" style="3" customWidth="1"/>
    <col min="11033" max="11033" width="7.5703125" style="3" customWidth="1"/>
    <col min="11034" max="11034" width="5.7109375" style="3" customWidth="1"/>
    <col min="11035" max="11035" width="6.28515625" style="3" customWidth="1"/>
    <col min="11036" max="11036" width="38" style="3" customWidth="1"/>
    <col min="11037" max="11266" width="9.140625" style="3"/>
    <col min="11267" max="11267" width="26.140625" style="3" customWidth="1"/>
    <col min="11268" max="11271" width="5.140625" style="3" customWidth="1"/>
    <col min="11272" max="11277" width="4.7109375" style="3" customWidth="1"/>
    <col min="11278" max="11278" width="15" style="3" customWidth="1"/>
    <col min="11279" max="11279" width="7.140625" style="3" customWidth="1"/>
    <col min="11280" max="11280" width="13.140625" style="3" customWidth="1"/>
    <col min="11281" max="11281" width="14.5703125" style="3" customWidth="1"/>
    <col min="11282" max="11282" width="24.7109375" style="3" customWidth="1"/>
    <col min="11283" max="11284" width="7.7109375" style="3" customWidth="1"/>
    <col min="11285" max="11285" width="6.5703125" style="3" customWidth="1"/>
    <col min="11286" max="11286" width="5.85546875" style="3" customWidth="1"/>
    <col min="11287" max="11287" width="5.7109375" style="3" customWidth="1"/>
    <col min="11288" max="11288" width="5.28515625" style="3" customWidth="1"/>
    <col min="11289" max="11289" width="7.5703125" style="3" customWidth="1"/>
    <col min="11290" max="11290" width="5.7109375" style="3" customWidth="1"/>
    <col min="11291" max="11291" width="6.28515625" style="3" customWidth="1"/>
    <col min="11292" max="11292" width="38" style="3" customWidth="1"/>
    <col min="11293" max="11522" width="9.140625" style="3"/>
    <col min="11523" max="11523" width="26.140625" style="3" customWidth="1"/>
    <col min="11524" max="11527" width="5.140625" style="3" customWidth="1"/>
    <col min="11528" max="11533" width="4.7109375" style="3" customWidth="1"/>
    <col min="11534" max="11534" width="15" style="3" customWidth="1"/>
    <col min="11535" max="11535" width="7.140625" style="3" customWidth="1"/>
    <col min="11536" max="11536" width="13.140625" style="3" customWidth="1"/>
    <col min="11537" max="11537" width="14.5703125" style="3" customWidth="1"/>
    <col min="11538" max="11538" width="24.7109375" style="3" customWidth="1"/>
    <col min="11539" max="11540" width="7.7109375" style="3" customWidth="1"/>
    <col min="11541" max="11541" width="6.5703125" style="3" customWidth="1"/>
    <col min="11542" max="11542" width="5.85546875" style="3" customWidth="1"/>
    <col min="11543" max="11543" width="5.7109375" style="3" customWidth="1"/>
    <col min="11544" max="11544" width="5.28515625" style="3" customWidth="1"/>
    <col min="11545" max="11545" width="7.5703125" style="3" customWidth="1"/>
    <col min="11546" max="11546" width="5.7109375" style="3" customWidth="1"/>
    <col min="11547" max="11547" width="6.28515625" style="3" customWidth="1"/>
    <col min="11548" max="11548" width="38" style="3" customWidth="1"/>
    <col min="11549" max="11778" width="9.140625" style="3"/>
    <col min="11779" max="11779" width="26.140625" style="3" customWidth="1"/>
    <col min="11780" max="11783" width="5.140625" style="3" customWidth="1"/>
    <col min="11784" max="11789" width="4.7109375" style="3" customWidth="1"/>
    <col min="11790" max="11790" width="15" style="3" customWidth="1"/>
    <col min="11791" max="11791" width="7.140625" style="3" customWidth="1"/>
    <col min="11792" max="11792" width="13.140625" style="3" customWidth="1"/>
    <col min="11793" max="11793" width="14.5703125" style="3" customWidth="1"/>
    <col min="11794" max="11794" width="24.7109375" style="3" customWidth="1"/>
    <col min="11795" max="11796" width="7.7109375" style="3" customWidth="1"/>
    <col min="11797" max="11797" width="6.5703125" style="3" customWidth="1"/>
    <col min="11798" max="11798" width="5.85546875" style="3" customWidth="1"/>
    <col min="11799" max="11799" width="5.7109375" style="3" customWidth="1"/>
    <col min="11800" max="11800" width="5.28515625" style="3" customWidth="1"/>
    <col min="11801" max="11801" width="7.5703125" style="3" customWidth="1"/>
    <col min="11802" max="11802" width="5.7109375" style="3" customWidth="1"/>
    <col min="11803" max="11803" width="6.28515625" style="3" customWidth="1"/>
    <col min="11804" max="11804" width="38" style="3" customWidth="1"/>
    <col min="11805" max="12034" width="9.140625" style="3"/>
    <col min="12035" max="12035" width="26.140625" style="3" customWidth="1"/>
    <col min="12036" max="12039" width="5.140625" style="3" customWidth="1"/>
    <col min="12040" max="12045" width="4.7109375" style="3" customWidth="1"/>
    <col min="12046" max="12046" width="15" style="3" customWidth="1"/>
    <col min="12047" max="12047" width="7.140625" style="3" customWidth="1"/>
    <col min="12048" max="12048" width="13.140625" style="3" customWidth="1"/>
    <col min="12049" max="12049" width="14.5703125" style="3" customWidth="1"/>
    <col min="12050" max="12050" width="24.7109375" style="3" customWidth="1"/>
    <col min="12051" max="12052" width="7.7109375" style="3" customWidth="1"/>
    <col min="12053" max="12053" width="6.5703125" style="3" customWidth="1"/>
    <col min="12054" max="12054" width="5.85546875" style="3" customWidth="1"/>
    <col min="12055" max="12055" width="5.7109375" style="3" customWidth="1"/>
    <col min="12056" max="12056" width="5.28515625" style="3" customWidth="1"/>
    <col min="12057" max="12057" width="7.5703125" style="3" customWidth="1"/>
    <col min="12058" max="12058" width="5.7109375" style="3" customWidth="1"/>
    <col min="12059" max="12059" width="6.28515625" style="3" customWidth="1"/>
    <col min="12060" max="12060" width="38" style="3" customWidth="1"/>
    <col min="12061" max="12290" width="9.140625" style="3"/>
    <col min="12291" max="12291" width="26.140625" style="3" customWidth="1"/>
    <col min="12292" max="12295" width="5.140625" style="3" customWidth="1"/>
    <col min="12296" max="12301" width="4.7109375" style="3" customWidth="1"/>
    <col min="12302" max="12302" width="15" style="3" customWidth="1"/>
    <col min="12303" max="12303" width="7.140625" style="3" customWidth="1"/>
    <col min="12304" max="12304" width="13.140625" style="3" customWidth="1"/>
    <col min="12305" max="12305" width="14.5703125" style="3" customWidth="1"/>
    <col min="12306" max="12306" width="24.7109375" style="3" customWidth="1"/>
    <col min="12307" max="12308" width="7.7109375" style="3" customWidth="1"/>
    <col min="12309" max="12309" width="6.5703125" style="3" customWidth="1"/>
    <col min="12310" max="12310" width="5.85546875" style="3" customWidth="1"/>
    <col min="12311" max="12311" width="5.7109375" style="3" customWidth="1"/>
    <col min="12312" max="12312" width="5.28515625" style="3" customWidth="1"/>
    <col min="12313" max="12313" width="7.5703125" style="3" customWidth="1"/>
    <col min="12314" max="12314" width="5.7109375" style="3" customWidth="1"/>
    <col min="12315" max="12315" width="6.28515625" style="3" customWidth="1"/>
    <col min="12316" max="12316" width="38" style="3" customWidth="1"/>
    <col min="12317" max="12546" width="9.140625" style="3"/>
    <col min="12547" max="12547" width="26.140625" style="3" customWidth="1"/>
    <col min="12548" max="12551" width="5.140625" style="3" customWidth="1"/>
    <col min="12552" max="12557" width="4.7109375" style="3" customWidth="1"/>
    <col min="12558" max="12558" width="15" style="3" customWidth="1"/>
    <col min="12559" max="12559" width="7.140625" style="3" customWidth="1"/>
    <col min="12560" max="12560" width="13.140625" style="3" customWidth="1"/>
    <col min="12561" max="12561" width="14.5703125" style="3" customWidth="1"/>
    <col min="12562" max="12562" width="24.7109375" style="3" customWidth="1"/>
    <col min="12563" max="12564" width="7.7109375" style="3" customWidth="1"/>
    <col min="12565" max="12565" width="6.5703125" style="3" customWidth="1"/>
    <col min="12566" max="12566" width="5.85546875" style="3" customWidth="1"/>
    <col min="12567" max="12567" width="5.7109375" style="3" customWidth="1"/>
    <col min="12568" max="12568" width="5.28515625" style="3" customWidth="1"/>
    <col min="12569" max="12569" width="7.5703125" style="3" customWidth="1"/>
    <col min="12570" max="12570" width="5.7109375" style="3" customWidth="1"/>
    <col min="12571" max="12571" width="6.28515625" style="3" customWidth="1"/>
    <col min="12572" max="12572" width="38" style="3" customWidth="1"/>
    <col min="12573" max="12802" width="9.140625" style="3"/>
    <col min="12803" max="12803" width="26.140625" style="3" customWidth="1"/>
    <col min="12804" max="12807" width="5.140625" style="3" customWidth="1"/>
    <col min="12808" max="12813" width="4.7109375" style="3" customWidth="1"/>
    <col min="12814" max="12814" width="15" style="3" customWidth="1"/>
    <col min="12815" max="12815" width="7.140625" style="3" customWidth="1"/>
    <col min="12816" max="12816" width="13.140625" style="3" customWidth="1"/>
    <col min="12817" max="12817" width="14.5703125" style="3" customWidth="1"/>
    <col min="12818" max="12818" width="24.7109375" style="3" customWidth="1"/>
    <col min="12819" max="12820" width="7.7109375" style="3" customWidth="1"/>
    <col min="12821" max="12821" width="6.5703125" style="3" customWidth="1"/>
    <col min="12822" max="12822" width="5.85546875" style="3" customWidth="1"/>
    <col min="12823" max="12823" width="5.7109375" style="3" customWidth="1"/>
    <col min="12824" max="12824" width="5.28515625" style="3" customWidth="1"/>
    <col min="12825" max="12825" width="7.5703125" style="3" customWidth="1"/>
    <col min="12826" max="12826" width="5.7109375" style="3" customWidth="1"/>
    <col min="12827" max="12827" width="6.28515625" style="3" customWidth="1"/>
    <col min="12828" max="12828" width="38" style="3" customWidth="1"/>
    <col min="12829" max="13058" width="9.140625" style="3"/>
    <col min="13059" max="13059" width="26.140625" style="3" customWidth="1"/>
    <col min="13060" max="13063" width="5.140625" style="3" customWidth="1"/>
    <col min="13064" max="13069" width="4.7109375" style="3" customWidth="1"/>
    <col min="13070" max="13070" width="15" style="3" customWidth="1"/>
    <col min="13071" max="13071" width="7.140625" style="3" customWidth="1"/>
    <col min="13072" max="13072" width="13.140625" style="3" customWidth="1"/>
    <col min="13073" max="13073" width="14.5703125" style="3" customWidth="1"/>
    <col min="13074" max="13074" width="24.7109375" style="3" customWidth="1"/>
    <col min="13075" max="13076" width="7.7109375" style="3" customWidth="1"/>
    <col min="13077" max="13077" width="6.5703125" style="3" customWidth="1"/>
    <col min="13078" max="13078" width="5.85546875" style="3" customWidth="1"/>
    <col min="13079" max="13079" width="5.7109375" style="3" customWidth="1"/>
    <col min="13080" max="13080" width="5.28515625" style="3" customWidth="1"/>
    <col min="13081" max="13081" width="7.5703125" style="3" customWidth="1"/>
    <col min="13082" max="13082" width="5.7109375" style="3" customWidth="1"/>
    <col min="13083" max="13083" width="6.28515625" style="3" customWidth="1"/>
    <col min="13084" max="13084" width="38" style="3" customWidth="1"/>
    <col min="13085" max="13314" width="9.140625" style="3"/>
    <col min="13315" max="13315" width="26.140625" style="3" customWidth="1"/>
    <col min="13316" max="13319" width="5.140625" style="3" customWidth="1"/>
    <col min="13320" max="13325" width="4.7109375" style="3" customWidth="1"/>
    <col min="13326" max="13326" width="15" style="3" customWidth="1"/>
    <col min="13327" max="13327" width="7.140625" style="3" customWidth="1"/>
    <col min="13328" max="13328" width="13.140625" style="3" customWidth="1"/>
    <col min="13329" max="13329" width="14.5703125" style="3" customWidth="1"/>
    <col min="13330" max="13330" width="24.7109375" style="3" customWidth="1"/>
    <col min="13331" max="13332" width="7.7109375" style="3" customWidth="1"/>
    <col min="13333" max="13333" width="6.5703125" style="3" customWidth="1"/>
    <col min="13334" max="13334" width="5.85546875" style="3" customWidth="1"/>
    <col min="13335" max="13335" width="5.7109375" style="3" customWidth="1"/>
    <col min="13336" max="13336" width="5.28515625" style="3" customWidth="1"/>
    <col min="13337" max="13337" width="7.5703125" style="3" customWidth="1"/>
    <col min="13338" max="13338" width="5.7109375" style="3" customWidth="1"/>
    <col min="13339" max="13339" width="6.28515625" style="3" customWidth="1"/>
    <col min="13340" max="13340" width="38" style="3" customWidth="1"/>
    <col min="13341" max="13570" width="9.140625" style="3"/>
    <col min="13571" max="13571" width="26.140625" style="3" customWidth="1"/>
    <col min="13572" max="13575" width="5.140625" style="3" customWidth="1"/>
    <col min="13576" max="13581" width="4.7109375" style="3" customWidth="1"/>
    <col min="13582" max="13582" width="15" style="3" customWidth="1"/>
    <col min="13583" max="13583" width="7.140625" style="3" customWidth="1"/>
    <col min="13584" max="13584" width="13.140625" style="3" customWidth="1"/>
    <col min="13585" max="13585" width="14.5703125" style="3" customWidth="1"/>
    <col min="13586" max="13586" width="24.7109375" style="3" customWidth="1"/>
    <col min="13587" max="13588" width="7.7109375" style="3" customWidth="1"/>
    <col min="13589" max="13589" width="6.5703125" style="3" customWidth="1"/>
    <col min="13590" max="13590" width="5.85546875" style="3" customWidth="1"/>
    <col min="13591" max="13591" width="5.7109375" style="3" customWidth="1"/>
    <col min="13592" max="13592" width="5.28515625" style="3" customWidth="1"/>
    <col min="13593" max="13593" width="7.5703125" style="3" customWidth="1"/>
    <col min="13594" max="13594" width="5.7109375" style="3" customWidth="1"/>
    <col min="13595" max="13595" width="6.28515625" style="3" customWidth="1"/>
    <col min="13596" max="13596" width="38" style="3" customWidth="1"/>
    <col min="13597" max="13826" width="9.140625" style="3"/>
    <col min="13827" max="13827" width="26.140625" style="3" customWidth="1"/>
    <col min="13828" max="13831" width="5.140625" style="3" customWidth="1"/>
    <col min="13832" max="13837" width="4.7109375" style="3" customWidth="1"/>
    <col min="13838" max="13838" width="15" style="3" customWidth="1"/>
    <col min="13839" max="13839" width="7.140625" style="3" customWidth="1"/>
    <col min="13840" max="13840" width="13.140625" style="3" customWidth="1"/>
    <col min="13841" max="13841" width="14.5703125" style="3" customWidth="1"/>
    <col min="13842" max="13842" width="24.7109375" style="3" customWidth="1"/>
    <col min="13843" max="13844" width="7.7109375" style="3" customWidth="1"/>
    <col min="13845" max="13845" width="6.5703125" style="3" customWidth="1"/>
    <col min="13846" max="13846" width="5.85546875" style="3" customWidth="1"/>
    <col min="13847" max="13847" width="5.7109375" style="3" customWidth="1"/>
    <col min="13848" max="13848" width="5.28515625" style="3" customWidth="1"/>
    <col min="13849" max="13849" width="7.5703125" style="3" customWidth="1"/>
    <col min="13850" max="13850" width="5.7109375" style="3" customWidth="1"/>
    <col min="13851" max="13851" width="6.28515625" style="3" customWidth="1"/>
    <col min="13852" max="13852" width="38" style="3" customWidth="1"/>
    <col min="13853" max="14082" width="9.140625" style="3"/>
    <col min="14083" max="14083" width="26.140625" style="3" customWidth="1"/>
    <col min="14084" max="14087" width="5.140625" style="3" customWidth="1"/>
    <col min="14088" max="14093" width="4.7109375" style="3" customWidth="1"/>
    <col min="14094" max="14094" width="15" style="3" customWidth="1"/>
    <col min="14095" max="14095" width="7.140625" style="3" customWidth="1"/>
    <col min="14096" max="14096" width="13.140625" style="3" customWidth="1"/>
    <col min="14097" max="14097" width="14.5703125" style="3" customWidth="1"/>
    <col min="14098" max="14098" width="24.7109375" style="3" customWidth="1"/>
    <col min="14099" max="14100" width="7.7109375" style="3" customWidth="1"/>
    <col min="14101" max="14101" width="6.5703125" style="3" customWidth="1"/>
    <col min="14102" max="14102" width="5.85546875" style="3" customWidth="1"/>
    <col min="14103" max="14103" width="5.7109375" style="3" customWidth="1"/>
    <col min="14104" max="14104" width="5.28515625" style="3" customWidth="1"/>
    <col min="14105" max="14105" width="7.5703125" style="3" customWidth="1"/>
    <col min="14106" max="14106" width="5.7109375" style="3" customWidth="1"/>
    <col min="14107" max="14107" width="6.28515625" style="3" customWidth="1"/>
    <col min="14108" max="14108" width="38" style="3" customWidth="1"/>
    <col min="14109" max="14338" width="9.140625" style="3"/>
    <col min="14339" max="14339" width="26.140625" style="3" customWidth="1"/>
    <col min="14340" max="14343" width="5.140625" style="3" customWidth="1"/>
    <col min="14344" max="14349" width="4.7109375" style="3" customWidth="1"/>
    <col min="14350" max="14350" width="15" style="3" customWidth="1"/>
    <col min="14351" max="14351" width="7.140625" style="3" customWidth="1"/>
    <col min="14352" max="14352" width="13.140625" style="3" customWidth="1"/>
    <col min="14353" max="14353" width="14.5703125" style="3" customWidth="1"/>
    <col min="14354" max="14354" width="24.7109375" style="3" customWidth="1"/>
    <col min="14355" max="14356" width="7.7109375" style="3" customWidth="1"/>
    <col min="14357" max="14357" width="6.5703125" style="3" customWidth="1"/>
    <col min="14358" max="14358" width="5.85546875" style="3" customWidth="1"/>
    <col min="14359" max="14359" width="5.7109375" style="3" customWidth="1"/>
    <col min="14360" max="14360" width="5.28515625" style="3" customWidth="1"/>
    <col min="14361" max="14361" width="7.5703125" style="3" customWidth="1"/>
    <col min="14362" max="14362" width="5.7109375" style="3" customWidth="1"/>
    <col min="14363" max="14363" width="6.28515625" style="3" customWidth="1"/>
    <col min="14364" max="14364" width="38" style="3" customWidth="1"/>
    <col min="14365" max="14594" width="9.140625" style="3"/>
    <col min="14595" max="14595" width="26.140625" style="3" customWidth="1"/>
    <col min="14596" max="14599" width="5.140625" style="3" customWidth="1"/>
    <col min="14600" max="14605" width="4.7109375" style="3" customWidth="1"/>
    <col min="14606" max="14606" width="15" style="3" customWidth="1"/>
    <col min="14607" max="14607" width="7.140625" style="3" customWidth="1"/>
    <col min="14608" max="14608" width="13.140625" style="3" customWidth="1"/>
    <col min="14609" max="14609" width="14.5703125" style="3" customWidth="1"/>
    <col min="14610" max="14610" width="24.7109375" style="3" customWidth="1"/>
    <col min="14611" max="14612" width="7.7109375" style="3" customWidth="1"/>
    <col min="14613" max="14613" width="6.5703125" style="3" customWidth="1"/>
    <col min="14614" max="14614" width="5.85546875" style="3" customWidth="1"/>
    <col min="14615" max="14615" width="5.7109375" style="3" customWidth="1"/>
    <col min="14616" max="14616" width="5.28515625" style="3" customWidth="1"/>
    <col min="14617" max="14617" width="7.5703125" style="3" customWidth="1"/>
    <col min="14618" max="14618" width="5.7109375" style="3" customWidth="1"/>
    <col min="14619" max="14619" width="6.28515625" style="3" customWidth="1"/>
    <col min="14620" max="14620" width="38" style="3" customWidth="1"/>
    <col min="14621" max="14850" width="9.140625" style="3"/>
    <col min="14851" max="14851" width="26.140625" style="3" customWidth="1"/>
    <col min="14852" max="14855" width="5.140625" style="3" customWidth="1"/>
    <col min="14856" max="14861" width="4.7109375" style="3" customWidth="1"/>
    <col min="14862" max="14862" width="15" style="3" customWidth="1"/>
    <col min="14863" max="14863" width="7.140625" style="3" customWidth="1"/>
    <col min="14864" max="14864" width="13.140625" style="3" customWidth="1"/>
    <col min="14865" max="14865" width="14.5703125" style="3" customWidth="1"/>
    <col min="14866" max="14866" width="24.7109375" style="3" customWidth="1"/>
    <col min="14867" max="14868" width="7.7109375" style="3" customWidth="1"/>
    <col min="14869" max="14869" width="6.5703125" style="3" customWidth="1"/>
    <col min="14870" max="14870" width="5.85546875" style="3" customWidth="1"/>
    <col min="14871" max="14871" width="5.7109375" style="3" customWidth="1"/>
    <col min="14872" max="14872" width="5.28515625" style="3" customWidth="1"/>
    <col min="14873" max="14873" width="7.5703125" style="3" customWidth="1"/>
    <col min="14874" max="14874" width="5.7109375" style="3" customWidth="1"/>
    <col min="14875" max="14875" width="6.28515625" style="3" customWidth="1"/>
    <col min="14876" max="14876" width="38" style="3" customWidth="1"/>
    <col min="14877" max="15106" width="9.140625" style="3"/>
    <col min="15107" max="15107" width="26.140625" style="3" customWidth="1"/>
    <col min="15108" max="15111" width="5.140625" style="3" customWidth="1"/>
    <col min="15112" max="15117" width="4.7109375" style="3" customWidth="1"/>
    <col min="15118" max="15118" width="15" style="3" customWidth="1"/>
    <col min="15119" max="15119" width="7.140625" style="3" customWidth="1"/>
    <col min="15120" max="15120" width="13.140625" style="3" customWidth="1"/>
    <col min="15121" max="15121" width="14.5703125" style="3" customWidth="1"/>
    <col min="15122" max="15122" width="24.7109375" style="3" customWidth="1"/>
    <col min="15123" max="15124" width="7.7109375" style="3" customWidth="1"/>
    <col min="15125" max="15125" width="6.5703125" style="3" customWidth="1"/>
    <col min="15126" max="15126" width="5.85546875" style="3" customWidth="1"/>
    <col min="15127" max="15127" width="5.7109375" style="3" customWidth="1"/>
    <col min="15128" max="15128" width="5.28515625" style="3" customWidth="1"/>
    <col min="15129" max="15129" width="7.5703125" style="3" customWidth="1"/>
    <col min="15130" max="15130" width="5.7109375" style="3" customWidth="1"/>
    <col min="15131" max="15131" width="6.28515625" style="3" customWidth="1"/>
    <col min="15132" max="15132" width="38" style="3" customWidth="1"/>
    <col min="15133" max="15362" width="9.140625" style="3"/>
    <col min="15363" max="15363" width="26.140625" style="3" customWidth="1"/>
    <col min="15364" max="15367" width="5.140625" style="3" customWidth="1"/>
    <col min="15368" max="15373" width="4.7109375" style="3" customWidth="1"/>
    <col min="15374" max="15374" width="15" style="3" customWidth="1"/>
    <col min="15375" max="15375" width="7.140625" style="3" customWidth="1"/>
    <col min="15376" max="15376" width="13.140625" style="3" customWidth="1"/>
    <col min="15377" max="15377" width="14.5703125" style="3" customWidth="1"/>
    <col min="15378" max="15378" width="24.7109375" style="3" customWidth="1"/>
    <col min="15379" max="15380" width="7.7109375" style="3" customWidth="1"/>
    <col min="15381" max="15381" width="6.5703125" style="3" customWidth="1"/>
    <col min="15382" max="15382" width="5.85546875" style="3" customWidth="1"/>
    <col min="15383" max="15383" width="5.7109375" style="3" customWidth="1"/>
    <col min="15384" max="15384" width="5.28515625" style="3" customWidth="1"/>
    <col min="15385" max="15385" width="7.5703125" style="3" customWidth="1"/>
    <col min="15386" max="15386" width="5.7109375" style="3" customWidth="1"/>
    <col min="15387" max="15387" width="6.28515625" style="3" customWidth="1"/>
    <col min="15388" max="15388" width="38" style="3" customWidth="1"/>
    <col min="15389" max="15618" width="9.140625" style="3"/>
    <col min="15619" max="15619" width="26.140625" style="3" customWidth="1"/>
    <col min="15620" max="15623" width="5.140625" style="3" customWidth="1"/>
    <col min="15624" max="15629" width="4.7109375" style="3" customWidth="1"/>
    <col min="15630" max="15630" width="15" style="3" customWidth="1"/>
    <col min="15631" max="15631" width="7.140625" style="3" customWidth="1"/>
    <col min="15632" max="15632" width="13.140625" style="3" customWidth="1"/>
    <col min="15633" max="15633" width="14.5703125" style="3" customWidth="1"/>
    <col min="15634" max="15634" width="24.7109375" style="3" customWidth="1"/>
    <col min="15635" max="15636" width="7.7109375" style="3" customWidth="1"/>
    <col min="15637" max="15637" width="6.5703125" style="3" customWidth="1"/>
    <col min="15638" max="15638" width="5.85546875" style="3" customWidth="1"/>
    <col min="15639" max="15639" width="5.7109375" style="3" customWidth="1"/>
    <col min="15640" max="15640" width="5.28515625" style="3" customWidth="1"/>
    <col min="15641" max="15641" width="7.5703125" style="3" customWidth="1"/>
    <col min="15642" max="15642" width="5.7109375" style="3" customWidth="1"/>
    <col min="15643" max="15643" width="6.28515625" style="3" customWidth="1"/>
    <col min="15644" max="15644" width="38" style="3" customWidth="1"/>
    <col min="15645" max="15874" width="9.140625" style="3"/>
    <col min="15875" max="15875" width="26.140625" style="3" customWidth="1"/>
    <col min="15876" max="15879" width="5.140625" style="3" customWidth="1"/>
    <col min="15880" max="15885" width="4.7109375" style="3" customWidth="1"/>
    <col min="15886" max="15886" width="15" style="3" customWidth="1"/>
    <col min="15887" max="15887" width="7.140625" style="3" customWidth="1"/>
    <col min="15888" max="15888" width="13.140625" style="3" customWidth="1"/>
    <col min="15889" max="15889" width="14.5703125" style="3" customWidth="1"/>
    <col min="15890" max="15890" width="24.7109375" style="3" customWidth="1"/>
    <col min="15891" max="15892" width="7.7109375" style="3" customWidth="1"/>
    <col min="15893" max="15893" width="6.5703125" style="3" customWidth="1"/>
    <col min="15894" max="15894" width="5.85546875" style="3" customWidth="1"/>
    <col min="15895" max="15895" width="5.7109375" style="3" customWidth="1"/>
    <col min="15896" max="15896" width="5.28515625" style="3" customWidth="1"/>
    <col min="15897" max="15897" width="7.5703125" style="3" customWidth="1"/>
    <col min="15898" max="15898" width="5.7109375" style="3" customWidth="1"/>
    <col min="15899" max="15899" width="6.28515625" style="3" customWidth="1"/>
    <col min="15900" max="15900" width="38" style="3" customWidth="1"/>
    <col min="15901" max="16130" width="9.140625" style="3"/>
    <col min="16131" max="16131" width="26.140625" style="3" customWidth="1"/>
    <col min="16132" max="16135" width="5.140625" style="3" customWidth="1"/>
    <col min="16136" max="16141" width="4.7109375" style="3" customWidth="1"/>
    <col min="16142" max="16142" width="15" style="3" customWidth="1"/>
    <col min="16143" max="16143" width="7.140625" style="3" customWidth="1"/>
    <col min="16144" max="16144" width="13.140625" style="3" customWidth="1"/>
    <col min="16145" max="16145" width="14.5703125" style="3" customWidth="1"/>
    <col min="16146" max="16146" width="24.7109375" style="3" customWidth="1"/>
    <col min="16147" max="16148" width="7.7109375" style="3" customWidth="1"/>
    <col min="16149" max="16149" width="6.5703125" style="3" customWidth="1"/>
    <col min="16150" max="16150" width="5.85546875" style="3" customWidth="1"/>
    <col min="16151" max="16151" width="5.7109375" style="3" customWidth="1"/>
    <col min="16152" max="16152" width="5.28515625" style="3" customWidth="1"/>
    <col min="16153" max="16153" width="7.5703125" style="3" customWidth="1"/>
    <col min="16154" max="16154" width="5.7109375" style="3" customWidth="1"/>
    <col min="16155" max="16155" width="6.28515625" style="3" customWidth="1"/>
    <col min="16156" max="16156" width="38" style="3" customWidth="1"/>
    <col min="16157" max="16384" width="9.140625" style="3"/>
  </cols>
  <sheetData>
    <row r="1" spans="1:29" ht="36.75" customHeight="1" thickTop="1" thickBot="1" x14ac:dyDescent="0.3">
      <c r="A1" s="918"/>
      <c r="B1" s="918"/>
      <c r="C1" s="1953" t="s">
        <v>0</v>
      </c>
      <c r="D1" s="1956" t="s">
        <v>1</v>
      </c>
      <c r="E1" s="1957"/>
      <c r="F1" s="1957"/>
      <c r="G1" s="1958"/>
      <c r="H1" s="1959" t="s">
        <v>2</v>
      </c>
      <c r="I1" s="1960"/>
      <c r="J1" s="1961" t="s">
        <v>3</v>
      </c>
      <c r="K1" s="1962"/>
      <c r="L1" s="1962"/>
      <c r="M1" s="1962"/>
      <c r="N1" s="1963"/>
      <c r="O1" s="1964" t="s">
        <v>4</v>
      </c>
      <c r="P1" s="1965"/>
      <c r="Q1" s="1" t="s">
        <v>5</v>
      </c>
      <c r="R1" s="1980" t="s">
        <v>6</v>
      </c>
      <c r="S1" s="1966" t="s">
        <v>7</v>
      </c>
      <c r="T1" s="1967"/>
      <c r="U1" s="1967"/>
      <c r="V1" s="1967"/>
      <c r="W1" s="1967"/>
      <c r="X1" s="1968"/>
      <c r="Y1" s="1969" t="s">
        <v>8</v>
      </c>
      <c r="Z1" s="1970"/>
      <c r="AA1" s="1970"/>
      <c r="AB1" s="1971"/>
      <c r="AC1" s="2"/>
    </row>
    <row r="2" spans="1:29" ht="45.75" customHeight="1" thickTop="1" thickBot="1" x14ac:dyDescent="0.3">
      <c r="A2" s="918"/>
      <c r="B2" s="918"/>
      <c r="C2" s="1954"/>
      <c r="D2" s="4"/>
      <c r="E2" s="5"/>
      <c r="F2" s="6"/>
      <c r="G2" s="6"/>
      <c r="H2" s="1972" t="s">
        <v>9</v>
      </c>
      <c r="I2" s="1973"/>
      <c r="J2" s="1974" t="s">
        <v>10</v>
      </c>
      <c r="K2" s="1975"/>
      <c r="L2" s="7"/>
      <c r="M2" s="8"/>
      <c r="N2" s="9"/>
      <c r="O2" s="10"/>
      <c r="P2" s="11"/>
      <c r="Q2" s="12"/>
      <c r="R2" s="1981"/>
      <c r="S2" s="1976" t="s">
        <v>11</v>
      </c>
      <c r="T2" s="1977"/>
      <c r="U2" s="1978"/>
      <c r="V2" s="1979" t="s">
        <v>12</v>
      </c>
      <c r="W2" s="1977"/>
      <c r="X2" s="1978"/>
      <c r="Y2" s="13"/>
      <c r="Z2" s="14"/>
      <c r="AA2" s="14"/>
      <c r="AB2" s="15"/>
      <c r="AC2" s="2"/>
    </row>
    <row r="3" spans="1:29" ht="240" thickTop="1" thickBot="1" x14ac:dyDescent="0.3">
      <c r="A3" s="918"/>
      <c r="B3" s="918"/>
      <c r="C3" s="1954"/>
      <c r="D3" s="16" t="s">
        <v>13</v>
      </c>
      <c r="E3" s="17" t="s">
        <v>14</v>
      </c>
      <c r="F3" s="18" t="s">
        <v>15</v>
      </c>
      <c r="G3" s="18" t="s">
        <v>16</v>
      </c>
      <c r="H3" s="19" t="s">
        <v>17</v>
      </c>
      <c r="I3" s="20" t="s">
        <v>18</v>
      </c>
      <c r="J3" s="21" t="s">
        <v>19</v>
      </c>
      <c r="K3" s="22" t="s">
        <v>20</v>
      </c>
      <c r="L3" s="23" t="s">
        <v>21</v>
      </c>
      <c r="M3" s="24" t="s">
        <v>22</v>
      </c>
      <c r="N3" s="25" t="s">
        <v>23</v>
      </c>
      <c r="O3" s="26" t="s">
        <v>24</v>
      </c>
      <c r="P3" s="27" t="s">
        <v>25</v>
      </c>
      <c r="Q3" s="28" t="s">
        <v>26</v>
      </c>
      <c r="R3" s="1982"/>
      <c r="S3" s="29" t="s">
        <v>27</v>
      </c>
      <c r="T3" s="30" t="s">
        <v>28</v>
      </c>
      <c r="U3" s="31" t="s">
        <v>29</v>
      </c>
      <c r="V3" s="32" t="s">
        <v>30</v>
      </c>
      <c r="W3" s="33" t="s">
        <v>31</v>
      </c>
      <c r="X3" s="31" t="s">
        <v>32</v>
      </c>
      <c r="Y3" s="34" t="s">
        <v>33</v>
      </c>
      <c r="Z3" s="35" t="s">
        <v>34</v>
      </c>
      <c r="AA3" s="35" t="s">
        <v>35</v>
      </c>
      <c r="AB3" s="36" t="s">
        <v>36</v>
      </c>
      <c r="AC3" s="2"/>
    </row>
    <row r="4" spans="1:29" s="321" customFormat="1" ht="78" thickTop="1" thickBot="1" x14ac:dyDescent="0.3">
      <c r="A4" s="920" t="s">
        <v>645</v>
      </c>
      <c r="B4" s="920" t="str">
        <f>VLOOKUP(A4, 'Country names'!$A$5:$C$53,3,FALSE)</f>
        <v>RUS</v>
      </c>
      <c r="C4" s="300" t="s">
        <v>193</v>
      </c>
      <c r="D4" s="301" t="s">
        <v>108</v>
      </c>
      <c r="E4" s="302"/>
      <c r="F4" s="303"/>
      <c r="G4" s="304" t="s">
        <v>108</v>
      </c>
      <c r="H4" s="305" t="s">
        <v>108</v>
      </c>
      <c r="I4" s="306" t="s">
        <v>108</v>
      </c>
      <c r="J4" s="307"/>
      <c r="K4" s="308"/>
      <c r="L4" s="308"/>
      <c r="M4" s="308"/>
      <c r="N4" s="309" t="s">
        <v>194</v>
      </c>
      <c r="O4" s="310"/>
      <c r="P4" s="311">
        <v>8922</v>
      </c>
      <c r="Q4" s="312">
        <v>4108</v>
      </c>
      <c r="R4" s="313"/>
      <c r="S4" s="314" t="s">
        <v>108</v>
      </c>
      <c r="T4" s="315" t="s">
        <v>108</v>
      </c>
      <c r="U4" s="316" t="s">
        <v>108</v>
      </c>
      <c r="V4" s="314">
        <v>0.05</v>
      </c>
      <c r="W4" s="315">
        <v>20</v>
      </c>
      <c r="X4" s="316">
        <v>70</v>
      </c>
      <c r="Y4" s="317"/>
      <c r="Z4" s="318"/>
      <c r="AA4" s="318"/>
      <c r="AB4" s="319" t="s">
        <v>195</v>
      </c>
      <c r="AC4" s="320"/>
    </row>
    <row r="5" spans="1:29" s="342" customFormat="1" ht="77.25" customHeight="1" thickTop="1" thickBot="1" x14ac:dyDescent="0.3">
      <c r="A5" s="920" t="s">
        <v>645</v>
      </c>
      <c r="B5" s="920" t="str">
        <f>VLOOKUP(A5, 'Country names'!$A$5:$C$53,3,FALSE)</f>
        <v>RUS</v>
      </c>
      <c r="C5" s="322" t="s">
        <v>44</v>
      </c>
      <c r="D5" s="323" t="s">
        <v>108</v>
      </c>
      <c r="E5" s="324"/>
      <c r="F5" s="324"/>
      <c r="G5" s="325"/>
      <c r="H5" s="326" t="s">
        <v>108</v>
      </c>
      <c r="I5" s="327" t="s">
        <v>108</v>
      </c>
      <c r="J5" s="328"/>
      <c r="K5" s="329"/>
      <c r="L5" s="329" t="s">
        <v>108</v>
      </c>
      <c r="M5" s="329"/>
      <c r="N5" s="330" t="s">
        <v>196</v>
      </c>
      <c r="O5" s="331" t="s">
        <v>197</v>
      </c>
      <c r="P5" s="332">
        <v>200</v>
      </c>
      <c r="Q5" s="333">
        <v>4000</v>
      </c>
      <c r="R5" s="334" t="s">
        <v>198</v>
      </c>
      <c r="S5" s="335" t="s">
        <v>108</v>
      </c>
      <c r="T5" s="336" t="s">
        <v>108</v>
      </c>
      <c r="U5" s="337"/>
      <c r="V5" s="335">
        <v>20</v>
      </c>
      <c r="W5" s="336">
        <v>50</v>
      </c>
      <c r="X5" s="337">
        <v>80</v>
      </c>
      <c r="Y5" s="338"/>
      <c r="Z5" s="339"/>
      <c r="AA5" s="339"/>
      <c r="AB5" s="340" t="s">
        <v>199</v>
      </c>
      <c r="AC5" s="341"/>
    </row>
    <row r="6" spans="1:29" s="355" customFormat="1" ht="78" thickTop="1" thickBot="1" x14ac:dyDescent="0.3">
      <c r="A6" s="920" t="s">
        <v>645</v>
      </c>
      <c r="B6" s="920" t="str">
        <f>VLOOKUP(A6, 'Country names'!$A$5:$C$53,3,FALSE)</f>
        <v>RUS</v>
      </c>
      <c r="C6" s="343" t="s">
        <v>46</v>
      </c>
      <c r="D6" s="344" t="s">
        <v>108</v>
      </c>
      <c r="E6" s="345"/>
      <c r="F6" s="345"/>
      <c r="G6" s="346"/>
      <c r="H6" s="347" t="s">
        <v>108</v>
      </c>
      <c r="I6" s="348"/>
      <c r="J6" s="349" t="s">
        <v>108</v>
      </c>
      <c r="K6" s="350" t="s">
        <v>108</v>
      </c>
      <c r="L6" s="350" t="s">
        <v>108</v>
      </c>
      <c r="M6" s="350"/>
      <c r="N6" s="309" t="s">
        <v>194</v>
      </c>
      <c r="O6" s="331"/>
      <c r="P6" s="332">
        <v>400</v>
      </c>
      <c r="Q6" s="333"/>
      <c r="R6" s="334" t="s">
        <v>200</v>
      </c>
      <c r="S6" s="335" t="s">
        <v>108</v>
      </c>
      <c r="T6" s="336" t="s">
        <v>108</v>
      </c>
      <c r="U6" s="337" t="s">
        <v>108</v>
      </c>
      <c r="V6" s="335">
        <v>20</v>
      </c>
      <c r="W6" s="336">
        <v>50</v>
      </c>
      <c r="X6" s="337">
        <v>80</v>
      </c>
      <c r="Y6" s="351"/>
      <c r="Z6" s="352"/>
      <c r="AA6" s="352"/>
      <c r="AB6" s="353" t="s">
        <v>201</v>
      </c>
      <c r="AC6" s="354"/>
    </row>
    <row r="7" spans="1:29" s="342" customFormat="1" ht="78" thickTop="1" thickBot="1" x14ac:dyDescent="0.3">
      <c r="A7" s="920" t="s">
        <v>645</v>
      </c>
      <c r="B7" s="920" t="str">
        <f>VLOOKUP(A7, 'Country names'!$A$5:$C$53,3,FALSE)</f>
        <v>RUS</v>
      </c>
      <c r="C7" s="343" t="s">
        <v>48</v>
      </c>
      <c r="D7" s="344" t="s">
        <v>108</v>
      </c>
      <c r="E7" s="345"/>
      <c r="F7" s="345"/>
      <c r="G7" s="346"/>
      <c r="H7" s="347" t="s">
        <v>108</v>
      </c>
      <c r="I7" s="348"/>
      <c r="J7" s="349"/>
      <c r="K7" s="350" t="s">
        <v>108</v>
      </c>
      <c r="L7" s="350"/>
      <c r="M7" s="350"/>
      <c r="N7" s="309" t="s">
        <v>194</v>
      </c>
      <c r="O7" s="331"/>
      <c r="P7" s="332">
        <v>310</v>
      </c>
      <c r="Q7" s="333"/>
      <c r="R7" s="356" t="s">
        <v>202</v>
      </c>
      <c r="S7" s="335"/>
      <c r="T7" s="336"/>
      <c r="U7" s="337" t="s">
        <v>108</v>
      </c>
      <c r="V7" s="335">
        <v>10</v>
      </c>
      <c r="W7" s="336">
        <v>45</v>
      </c>
      <c r="X7" s="337">
        <v>80</v>
      </c>
      <c r="Y7" s="357"/>
      <c r="Z7" s="358"/>
      <c r="AA7" s="358"/>
      <c r="AB7" s="353" t="s">
        <v>203</v>
      </c>
      <c r="AC7" s="341"/>
    </row>
    <row r="8" spans="1:29" s="355" customFormat="1" ht="78" thickTop="1" thickBot="1" x14ac:dyDescent="0.3">
      <c r="A8" s="920" t="s">
        <v>645</v>
      </c>
      <c r="B8" s="920" t="str">
        <f>VLOOKUP(A8, 'Country names'!$A$5:$C$53,3,FALSE)</f>
        <v>RUS</v>
      </c>
      <c r="C8" s="343" t="s">
        <v>204</v>
      </c>
      <c r="D8" s="344" t="s">
        <v>205</v>
      </c>
      <c r="E8" s="345"/>
      <c r="F8" s="345"/>
      <c r="G8" s="346"/>
      <c r="H8" s="347" t="s">
        <v>205</v>
      </c>
      <c r="I8" s="348" t="s">
        <v>205</v>
      </c>
      <c r="J8" s="349"/>
      <c r="K8" s="350"/>
      <c r="L8" s="350"/>
      <c r="M8" s="350"/>
      <c r="N8" s="309" t="s">
        <v>194</v>
      </c>
      <c r="O8" s="331"/>
      <c r="P8" s="332">
        <v>1282</v>
      </c>
      <c r="Q8" s="359">
        <v>5419</v>
      </c>
      <c r="R8" s="356"/>
      <c r="S8" s="335" t="s">
        <v>108</v>
      </c>
      <c r="T8" s="336" t="s">
        <v>108</v>
      </c>
      <c r="U8" s="337" t="s">
        <v>108</v>
      </c>
      <c r="V8" s="335">
        <v>0.5</v>
      </c>
      <c r="W8" s="336">
        <v>20</v>
      </c>
      <c r="X8" s="337">
        <v>30</v>
      </c>
      <c r="Y8" s="357"/>
      <c r="Z8" s="358"/>
      <c r="AA8" s="358"/>
      <c r="AB8" s="360" t="s">
        <v>206</v>
      </c>
      <c r="AC8" s="354"/>
    </row>
    <row r="9" spans="1:29" s="342" customFormat="1" ht="78" thickTop="1" thickBot="1" x14ac:dyDescent="0.3">
      <c r="A9" s="920" t="s">
        <v>645</v>
      </c>
      <c r="B9" s="920" t="str">
        <f>VLOOKUP(A9, 'Country names'!$A$5:$C$53,3,FALSE)</f>
        <v>RUS</v>
      </c>
      <c r="C9" s="343" t="s">
        <v>207</v>
      </c>
      <c r="D9" s="344" t="s">
        <v>205</v>
      </c>
      <c r="E9" s="345"/>
      <c r="F9" s="345"/>
      <c r="G9" s="346"/>
      <c r="H9" s="347" t="s">
        <v>205</v>
      </c>
      <c r="I9" s="348" t="s">
        <v>205</v>
      </c>
      <c r="J9" s="349"/>
      <c r="K9" s="350"/>
      <c r="L9" s="350"/>
      <c r="M9" s="350"/>
      <c r="N9" s="309" t="s">
        <v>194</v>
      </c>
      <c r="O9" s="331"/>
      <c r="P9" s="332">
        <v>2258</v>
      </c>
      <c r="Q9" s="333">
        <v>3802</v>
      </c>
      <c r="R9" s="334" t="s">
        <v>198</v>
      </c>
      <c r="S9" s="335" t="s">
        <v>108</v>
      </c>
      <c r="T9" s="336" t="s">
        <v>108</v>
      </c>
      <c r="U9" s="337" t="s">
        <v>108</v>
      </c>
      <c r="V9" s="335">
        <v>0.05</v>
      </c>
      <c r="W9" s="336">
        <v>20</v>
      </c>
      <c r="X9" s="337">
        <v>32</v>
      </c>
      <c r="Y9" s="357"/>
      <c r="Z9" s="358"/>
      <c r="AA9" s="358"/>
      <c r="AB9" s="360" t="s">
        <v>206</v>
      </c>
      <c r="AC9" s="341"/>
    </row>
    <row r="10" spans="1:29" s="355" customFormat="1" ht="78" thickTop="1" thickBot="1" x14ac:dyDescent="0.3">
      <c r="A10" s="920" t="s">
        <v>645</v>
      </c>
      <c r="B10" s="920" t="str">
        <f>VLOOKUP(A10, 'Country names'!$A$5:$C$53,3,FALSE)</f>
        <v>RUS</v>
      </c>
      <c r="C10" s="361" t="s">
        <v>49</v>
      </c>
      <c r="D10" s="344" t="s">
        <v>108</v>
      </c>
      <c r="E10" s="345"/>
      <c r="F10" s="345"/>
      <c r="G10" s="346"/>
      <c r="H10" s="347" t="s">
        <v>108</v>
      </c>
      <c r="I10" s="348" t="s">
        <v>108</v>
      </c>
      <c r="J10" s="349"/>
      <c r="K10" s="350"/>
      <c r="L10" s="350"/>
      <c r="M10" s="350"/>
      <c r="N10" s="309" t="s">
        <v>194</v>
      </c>
      <c r="O10" s="331"/>
      <c r="P10" s="332">
        <v>800</v>
      </c>
      <c r="Q10" s="333">
        <v>1150</v>
      </c>
      <c r="R10" s="334" t="s">
        <v>198</v>
      </c>
      <c r="S10" s="335" t="s">
        <v>108</v>
      </c>
      <c r="T10" s="336" t="s">
        <v>108</v>
      </c>
      <c r="U10" s="337" t="s">
        <v>108</v>
      </c>
      <c r="V10" s="335">
        <v>1</v>
      </c>
      <c r="W10" s="336">
        <v>10</v>
      </c>
      <c r="X10" s="337">
        <v>40</v>
      </c>
      <c r="Y10" s="357"/>
      <c r="Z10" s="362"/>
      <c r="AA10" s="362"/>
      <c r="AB10" s="360" t="s">
        <v>206</v>
      </c>
      <c r="AC10" s="354"/>
    </row>
    <row r="11" spans="1:29" s="342" customFormat="1" ht="103.5" thickTop="1" thickBot="1" x14ac:dyDescent="0.3">
      <c r="A11" s="920" t="s">
        <v>645</v>
      </c>
      <c r="B11" s="920" t="str">
        <f>VLOOKUP(A11, 'Country names'!$A$5:$C$53,3,FALSE)</f>
        <v>RUS</v>
      </c>
      <c r="C11" s="363" t="s">
        <v>137</v>
      </c>
      <c r="D11" s="344" t="s">
        <v>108</v>
      </c>
      <c r="E11" s="345"/>
      <c r="F11" s="345"/>
      <c r="G11" s="346"/>
      <c r="H11" s="347" t="s">
        <v>108</v>
      </c>
      <c r="I11" s="348" t="s">
        <v>108</v>
      </c>
      <c r="J11" s="349" t="s">
        <v>108</v>
      </c>
      <c r="K11" s="350"/>
      <c r="L11" s="350"/>
      <c r="M11" s="350"/>
      <c r="N11" s="309" t="s">
        <v>194</v>
      </c>
      <c r="O11" s="331"/>
      <c r="P11" s="332">
        <v>4500</v>
      </c>
      <c r="Q11" s="333">
        <v>5300</v>
      </c>
      <c r="R11" s="364" t="s">
        <v>208</v>
      </c>
      <c r="S11" s="335" t="s">
        <v>108</v>
      </c>
      <c r="T11" s="336" t="s">
        <v>108</v>
      </c>
      <c r="U11" s="337" t="s">
        <v>108</v>
      </c>
      <c r="V11" s="335">
        <v>1</v>
      </c>
      <c r="W11" s="336">
        <v>10</v>
      </c>
      <c r="X11" s="337">
        <v>50</v>
      </c>
      <c r="Y11" s="357"/>
      <c r="Z11" s="352"/>
      <c r="AA11" s="352"/>
      <c r="AB11" s="353" t="s">
        <v>209</v>
      </c>
      <c r="AC11" s="341"/>
    </row>
    <row r="12" spans="1:29" s="355" customFormat="1" ht="78" thickTop="1" thickBot="1" x14ac:dyDescent="0.3">
      <c r="A12" s="920" t="s">
        <v>645</v>
      </c>
      <c r="B12" s="920" t="str">
        <f>VLOOKUP(A12, 'Country names'!$A$5:$C$53,3,FALSE)</f>
        <v>RUS</v>
      </c>
      <c r="C12" s="361" t="s">
        <v>139</v>
      </c>
      <c r="D12" s="344" t="s">
        <v>108</v>
      </c>
      <c r="E12" s="345"/>
      <c r="F12" s="345"/>
      <c r="G12" s="346"/>
      <c r="H12" s="347" t="s">
        <v>108</v>
      </c>
      <c r="I12" s="348"/>
      <c r="J12" s="349" t="s">
        <v>108</v>
      </c>
      <c r="K12" s="350" t="s">
        <v>108</v>
      </c>
      <c r="L12" s="350"/>
      <c r="M12" s="350"/>
      <c r="N12" s="309" t="s">
        <v>194</v>
      </c>
      <c r="O12" s="331"/>
      <c r="P12" s="332">
        <v>1050</v>
      </c>
      <c r="Q12" s="333"/>
      <c r="R12" s="365" t="s">
        <v>210</v>
      </c>
      <c r="S12" s="335"/>
      <c r="T12" s="336"/>
      <c r="U12" s="337" t="s">
        <v>108</v>
      </c>
      <c r="V12" s="335">
        <v>5</v>
      </c>
      <c r="W12" s="336">
        <v>40</v>
      </c>
      <c r="X12" s="337">
        <v>70</v>
      </c>
      <c r="Y12" s="357"/>
      <c r="Z12" s="358"/>
      <c r="AA12" s="358"/>
      <c r="AB12" s="353" t="s">
        <v>211</v>
      </c>
      <c r="AC12" s="354"/>
    </row>
    <row r="13" spans="1:29" s="342" customFormat="1" ht="78" thickTop="1" thickBot="1" x14ac:dyDescent="0.3">
      <c r="A13" s="920" t="s">
        <v>645</v>
      </c>
      <c r="B13" s="920" t="str">
        <f>VLOOKUP(A13, 'Country names'!$A$5:$C$53,3,FALSE)</f>
        <v>RUS</v>
      </c>
      <c r="C13" s="361" t="s">
        <v>212</v>
      </c>
      <c r="D13" s="344" t="s">
        <v>108</v>
      </c>
      <c r="E13" s="345"/>
      <c r="F13" s="345"/>
      <c r="G13" s="346"/>
      <c r="H13" s="347" t="s">
        <v>108</v>
      </c>
      <c r="I13" s="348"/>
      <c r="J13" s="349" t="s">
        <v>108</v>
      </c>
      <c r="K13" s="350" t="s">
        <v>108</v>
      </c>
      <c r="L13" s="350" t="s">
        <v>108</v>
      </c>
      <c r="M13" s="350"/>
      <c r="N13" s="309" t="s">
        <v>194</v>
      </c>
      <c r="O13" s="331"/>
      <c r="P13" s="332">
        <v>10890</v>
      </c>
      <c r="Q13" s="333"/>
      <c r="R13" s="365" t="s">
        <v>213</v>
      </c>
      <c r="S13" s="335" t="s">
        <v>108</v>
      </c>
      <c r="T13" s="336" t="s">
        <v>108</v>
      </c>
      <c r="U13" s="337" t="s">
        <v>108</v>
      </c>
      <c r="V13" s="335">
        <v>1</v>
      </c>
      <c r="W13" s="336">
        <v>35</v>
      </c>
      <c r="X13" s="337">
        <v>65</v>
      </c>
      <c r="Y13" s="357"/>
      <c r="Z13" s="358"/>
      <c r="AA13" s="358"/>
      <c r="AB13" s="353" t="s">
        <v>214</v>
      </c>
      <c r="AC13" s="341"/>
    </row>
    <row r="14" spans="1:29" s="355" customFormat="1" ht="78" thickTop="1" thickBot="1" x14ac:dyDescent="0.3">
      <c r="A14" s="920" t="s">
        <v>645</v>
      </c>
      <c r="B14" s="920" t="str">
        <f>VLOOKUP(A14, 'Country names'!$A$5:$C$53,3,FALSE)</f>
        <v>RUS</v>
      </c>
      <c r="C14" s="361" t="s">
        <v>215</v>
      </c>
      <c r="D14" s="344" t="s">
        <v>108</v>
      </c>
      <c r="E14" s="345"/>
      <c r="F14" s="345"/>
      <c r="G14" s="346"/>
      <c r="H14" s="347" t="s">
        <v>108</v>
      </c>
      <c r="I14" s="348"/>
      <c r="J14" s="349" t="s">
        <v>108</v>
      </c>
      <c r="K14" s="350" t="s">
        <v>108</v>
      </c>
      <c r="L14" s="350" t="s">
        <v>108</v>
      </c>
      <c r="M14" s="350"/>
      <c r="N14" s="309" t="s">
        <v>194</v>
      </c>
      <c r="O14" s="331"/>
      <c r="P14" s="332">
        <v>11540</v>
      </c>
      <c r="Q14" s="333"/>
      <c r="R14" s="365" t="s">
        <v>216</v>
      </c>
      <c r="S14" s="335" t="s">
        <v>108</v>
      </c>
      <c r="T14" s="336" t="s">
        <v>108</v>
      </c>
      <c r="U14" s="337" t="s">
        <v>108</v>
      </c>
      <c r="V14" s="335">
        <v>1</v>
      </c>
      <c r="W14" s="336">
        <v>35</v>
      </c>
      <c r="X14" s="337">
        <v>65</v>
      </c>
      <c r="Y14" s="357"/>
      <c r="Z14" s="358"/>
      <c r="AA14" s="358"/>
      <c r="AB14" s="353" t="s">
        <v>214</v>
      </c>
      <c r="AC14" s="354"/>
    </row>
    <row r="15" spans="1:29" s="342" customFormat="1" ht="52.5" thickTop="1" thickBot="1" x14ac:dyDescent="0.3">
      <c r="A15" s="920" t="s">
        <v>645</v>
      </c>
      <c r="B15" s="920" t="str">
        <f>VLOOKUP(A15, 'Country names'!$A$5:$C$53,3,FALSE)</f>
        <v>RUS</v>
      </c>
      <c r="C15" s="361" t="s">
        <v>57</v>
      </c>
      <c r="D15" s="344" t="s">
        <v>108</v>
      </c>
      <c r="E15" s="345"/>
      <c r="F15" s="345"/>
      <c r="G15" s="346"/>
      <c r="H15" s="347" t="s">
        <v>108</v>
      </c>
      <c r="I15" s="348" t="s">
        <v>108</v>
      </c>
      <c r="J15" s="349"/>
      <c r="K15" s="350"/>
      <c r="L15" s="350"/>
      <c r="M15" s="350"/>
      <c r="N15" s="330" t="s">
        <v>217</v>
      </c>
      <c r="O15" s="331"/>
      <c r="P15" s="332">
        <v>230</v>
      </c>
      <c r="Q15" s="333">
        <v>600</v>
      </c>
      <c r="R15" s="365" t="s">
        <v>218</v>
      </c>
      <c r="S15" s="335" t="s">
        <v>108</v>
      </c>
      <c r="T15" s="336" t="s">
        <v>108</v>
      </c>
      <c r="U15" s="337" t="s">
        <v>108</v>
      </c>
      <c r="V15" s="335">
        <v>1</v>
      </c>
      <c r="W15" s="336">
        <v>25</v>
      </c>
      <c r="X15" s="337">
        <v>45</v>
      </c>
      <c r="Y15" s="357"/>
      <c r="Z15" s="366"/>
      <c r="AA15" s="366"/>
      <c r="AB15" s="353" t="s">
        <v>219</v>
      </c>
      <c r="AC15" s="341"/>
    </row>
    <row r="16" spans="1:29" s="355" customFormat="1" ht="78" thickTop="1" thickBot="1" x14ac:dyDescent="0.3">
      <c r="A16" s="920" t="s">
        <v>645</v>
      </c>
      <c r="B16" s="920" t="str">
        <f>VLOOKUP(A16, 'Country names'!$A$5:$C$53,3,FALSE)</f>
        <v>RUS</v>
      </c>
      <c r="C16" s="361" t="s">
        <v>58</v>
      </c>
      <c r="D16" s="344" t="s">
        <v>108</v>
      </c>
      <c r="E16" s="345"/>
      <c r="F16" s="345"/>
      <c r="G16" s="346"/>
      <c r="H16" s="347" t="s">
        <v>108</v>
      </c>
      <c r="I16" s="348"/>
      <c r="J16" s="349" t="s">
        <v>108</v>
      </c>
      <c r="K16" s="350" t="s">
        <v>108</v>
      </c>
      <c r="L16" s="350" t="s">
        <v>108</v>
      </c>
      <c r="M16" s="350"/>
      <c r="N16" s="309" t="s">
        <v>194</v>
      </c>
      <c r="O16" s="331" t="s">
        <v>197</v>
      </c>
      <c r="P16" s="332">
        <v>1440</v>
      </c>
      <c r="Q16" s="333"/>
      <c r="R16" s="365" t="s">
        <v>220</v>
      </c>
      <c r="S16" s="335" t="s">
        <v>108</v>
      </c>
      <c r="T16" s="336" t="s">
        <v>108</v>
      </c>
      <c r="U16" s="337" t="s">
        <v>108</v>
      </c>
      <c r="V16" s="335">
        <v>1</v>
      </c>
      <c r="W16" s="336">
        <v>25</v>
      </c>
      <c r="X16" s="337">
        <v>45</v>
      </c>
      <c r="Y16" s="357"/>
      <c r="Z16" s="358"/>
      <c r="AA16" s="358"/>
      <c r="AB16" s="353" t="s">
        <v>214</v>
      </c>
      <c r="AC16" s="354"/>
    </row>
    <row r="17" spans="1:29" s="342" customFormat="1" ht="78" thickTop="1" thickBot="1" x14ac:dyDescent="0.3">
      <c r="A17" s="920" t="s">
        <v>645</v>
      </c>
      <c r="B17" s="920" t="str">
        <f>VLOOKUP(A17, 'Country names'!$A$5:$C$53,3,FALSE)</f>
        <v>RUS</v>
      </c>
      <c r="C17" s="361" t="s">
        <v>61</v>
      </c>
      <c r="D17" s="344" t="s">
        <v>108</v>
      </c>
      <c r="E17" s="345"/>
      <c r="F17" s="345"/>
      <c r="G17" s="346"/>
      <c r="H17" s="347" t="s">
        <v>108</v>
      </c>
      <c r="I17" s="348"/>
      <c r="J17" s="349" t="s">
        <v>108</v>
      </c>
      <c r="K17" s="350" t="s">
        <v>108</v>
      </c>
      <c r="L17" s="350" t="s">
        <v>108</v>
      </c>
      <c r="M17" s="350"/>
      <c r="N17" s="309" t="s">
        <v>194</v>
      </c>
      <c r="O17" s="331" t="s">
        <v>197</v>
      </c>
      <c r="P17" s="332">
        <v>23800</v>
      </c>
      <c r="Q17" s="333"/>
      <c r="R17" s="365" t="s">
        <v>221</v>
      </c>
      <c r="S17" s="335" t="s">
        <v>108</v>
      </c>
      <c r="T17" s="336" t="s">
        <v>108</v>
      </c>
      <c r="U17" s="337" t="s">
        <v>108</v>
      </c>
      <c r="V17" s="335">
        <v>1</v>
      </c>
      <c r="W17" s="336">
        <v>20</v>
      </c>
      <c r="X17" s="337">
        <v>35</v>
      </c>
      <c r="Y17" s="357"/>
      <c r="Z17" s="358"/>
      <c r="AA17" s="358"/>
      <c r="AB17" s="353" t="s">
        <v>214</v>
      </c>
      <c r="AC17" s="341"/>
    </row>
    <row r="18" spans="1:29" s="355" customFormat="1" ht="78" thickTop="1" thickBot="1" x14ac:dyDescent="0.3">
      <c r="A18" s="920" t="s">
        <v>645</v>
      </c>
      <c r="B18" s="920" t="str">
        <f>VLOOKUP(A18, 'Country names'!$A$5:$C$53,3,FALSE)</f>
        <v>RUS</v>
      </c>
      <c r="C18" s="361" t="s">
        <v>64</v>
      </c>
      <c r="D18" s="344" t="s">
        <v>108</v>
      </c>
      <c r="E18" s="345"/>
      <c r="F18" s="345"/>
      <c r="G18" s="346"/>
      <c r="H18" s="347" t="s">
        <v>108</v>
      </c>
      <c r="I18" s="348"/>
      <c r="J18" s="349"/>
      <c r="K18" s="350"/>
      <c r="L18" s="350" t="s">
        <v>108</v>
      </c>
      <c r="M18" s="350"/>
      <c r="N18" s="309" t="s">
        <v>194</v>
      </c>
      <c r="O18" s="331"/>
      <c r="P18" s="332">
        <v>30</v>
      </c>
      <c r="Q18" s="333"/>
      <c r="R18" s="365" t="s">
        <v>222</v>
      </c>
      <c r="S18" s="335" t="s">
        <v>108</v>
      </c>
      <c r="T18" s="336" t="s">
        <v>108</v>
      </c>
      <c r="U18" s="337"/>
      <c r="V18" s="335">
        <v>1</v>
      </c>
      <c r="W18" s="336">
        <v>15</v>
      </c>
      <c r="X18" s="337">
        <v>30</v>
      </c>
      <c r="Y18" s="357"/>
      <c r="Z18" s="367"/>
      <c r="AA18" s="367"/>
      <c r="AB18" s="353" t="s">
        <v>223</v>
      </c>
      <c r="AC18" s="354"/>
    </row>
    <row r="19" spans="1:29" s="342" customFormat="1" ht="78" thickTop="1" thickBot="1" x14ac:dyDescent="0.3">
      <c r="A19" s="920" t="s">
        <v>645</v>
      </c>
      <c r="B19" s="920" t="str">
        <f>VLOOKUP(A19, 'Country names'!$A$5:$C$53,3,FALSE)</f>
        <v>RUS</v>
      </c>
      <c r="C19" s="361" t="s">
        <v>118</v>
      </c>
      <c r="D19" s="344" t="s">
        <v>108</v>
      </c>
      <c r="E19" s="345"/>
      <c r="F19" s="345"/>
      <c r="G19" s="346"/>
      <c r="H19" s="347" t="s">
        <v>108</v>
      </c>
      <c r="I19" s="348"/>
      <c r="J19" s="349" t="s">
        <v>108</v>
      </c>
      <c r="K19" s="350" t="s">
        <v>108</v>
      </c>
      <c r="L19" s="350" t="s">
        <v>108</v>
      </c>
      <c r="M19" s="350"/>
      <c r="N19" s="309" t="s">
        <v>194</v>
      </c>
      <c r="O19" s="331" t="s">
        <v>197</v>
      </c>
      <c r="P19" s="332">
        <v>23940</v>
      </c>
      <c r="Q19" s="333"/>
      <c r="R19" s="365" t="s">
        <v>222</v>
      </c>
      <c r="S19" s="335" t="s">
        <v>108</v>
      </c>
      <c r="T19" s="336" t="s">
        <v>108</v>
      </c>
      <c r="U19" s="337" t="s">
        <v>108</v>
      </c>
      <c r="V19" s="335">
        <v>1</v>
      </c>
      <c r="W19" s="336">
        <v>15</v>
      </c>
      <c r="X19" s="337">
        <v>30</v>
      </c>
      <c r="Y19" s="357"/>
      <c r="Z19" s="367"/>
      <c r="AA19" s="367"/>
      <c r="AB19" s="353" t="s">
        <v>214</v>
      </c>
      <c r="AC19" s="341"/>
    </row>
    <row r="20" spans="1:29" s="355" customFormat="1" ht="78" thickTop="1" thickBot="1" x14ac:dyDescent="0.3">
      <c r="A20" s="920" t="s">
        <v>645</v>
      </c>
      <c r="B20" s="920" t="str">
        <f>VLOOKUP(A20, 'Country names'!$A$5:$C$53,3,FALSE)</f>
        <v>RUS</v>
      </c>
      <c r="C20" s="361" t="s">
        <v>68</v>
      </c>
      <c r="D20" s="344" t="s">
        <v>108</v>
      </c>
      <c r="E20" s="345"/>
      <c r="F20" s="345"/>
      <c r="G20" s="346"/>
      <c r="H20" s="347" t="s">
        <v>108</v>
      </c>
      <c r="I20" s="348"/>
      <c r="J20" s="349" t="s">
        <v>108</v>
      </c>
      <c r="K20" s="350" t="s">
        <v>108</v>
      </c>
      <c r="L20" s="350" t="s">
        <v>108</v>
      </c>
      <c r="M20" s="350"/>
      <c r="N20" s="309" t="s">
        <v>194</v>
      </c>
      <c r="O20" s="331" t="s">
        <v>197</v>
      </c>
      <c r="P20" s="332">
        <v>41070</v>
      </c>
      <c r="Q20" s="333"/>
      <c r="R20" s="365" t="s">
        <v>224</v>
      </c>
      <c r="S20" s="335" t="s">
        <v>108</v>
      </c>
      <c r="T20" s="336" t="s">
        <v>108</v>
      </c>
      <c r="U20" s="337" t="s">
        <v>108</v>
      </c>
      <c r="V20" s="335">
        <v>1</v>
      </c>
      <c r="W20" s="336">
        <v>5</v>
      </c>
      <c r="X20" s="337">
        <v>20</v>
      </c>
      <c r="Y20" s="357"/>
      <c r="Z20" s="367"/>
      <c r="AA20" s="367"/>
      <c r="AB20" s="353" t="s">
        <v>225</v>
      </c>
      <c r="AC20" s="354"/>
    </row>
    <row r="21" spans="1:29" s="342" customFormat="1" ht="78" thickTop="1" thickBot="1" x14ac:dyDescent="0.3">
      <c r="A21" s="920" t="s">
        <v>645</v>
      </c>
      <c r="B21" s="920" t="str">
        <f>VLOOKUP(A21, 'Country names'!$A$5:$C$53,3,FALSE)</f>
        <v>RUS</v>
      </c>
      <c r="C21" s="361" t="s">
        <v>226</v>
      </c>
      <c r="D21" s="344" t="s">
        <v>108</v>
      </c>
      <c r="E21" s="345"/>
      <c r="F21" s="345"/>
      <c r="G21" s="346"/>
      <c r="H21" s="347" t="s">
        <v>108</v>
      </c>
      <c r="I21" s="348"/>
      <c r="J21" s="349" t="s">
        <v>108</v>
      </c>
      <c r="K21" s="350" t="s">
        <v>108</v>
      </c>
      <c r="L21" s="350"/>
      <c r="M21" s="350"/>
      <c r="N21" s="309" t="s">
        <v>194</v>
      </c>
      <c r="O21" s="331"/>
      <c r="P21" s="332">
        <v>29200</v>
      </c>
      <c r="Q21" s="333"/>
      <c r="R21" s="365" t="s">
        <v>227</v>
      </c>
      <c r="S21" s="335" t="s">
        <v>108</v>
      </c>
      <c r="T21" s="336" t="s">
        <v>108</v>
      </c>
      <c r="U21" s="337" t="s">
        <v>108</v>
      </c>
      <c r="V21" s="335">
        <v>1</v>
      </c>
      <c r="W21" s="336">
        <v>3</v>
      </c>
      <c r="X21" s="337">
        <v>15</v>
      </c>
      <c r="Y21" s="357"/>
      <c r="Z21" s="366"/>
      <c r="AA21" s="366"/>
      <c r="AB21" s="353" t="s">
        <v>228</v>
      </c>
      <c r="AC21" s="341"/>
    </row>
    <row r="22" spans="1:29" s="355" customFormat="1" ht="39.75" thickTop="1" thickBot="1" x14ac:dyDescent="0.3">
      <c r="A22" s="920" t="s">
        <v>645</v>
      </c>
      <c r="B22" s="920" t="str">
        <f>VLOOKUP(A22, 'Country names'!$A$5:$C$53,3,FALSE)</f>
        <v>RUS</v>
      </c>
      <c r="C22" s="361" t="s">
        <v>229</v>
      </c>
      <c r="D22" s="344" t="s">
        <v>108</v>
      </c>
      <c r="E22" s="345"/>
      <c r="F22" s="345"/>
      <c r="G22" s="346"/>
      <c r="H22" s="347" t="s">
        <v>108</v>
      </c>
      <c r="I22" s="348" t="s">
        <v>108</v>
      </c>
      <c r="J22" s="349" t="s">
        <v>108</v>
      </c>
      <c r="K22" s="350" t="s">
        <v>108</v>
      </c>
      <c r="L22" s="350"/>
      <c r="M22" s="350"/>
      <c r="N22" s="330" t="s">
        <v>217</v>
      </c>
      <c r="O22" s="331"/>
      <c r="P22" s="332">
        <v>350</v>
      </c>
      <c r="Q22" s="333">
        <v>330</v>
      </c>
      <c r="R22" s="365" t="s">
        <v>230</v>
      </c>
      <c r="S22" s="335" t="s">
        <v>108</v>
      </c>
      <c r="T22" s="336" t="s">
        <v>108</v>
      </c>
      <c r="U22" s="337" t="s">
        <v>108</v>
      </c>
      <c r="V22" s="335">
        <v>1</v>
      </c>
      <c r="W22" s="336">
        <v>3</v>
      </c>
      <c r="X22" s="337">
        <v>10</v>
      </c>
      <c r="Y22" s="357"/>
      <c r="Z22" s="366"/>
      <c r="AA22" s="366"/>
      <c r="AB22" s="353" t="s">
        <v>231</v>
      </c>
      <c r="AC22" s="354"/>
    </row>
    <row r="23" spans="1:29" s="342" customFormat="1" ht="78" thickTop="1" thickBot="1" x14ac:dyDescent="0.3">
      <c r="A23" s="920" t="s">
        <v>645</v>
      </c>
      <c r="B23" s="920" t="str">
        <f>VLOOKUP(A23, 'Country names'!$A$5:$C$53,3,FALSE)</f>
        <v>RUS</v>
      </c>
      <c r="C23" s="361" t="s">
        <v>85</v>
      </c>
      <c r="D23" s="344" t="s">
        <v>108</v>
      </c>
      <c r="E23" s="345"/>
      <c r="F23" s="345"/>
      <c r="G23" s="346"/>
      <c r="H23" s="347" t="s">
        <v>108</v>
      </c>
      <c r="I23" s="348"/>
      <c r="J23" s="349" t="s">
        <v>108</v>
      </c>
      <c r="K23" s="350" t="s">
        <v>108</v>
      </c>
      <c r="L23" s="350"/>
      <c r="M23" s="350"/>
      <c r="N23" s="309" t="s">
        <v>194</v>
      </c>
      <c r="O23" s="331" t="s">
        <v>197</v>
      </c>
      <c r="P23" s="332">
        <v>26520</v>
      </c>
      <c r="Q23" s="333"/>
      <c r="R23" s="365" t="s">
        <v>232</v>
      </c>
      <c r="S23" s="335" t="s">
        <v>108</v>
      </c>
      <c r="T23" s="336" t="s">
        <v>108</v>
      </c>
      <c r="U23" s="337" t="s">
        <v>108</v>
      </c>
      <c r="V23" s="335">
        <v>1</v>
      </c>
      <c r="W23" s="336">
        <v>2</v>
      </c>
      <c r="X23" s="337">
        <v>5</v>
      </c>
      <c r="Y23" s="357"/>
      <c r="Z23" s="367"/>
      <c r="AA23" s="367"/>
      <c r="AB23" s="353" t="s">
        <v>225</v>
      </c>
      <c r="AC23" s="341"/>
    </row>
    <row r="24" spans="1:29" s="355" customFormat="1" ht="78" thickTop="1" thickBot="1" x14ac:dyDescent="0.3">
      <c r="A24" s="920" t="s">
        <v>645</v>
      </c>
      <c r="B24" s="920" t="str">
        <f>VLOOKUP(A24, 'Country names'!$A$5:$C$53,3,FALSE)</f>
        <v>RUS</v>
      </c>
      <c r="C24" s="361" t="s">
        <v>88</v>
      </c>
      <c r="D24" s="344" t="s">
        <v>108</v>
      </c>
      <c r="E24" s="345"/>
      <c r="F24" s="345"/>
      <c r="G24" s="346"/>
      <c r="H24" s="347" t="s">
        <v>108</v>
      </c>
      <c r="I24" s="348" t="s">
        <v>108</v>
      </c>
      <c r="J24" s="349"/>
      <c r="K24" s="350" t="s">
        <v>108</v>
      </c>
      <c r="L24" s="350"/>
      <c r="M24" s="350"/>
      <c r="N24" s="309" t="s">
        <v>194</v>
      </c>
      <c r="O24" s="331"/>
      <c r="P24" s="332">
        <v>160</v>
      </c>
      <c r="Q24" s="333">
        <v>16</v>
      </c>
      <c r="R24" s="365" t="s">
        <v>233</v>
      </c>
      <c r="S24" s="335"/>
      <c r="T24" s="336"/>
      <c r="U24" s="337" t="s">
        <v>108</v>
      </c>
      <c r="V24" s="335">
        <v>0.1</v>
      </c>
      <c r="W24" s="336">
        <v>3</v>
      </c>
      <c r="X24" s="337">
        <v>6</v>
      </c>
      <c r="Y24" s="357"/>
      <c r="Z24" s="366"/>
      <c r="AA24" s="368"/>
      <c r="AB24" s="353" t="s">
        <v>219</v>
      </c>
      <c r="AC24" s="354"/>
    </row>
    <row r="25" spans="1:29" s="342" customFormat="1" ht="16.5" thickTop="1" thickBot="1" x14ac:dyDescent="0.3">
      <c r="A25" s="920" t="s">
        <v>645</v>
      </c>
      <c r="B25" s="920" t="str">
        <f>VLOOKUP(A25, 'Country names'!$A$5:$C$53,3,FALSE)</f>
        <v>RUS</v>
      </c>
      <c r="C25" s="369" t="s">
        <v>234</v>
      </c>
      <c r="D25" s="344" t="s">
        <v>108</v>
      </c>
      <c r="E25" s="345"/>
      <c r="F25" s="345"/>
      <c r="G25" s="346"/>
      <c r="H25" s="347" t="s">
        <v>108</v>
      </c>
      <c r="I25" s="348"/>
      <c r="J25" s="349" t="s">
        <v>108</v>
      </c>
      <c r="K25" s="350"/>
      <c r="L25" s="350"/>
      <c r="M25" s="350"/>
      <c r="N25" s="330"/>
      <c r="O25" s="331">
        <v>0</v>
      </c>
      <c r="P25" s="332">
        <v>220</v>
      </c>
      <c r="Q25" s="333"/>
      <c r="R25" s="365" t="s">
        <v>235</v>
      </c>
      <c r="S25" s="335" t="s">
        <v>108</v>
      </c>
      <c r="T25" s="336" t="s">
        <v>108</v>
      </c>
      <c r="U25" s="337"/>
      <c r="V25" s="335">
        <v>0.1</v>
      </c>
      <c r="W25" s="336">
        <v>1</v>
      </c>
      <c r="X25" s="337">
        <v>2</v>
      </c>
      <c r="Y25" s="357"/>
      <c r="Z25" s="367"/>
      <c r="AA25" s="370"/>
      <c r="AB25" s="353" t="s">
        <v>236</v>
      </c>
      <c r="AC25" s="341"/>
    </row>
    <row r="26" spans="1:29" s="355" customFormat="1" ht="27" thickTop="1" thickBot="1" x14ac:dyDescent="0.3">
      <c r="A26" s="920" t="s">
        <v>645</v>
      </c>
      <c r="B26" s="920" t="str">
        <f>VLOOKUP(A26, 'Country names'!$A$5:$C$53,3,FALSE)</f>
        <v>RUS</v>
      </c>
      <c r="C26" s="369" t="s">
        <v>237</v>
      </c>
      <c r="D26" s="344"/>
      <c r="E26" s="345"/>
      <c r="F26" s="345"/>
      <c r="G26" s="346" t="s">
        <v>108</v>
      </c>
      <c r="H26" s="347" t="s">
        <v>108</v>
      </c>
      <c r="I26" s="348"/>
      <c r="J26" s="349"/>
      <c r="K26" s="350"/>
      <c r="L26" s="350"/>
      <c r="M26" s="350"/>
      <c r="N26" s="330"/>
      <c r="O26" s="331"/>
      <c r="P26" s="332"/>
      <c r="Q26" s="333"/>
      <c r="R26" s="365" t="s">
        <v>238</v>
      </c>
      <c r="S26" s="335"/>
      <c r="T26" s="336"/>
      <c r="U26" s="337" t="s">
        <v>108</v>
      </c>
      <c r="V26" s="335">
        <v>0.1</v>
      </c>
      <c r="W26" s="336">
        <v>1</v>
      </c>
      <c r="X26" s="337">
        <v>2</v>
      </c>
      <c r="Y26" s="371"/>
      <c r="Z26" s="367"/>
      <c r="AA26" s="367"/>
      <c r="AB26" s="353"/>
      <c r="AC26" s="354"/>
    </row>
    <row r="27" spans="1:29" s="342" customFormat="1" ht="39.75" thickTop="1" thickBot="1" x14ac:dyDescent="0.3">
      <c r="A27" s="920" t="s">
        <v>645</v>
      </c>
      <c r="B27" s="920" t="str">
        <f>VLOOKUP(A27, 'Country names'!$A$5:$C$53,3,FALSE)</f>
        <v>RUS</v>
      </c>
      <c r="C27" s="369" t="s">
        <v>239</v>
      </c>
      <c r="D27" s="344"/>
      <c r="E27" s="345"/>
      <c r="F27" s="345"/>
      <c r="G27" s="346" t="s">
        <v>108</v>
      </c>
      <c r="H27" s="347" t="s">
        <v>108</v>
      </c>
      <c r="I27" s="348"/>
      <c r="J27" s="349" t="s">
        <v>108</v>
      </c>
      <c r="K27" s="350" t="s">
        <v>108</v>
      </c>
      <c r="L27" s="350"/>
      <c r="M27" s="350"/>
      <c r="N27" s="330" t="s">
        <v>217</v>
      </c>
      <c r="O27" s="331">
        <v>0</v>
      </c>
      <c r="P27" s="332" t="s">
        <v>240</v>
      </c>
      <c r="Q27" s="333"/>
      <c r="R27" s="365" t="s">
        <v>241</v>
      </c>
      <c r="S27" s="335"/>
      <c r="T27" s="336"/>
      <c r="U27" s="337" t="s">
        <v>108</v>
      </c>
      <c r="V27" s="335">
        <v>0.1</v>
      </c>
      <c r="W27" s="336">
        <v>0.5</v>
      </c>
      <c r="X27" s="337">
        <v>1</v>
      </c>
      <c r="Y27" s="357"/>
      <c r="Z27" s="367"/>
      <c r="AA27" s="367"/>
      <c r="AB27" s="353" t="s">
        <v>228</v>
      </c>
      <c r="AC27" s="341"/>
    </row>
    <row r="28" spans="1:29" s="355" customFormat="1" ht="16.5" thickTop="1" thickBot="1" x14ac:dyDescent="0.3">
      <c r="A28" s="920" t="s">
        <v>645</v>
      </c>
      <c r="B28" s="920" t="str">
        <f>VLOOKUP(A28, 'Country names'!$A$5:$C$53,3,FALSE)</f>
        <v>RUS</v>
      </c>
      <c r="C28" s="372" t="s">
        <v>104</v>
      </c>
      <c r="D28" s="373"/>
      <c r="E28" s="374"/>
      <c r="F28" s="374"/>
      <c r="G28" s="375" t="s">
        <v>108</v>
      </c>
      <c r="H28" s="376" t="s">
        <v>108</v>
      </c>
      <c r="I28" s="377"/>
      <c r="J28" s="378"/>
      <c r="K28" s="379"/>
      <c r="L28" s="379"/>
      <c r="M28" s="379"/>
      <c r="N28" s="380"/>
      <c r="O28" s="381"/>
      <c r="P28" s="382"/>
      <c r="Q28" s="383"/>
      <c r="R28" s="384" t="s">
        <v>242</v>
      </c>
      <c r="S28" s="385"/>
      <c r="T28" s="386"/>
      <c r="U28" s="387" t="s">
        <v>108</v>
      </c>
      <c r="V28" s="385">
        <v>0.1</v>
      </c>
      <c r="W28" s="386">
        <v>0.5</v>
      </c>
      <c r="X28" s="387">
        <v>1</v>
      </c>
      <c r="Y28" s="388"/>
      <c r="Z28" s="389"/>
      <c r="AA28" s="389"/>
      <c r="AB28" s="390"/>
      <c r="AC28" s="354"/>
    </row>
    <row r="29" spans="1:29" s="342" customFormat="1" ht="16.5" thickTop="1" thickBot="1" x14ac:dyDescent="0.3">
      <c r="A29" s="920"/>
      <c r="B29" s="920"/>
      <c r="C29" s="391"/>
      <c r="D29" s="392"/>
      <c r="E29" s="393"/>
      <c r="F29" s="394"/>
      <c r="G29" s="394"/>
      <c r="H29" s="395"/>
      <c r="I29" s="396"/>
      <c r="J29" s="397"/>
      <c r="K29" s="397"/>
      <c r="L29" s="397"/>
      <c r="M29" s="397"/>
      <c r="N29" s="398"/>
      <c r="O29" s="399"/>
      <c r="P29" s="400"/>
      <c r="Q29" s="401"/>
      <c r="R29" s="402"/>
      <c r="S29" s="403"/>
      <c r="T29" s="404"/>
      <c r="U29" s="405"/>
      <c r="V29" s="406"/>
      <c r="W29" s="404"/>
      <c r="X29" s="405"/>
      <c r="Y29" s="407"/>
      <c r="Z29" s="408"/>
      <c r="AA29" s="408"/>
      <c r="AB29" s="409"/>
      <c r="AC29" s="341"/>
    </row>
    <row r="30" spans="1:29" s="355" customFormat="1" ht="15.75" thickTop="1" x14ac:dyDescent="0.25">
      <c r="A30" s="920"/>
      <c r="B30" s="920"/>
      <c r="C30" s="410"/>
      <c r="D30" s="411"/>
      <c r="E30" s="412"/>
      <c r="F30" s="413"/>
      <c r="G30" s="413"/>
      <c r="H30" s="414"/>
      <c r="I30" s="415"/>
      <c r="J30" s="416"/>
      <c r="K30" s="416"/>
      <c r="L30" s="416"/>
      <c r="M30" s="416"/>
      <c r="N30" s="417"/>
      <c r="O30" s="418"/>
      <c r="P30" s="419"/>
      <c r="Q30" s="420"/>
      <c r="R30" s="82"/>
      <c r="S30" s="421"/>
      <c r="T30" s="422"/>
      <c r="U30" s="423"/>
      <c r="V30" s="424"/>
      <c r="W30" s="422"/>
      <c r="X30" s="423"/>
      <c r="Y30" s="425"/>
      <c r="Z30" s="426"/>
      <c r="AA30" s="426"/>
      <c r="AB30" s="427"/>
      <c r="AC30" s="354"/>
    </row>
    <row r="31" spans="1:29" s="342" customFormat="1" ht="15.75" thickBot="1" x14ac:dyDescent="0.3">
      <c r="A31" s="920"/>
      <c r="B31" s="920"/>
      <c r="C31" s="391"/>
      <c r="D31" s="428"/>
      <c r="E31" s="429"/>
      <c r="F31" s="430"/>
      <c r="G31" s="430"/>
      <c r="H31" s="431"/>
      <c r="I31" s="432"/>
      <c r="J31" s="433"/>
      <c r="K31" s="433"/>
      <c r="L31" s="433"/>
      <c r="M31" s="433"/>
      <c r="N31" s="434"/>
      <c r="O31" s="435"/>
      <c r="P31" s="436"/>
      <c r="Q31" s="437"/>
      <c r="R31" s="438"/>
      <c r="S31" s="439"/>
      <c r="T31" s="440"/>
      <c r="U31" s="441"/>
      <c r="V31" s="442"/>
      <c r="W31" s="440"/>
      <c r="X31" s="441"/>
      <c r="Y31" s="443"/>
      <c r="Z31" s="444"/>
      <c r="AA31" s="444"/>
      <c r="AB31" s="445"/>
      <c r="AC31" s="341"/>
    </row>
    <row r="32" spans="1:29" s="355" customFormat="1" ht="15.75" thickTop="1" x14ac:dyDescent="0.25">
      <c r="A32" s="920"/>
      <c r="B32" s="920"/>
      <c r="C32" s="410"/>
      <c r="D32" s="411"/>
      <c r="E32" s="80"/>
      <c r="F32" s="81"/>
      <c r="G32" s="413"/>
      <c r="H32" s="414"/>
      <c r="I32" s="415"/>
      <c r="J32" s="416"/>
      <c r="K32" s="416"/>
      <c r="L32" s="416"/>
      <c r="M32" s="416"/>
      <c r="N32" s="417"/>
      <c r="O32" s="418"/>
      <c r="P32" s="419"/>
      <c r="Q32" s="420"/>
      <c r="R32" s="82"/>
      <c r="S32" s="421"/>
      <c r="T32" s="422"/>
      <c r="U32" s="423"/>
      <c r="V32" s="424"/>
      <c r="W32" s="422"/>
      <c r="X32" s="423"/>
      <c r="Y32" s="425"/>
      <c r="Z32" s="426"/>
      <c r="AA32" s="426"/>
      <c r="AB32" s="427"/>
      <c r="AC32" s="354"/>
    </row>
    <row r="33" spans="1:29" s="342" customFormat="1" ht="15.75" thickBot="1" x14ac:dyDescent="0.3">
      <c r="A33" s="920"/>
      <c r="B33" s="920"/>
      <c r="C33" s="391"/>
      <c r="D33" s="83"/>
      <c r="E33" s="84"/>
      <c r="F33" s="85"/>
      <c r="G33" s="430"/>
      <c r="H33" s="431"/>
      <c r="I33" s="432"/>
      <c r="J33" s="433"/>
      <c r="K33" s="433"/>
      <c r="L33" s="433"/>
      <c r="M33" s="433"/>
      <c r="N33" s="434"/>
      <c r="O33" s="435"/>
      <c r="P33" s="436"/>
      <c r="Q33" s="437"/>
      <c r="R33" s="438"/>
      <c r="S33" s="439"/>
      <c r="T33" s="440"/>
      <c r="U33" s="441"/>
      <c r="V33" s="442"/>
      <c r="W33" s="440"/>
      <c r="X33" s="441"/>
      <c r="Y33" s="443"/>
      <c r="Z33" s="444"/>
      <c r="AA33" s="444"/>
      <c r="AB33" s="445"/>
      <c r="AC33" s="341"/>
    </row>
    <row r="34" spans="1:29" s="355" customFormat="1" ht="15.75" thickTop="1" x14ac:dyDescent="0.25">
      <c r="A34" s="920"/>
      <c r="B34" s="920"/>
      <c r="C34" s="446"/>
      <c r="D34" s="79"/>
      <c r="E34" s="80"/>
      <c r="F34" s="81"/>
      <c r="G34" s="413"/>
      <c r="H34" s="414"/>
      <c r="I34" s="415"/>
      <c r="J34" s="416"/>
      <c r="K34" s="416"/>
      <c r="L34" s="416"/>
      <c r="M34" s="416"/>
      <c r="N34" s="417"/>
      <c r="O34" s="418"/>
      <c r="P34" s="419"/>
      <c r="Q34" s="420"/>
      <c r="R34" s="82"/>
      <c r="S34" s="421"/>
      <c r="T34" s="422"/>
      <c r="U34" s="423"/>
      <c r="V34" s="424"/>
      <c r="W34" s="422"/>
      <c r="X34" s="423"/>
      <c r="Y34" s="425"/>
      <c r="Z34" s="426"/>
      <c r="AA34" s="426"/>
      <c r="AB34" s="427"/>
      <c r="AC34" s="354"/>
    </row>
    <row r="35" spans="1:29" s="342" customFormat="1" ht="15.75" thickBot="1" x14ac:dyDescent="0.3">
      <c r="A35" s="920"/>
      <c r="B35" s="920"/>
      <c r="C35" s="447"/>
      <c r="D35" s="83"/>
      <c r="E35" s="84"/>
      <c r="F35" s="85"/>
      <c r="G35" s="430"/>
      <c r="H35" s="431"/>
      <c r="I35" s="432"/>
      <c r="J35" s="433"/>
      <c r="K35" s="433"/>
      <c r="L35" s="433"/>
      <c r="M35" s="433"/>
      <c r="N35" s="434"/>
      <c r="O35" s="435"/>
      <c r="P35" s="436"/>
      <c r="Q35" s="437"/>
      <c r="R35" s="438"/>
      <c r="S35" s="439"/>
      <c r="T35" s="440"/>
      <c r="U35" s="441"/>
      <c r="V35" s="442"/>
      <c r="W35" s="440"/>
      <c r="X35" s="441"/>
      <c r="Y35" s="443"/>
      <c r="Z35" s="444"/>
      <c r="AA35" s="444"/>
      <c r="AB35" s="445"/>
      <c r="AC35" s="341"/>
    </row>
    <row r="36" spans="1:29" s="78" customFormat="1" ht="15.75" thickTop="1" x14ac:dyDescent="0.25">
      <c r="A36" s="920"/>
      <c r="B36" s="920"/>
      <c r="C36" s="76"/>
      <c r="D36" s="79"/>
      <c r="E36" s="80"/>
      <c r="F36" s="81"/>
      <c r="G36" s="39"/>
      <c r="H36" s="40"/>
      <c r="I36" s="41"/>
      <c r="J36" s="42"/>
      <c r="K36" s="42"/>
      <c r="L36" s="42"/>
      <c r="M36" s="42"/>
      <c r="N36" s="43"/>
      <c r="O36" s="44"/>
      <c r="P36" s="45"/>
      <c r="Q36" s="46"/>
      <c r="R36" s="47"/>
      <c r="S36" s="48"/>
      <c r="T36" s="49"/>
      <c r="U36" s="50"/>
      <c r="V36" s="51"/>
      <c r="W36" s="49"/>
      <c r="X36" s="50"/>
      <c r="Y36" s="52"/>
      <c r="Z36" s="53"/>
      <c r="AA36" s="53"/>
      <c r="AB36" s="54"/>
      <c r="AC36" s="77"/>
    </row>
    <row r="37" spans="1:29" s="75" customFormat="1" ht="15.75" thickBot="1" x14ac:dyDescent="0.3">
      <c r="A37" s="920"/>
      <c r="B37" s="920"/>
      <c r="C37" s="55"/>
      <c r="D37" s="56"/>
      <c r="E37" s="57"/>
      <c r="F37" s="58"/>
      <c r="G37" s="58"/>
      <c r="H37" s="59"/>
      <c r="I37" s="60"/>
      <c r="J37" s="61"/>
      <c r="K37" s="61"/>
      <c r="L37" s="61"/>
      <c r="M37" s="61"/>
      <c r="N37" s="62"/>
      <c r="O37" s="63"/>
      <c r="P37" s="64"/>
      <c r="Q37" s="65"/>
      <c r="R37" s="66"/>
      <c r="S37" s="67"/>
      <c r="T37" s="68"/>
      <c r="U37" s="69"/>
      <c r="V37" s="70"/>
      <c r="W37" s="68"/>
      <c r="X37" s="69"/>
      <c r="Y37" s="71"/>
      <c r="Z37" s="72"/>
      <c r="AA37" s="72"/>
      <c r="AB37" s="73"/>
      <c r="AC37" s="74"/>
    </row>
    <row r="38" spans="1:29" s="78" customFormat="1" ht="15.75" thickTop="1" x14ac:dyDescent="0.25">
      <c r="A38" s="920"/>
      <c r="B38" s="920"/>
      <c r="C38" s="76"/>
      <c r="D38" s="79"/>
      <c r="E38" s="80"/>
      <c r="F38" s="81"/>
      <c r="G38" s="39"/>
      <c r="H38" s="40"/>
      <c r="I38" s="41"/>
      <c r="J38" s="42"/>
      <c r="K38" s="42"/>
      <c r="L38" s="42"/>
      <c r="M38" s="42"/>
      <c r="N38" s="43"/>
      <c r="O38" s="44"/>
      <c r="P38" s="45"/>
      <c r="Q38" s="46"/>
      <c r="R38" s="47"/>
      <c r="S38" s="48"/>
      <c r="T38" s="49"/>
      <c r="U38" s="50"/>
      <c r="V38" s="51"/>
      <c r="W38" s="49"/>
      <c r="X38" s="50"/>
      <c r="Y38" s="52"/>
      <c r="Z38" s="53"/>
      <c r="AA38" s="53"/>
      <c r="AB38" s="54"/>
      <c r="AC38" s="77"/>
    </row>
    <row r="39" spans="1:29" s="75" customFormat="1" ht="15.75" thickBot="1" x14ac:dyDescent="0.3">
      <c r="A39" s="920"/>
      <c r="B39" s="920"/>
      <c r="C39" s="55"/>
      <c r="D39" s="83"/>
      <c r="E39" s="84"/>
      <c r="F39" s="85"/>
      <c r="G39" s="58"/>
      <c r="H39" s="59"/>
      <c r="I39" s="60"/>
      <c r="J39" s="61"/>
      <c r="K39" s="61"/>
      <c r="L39" s="61"/>
      <c r="M39" s="61"/>
      <c r="N39" s="62"/>
      <c r="O39" s="63"/>
      <c r="P39" s="64"/>
      <c r="Q39" s="65"/>
      <c r="R39" s="66"/>
      <c r="S39" s="67"/>
      <c r="T39" s="68"/>
      <c r="U39" s="69"/>
      <c r="V39" s="70"/>
      <c r="W39" s="68"/>
      <c r="X39" s="69"/>
      <c r="Y39" s="71"/>
      <c r="Z39" s="72"/>
      <c r="AA39" s="72"/>
      <c r="AB39" s="73"/>
      <c r="AC39" s="74"/>
    </row>
    <row r="40" spans="1:29" s="78" customFormat="1" ht="15.75" thickTop="1" x14ac:dyDescent="0.25">
      <c r="A40" s="920"/>
      <c r="B40" s="920"/>
      <c r="C40" s="76"/>
      <c r="D40" s="79"/>
      <c r="E40" s="80"/>
      <c r="F40" s="81"/>
      <c r="G40" s="39"/>
      <c r="H40" s="40"/>
      <c r="I40" s="41"/>
      <c r="J40" s="42"/>
      <c r="K40" s="42"/>
      <c r="L40" s="42"/>
      <c r="M40" s="42"/>
      <c r="N40" s="43"/>
      <c r="O40" s="44"/>
      <c r="P40" s="45"/>
      <c r="Q40" s="46"/>
      <c r="R40" s="47"/>
      <c r="S40" s="48"/>
      <c r="T40" s="49"/>
      <c r="U40" s="50"/>
      <c r="V40" s="51"/>
      <c r="W40" s="49"/>
      <c r="X40" s="50"/>
      <c r="Y40" s="52"/>
      <c r="Z40" s="53"/>
      <c r="AA40" s="53"/>
      <c r="AB40" s="54"/>
      <c r="AC40" s="77"/>
    </row>
    <row r="41" spans="1:29" s="75" customFormat="1" ht="15.75" thickBot="1" x14ac:dyDescent="0.3">
      <c r="A41" s="920"/>
      <c r="B41" s="920"/>
      <c r="C41" s="55"/>
      <c r="D41" s="83"/>
      <c r="E41" s="84"/>
      <c r="F41" s="85"/>
      <c r="G41" s="58"/>
      <c r="H41" s="59"/>
      <c r="I41" s="60"/>
      <c r="J41" s="61"/>
      <c r="K41" s="61"/>
      <c r="L41" s="61"/>
      <c r="M41" s="61"/>
      <c r="N41" s="62"/>
      <c r="O41" s="63"/>
      <c r="P41" s="64"/>
      <c r="Q41" s="65"/>
      <c r="R41" s="66"/>
      <c r="S41" s="67"/>
      <c r="T41" s="68"/>
      <c r="U41" s="69"/>
      <c r="V41" s="70"/>
      <c r="W41" s="68"/>
      <c r="X41" s="69"/>
      <c r="Y41" s="71"/>
      <c r="Z41" s="72"/>
      <c r="AA41" s="72"/>
      <c r="AB41" s="73"/>
      <c r="AC41" s="74"/>
    </row>
    <row r="42" spans="1:29" s="78" customFormat="1" ht="15.75" thickTop="1" x14ac:dyDescent="0.25">
      <c r="A42" s="920"/>
      <c r="B42" s="920"/>
      <c r="C42" s="76"/>
      <c r="D42" s="79"/>
      <c r="E42" s="80"/>
      <c r="F42" s="81"/>
      <c r="G42" s="39"/>
      <c r="H42" s="40"/>
      <c r="I42" s="41"/>
      <c r="J42" s="42"/>
      <c r="K42" s="42"/>
      <c r="L42" s="42"/>
      <c r="M42" s="42"/>
      <c r="N42" s="43"/>
      <c r="O42" s="44"/>
      <c r="P42" s="45"/>
      <c r="Q42" s="46"/>
      <c r="R42" s="47"/>
      <c r="S42" s="48"/>
      <c r="T42" s="49"/>
      <c r="U42" s="50"/>
      <c r="V42" s="51"/>
      <c r="W42" s="49"/>
      <c r="X42" s="50"/>
      <c r="Y42" s="52"/>
      <c r="Z42" s="53"/>
      <c r="AA42" s="53"/>
      <c r="AB42" s="54"/>
      <c r="AC42" s="77"/>
    </row>
    <row r="43" spans="1:29" s="75" customFormat="1" ht="15.75" thickBot="1" x14ac:dyDescent="0.3">
      <c r="A43" s="920"/>
      <c r="B43" s="920"/>
      <c r="C43" s="55"/>
      <c r="D43" s="56"/>
      <c r="E43" s="57"/>
      <c r="F43" s="58"/>
      <c r="G43" s="58"/>
      <c r="H43" s="59"/>
      <c r="I43" s="60"/>
      <c r="J43" s="61"/>
      <c r="K43" s="61"/>
      <c r="L43" s="61"/>
      <c r="M43" s="61"/>
      <c r="N43" s="62"/>
      <c r="O43" s="63"/>
      <c r="P43" s="64"/>
      <c r="Q43" s="65"/>
      <c r="R43" s="66"/>
      <c r="S43" s="67"/>
      <c r="T43" s="68"/>
      <c r="U43" s="69"/>
      <c r="V43" s="70"/>
      <c r="W43" s="68"/>
      <c r="X43" s="69"/>
      <c r="Y43" s="71"/>
      <c r="Z43" s="72"/>
      <c r="AA43" s="72"/>
      <c r="AB43" s="73"/>
      <c r="AC43" s="74"/>
    </row>
    <row r="44" spans="1:29" s="78" customFormat="1" ht="15.75" thickTop="1" x14ac:dyDescent="0.25">
      <c r="A44" s="920"/>
      <c r="B44" s="920"/>
      <c r="C44" s="76"/>
      <c r="D44" s="79"/>
      <c r="E44" s="80"/>
      <c r="F44" s="81"/>
      <c r="G44" s="39"/>
      <c r="H44" s="40"/>
      <c r="I44" s="41"/>
      <c r="J44" s="42"/>
      <c r="K44" s="42"/>
      <c r="L44" s="42"/>
      <c r="M44" s="42"/>
      <c r="N44" s="43"/>
      <c r="O44" s="44"/>
      <c r="P44" s="45"/>
      <c r="Q44" s="46"/>
      <c r="R44" s="82"/>
      <c r="S44" s="48"/>
      <c r="T44" s="49"/>
      <c r="U44" s="50"/>
      <c r="V44" s="51"/>
      <c r="W44" s="49"/>
      <c r="X44" s="50"/>
      <c r="Y44" s="52"/>
      <c r="Z44" s="53"/>
      <c r="AA44" s="53"/>
      <c r="AB44" s="54"/>
      <c r="AC44" s="77"/>
    </row>
    <row r="45" spans="1:29" s="75" customFormat="1" ht="15.75" thickBot="1" x14ac:dyDescent="0.3">
      <c r="A45" s="920"/>
      <c r="B45" s="920"/>
      <c r="C45" s="55"/>
      <c r="D45" s="56"/>
      <c r="E45" s="57"/>
      <c r="F45" s="58"/>
      <c r="G45" s="58"/>
      <c r="H45" s="59"/>
      <c r="I45" s="60"/>
      <c r="J45" s="61"/>
      <c r="K45" s="61"/>
      <c r="L45" s="61"/>
      <c r="M45" s="61"/>
      <c r="N45" s="62"/>
      <c r="O45" s="63"/>
      <c r="P45" s="64"/>
      <c r="Q45" s="65"/>
      <c r="R45" s="66"/>
      <c r="S45" s="67"/>
      <c r="T45" s="68"/>
      <c r="U45" s="69"/>
      <c r="V45" s="70"/>
      <c r="W45" s="68"/>
      <c r="X45" s="69"/>
      <c r="Y45" s="71"/>
      <c r="Z45" s="72"/>
      <c r="AA45" s="72"/>
      <c r="AB45" s="73"/>
      <c r="AC45" s="74"/>
    </row>
    <row r="46" spans="1:29" s="78" customFormat="1" ht="15.75" thickTop="1" x14ac:dyDescent="0.25">
      <c r="A46" s="920"/>
      <c r="B46" s="920"/>
      <c r="C46" s="76"/>
      <c r="D46" s="79"/>
      <c r="E46" s="80"/>
      <c r="F46" s="81"/>
      <c r="G46" s="39"/>
      <c r="H46" s="40"/>
      <c r="I46" s="41"/>
      <c r="J46" s="42"/>
      <c r="K46" s="42"/>
      <c r="L46" s="42"/>
      <c r="M46" s="42"/>
      <c r="N46" s="43"/>
      <c r="O46" s="44"/>
      <c r="P46" s="45"/>
      <c r="Q46" s="46"/>
      <c r="R46" s="47"/>
      <c r="S46" s="48"/>
      <c r="T46" s="49"/>
      <c r="U46" s="50"/>
      <c r="V46" s="51"/>
      <c r="W46" s="49"/>
      <c r="X46" s="50"/>
      <c r="Y46" s="52"/>
      <c r="Z46" s="53"/>
      <c r="AA46" s="53"/>
      <c r="AB46" s="54"/>
      <c r="AC46" s="77"/>
    </row>
    <row r="47" spans="1:29" s="75" customFormat="1" ht="15.75" thickBot="1" x14ac:dyDescent="0.3">
      <c r="A47" s="920"/>
      <c r="B47" s="920"/>
      <c r="C47" s="55"/>
      <c r="D47" s="56"/>
      <c r="E47" s="57"/>
      <c r="F47" s="58"/>
      <c r="G47" s="58"/>
      <c r="H47" s="59"/>
      <c r="I47" s="60"/>
      <c r="J47" s="61"/>
      <c r="K47" s="61"/>
      <c r="L47" s="61"/>
      <c r="M47" s="61"/>
      <c r="N47" s="62"/>
      <c r="O47" s="63"/>
      <c r="P47" s="64"/>
      <c r="Q47" s="65"/>
      <c r="R47" s="66"/>
      <c r="S47" s="67"/>
      <c r="T47" s="68"/>
      <c r="U47" s="69"/>
      <c r="V47" s="70"/>
      <c r="W47" s="68"/>
      <c r="X47" s="69"/>
      <c r="Y47" s="71"/>
      <c r="Z47" s="72"/>
      <c r="AA47" s="72"/>
      <c r="AB47" s="73"/>
      <c r="AC47" s="74"/>
    </row>
    <row r="48" spans="1:29" s="78" customFormat="1" ht="15.75" thickTop="1" x14ac:dyDescent="0.25">
      <c r="A48" s="920"/>
      <c r="B48" s="920"/>
      <c r="C48" s="76"/>
      <c r="D48" s="79"/>
      <c r="E48" s="80"/>
      <c r="F48" s="81"/>
      <c r="G48" s="39"/>
      <c r="H48" s="40"/>
      <c r="I48" s="41"/>
      <c r="J48" s="42"/>
      <c r="K48" s="42"/>
      <c r="L48" s="42"/>
      <c r="M48" s="42"/>
      <c r="N48" s="43"/>
      <c r="O48" s="44"/>
      <c r="P48" s="45"/>
      <c r="Q48" s="46"/>
      <c r="R48" s="47"/>
      <c r="S48" s="48"/>
      <c r="T48" s="49"/>
      <c r="U48" s="50"/>
      <c r="V48" s="51"/>
      <c r="W48" s="49"/>
      <c r="X48" s="50"/>
      <c r="Y48" s="52"/>
      <c r="Z48" s="53"/>
      <c r="AA48" s="53"/>
      <c r="AB48" s="54"/>
      <c r="AC48" s="77"/>
    </row>
    <row r="49" spans="1:29" s="75" customFormat="1" ht="15.75" thickBot="1" x14ac:dyDescent="0.3">
      <c r="A49" s="920"/>
      <c r="B49" s="920"/>
      <c r="C49" s="55"/>
      <c r="D49" s="56"/>
      <c r="E49" s="57"/>
      <c r="F49" s="58"/>
      <c r="G49" s="58"/>
      <c r="H49" s="59"/>
      <c r="I49" s="60"/>
      <c r="J49" s="61"/>
      <c r="K49" s="61"/>
      <c r="L49" s="61"/>
      <c r="M49" s="61"/>
      <c r="N49" s="62"/>
      <c r="O49" s="63"/>
      <c r="P49" s="64"/>
      <c r="Q49" s="65"/>
      <c r="R49" s="66"/>
      <c r="S49" s="67"/>
      <c r="T49" s="68"/>
      <c r="U49" s="69"/>
      <c r="V49" s="70"/>
      <c r="W49" s="68"/>
      <c r="X49" s="69"/>
      <c r="Y49" s="71"/>
      <c r="Z49" s="72"/>
      <c r="AA49" s="72"/>
      <c r="AB49" s="73"/>
      <c r="AC49" s="74"/>
    </row>
    <row r="50" spans="1:29" s="78" customFormat="1" ht="15.75" thickTop="1" x14ac:dyDescent="0.25">
      <c r="A50" s="920"/>
      <c r="B50" s="920"/>
      <c r="C50" s="76"/>
      <c r="D50" s="79"/>
      <c r="E50" s="80"/>
      <c r="F50" s="81"/>
      <c r="G50" s="39"/>
      <c r="H50" s="40"/>
      <c r="I50" s="41"/>
      <c r="J50" s="42"/>
      <c r="K50" s="42"/>
      <c r="L50" s="42"/>
      <c r="M50" s="42"/>
      <c r="N50" s="43"/>
      <c r="O50" s="44"/>
      <c r="P50" s="45"/>
      <c r="Q50" s="46"/>
      <c r="R50" s="47"/>
      <c r="S50" s="48"/>
      <c r="T50" s="49"/>
      <c r="U50" s="50"/>
      <c r="V50" s="51"/>
      <c r="W50" s="49"/>
      <c r="X50" s="50"/>
      <c r="Y50" s="52"/>
      <c r="Z50" s="53"/>
      <c r="AA50" s="53"/>
      <c r="AB50" s="54"/>
      <c r="AC50" s="77"/>
    </row>
    <row r="51" spans="1:29" s="75" customFormat="1" ht="15.75" thickBot="1" x14ac:dyDescent="0.3">
      <c r="A51" s="920"/>
      <c r="B51" s="920"/>
      <c r="C51" s="55"/>
      <c r="D51" s="56"/>
      <c r="E51" s="57"/>
      <c r="F51" s="58"/>
      <c r="G51" s="58"/>
      <c r="H51" s="59"/>
      <c r="I51" s="60"/>
      <c r="J51" s="61"/>
      <c r="K51" s="61"/>
      <c r="L51" s="61"/>
      <c r="M51" s="61"/>
      <c r="N51" s="62"/>
      <c r="O51" s="63"/>
      <c r="P51" s="64"/>
      <c r="Q51" s="65"/>
      <c r="R51" s="66"/>
      <c r="S51" s="67"/>
      <c r="T51" s="68"/>
      <c r="U51" s="69"/>
      <c r="V51" s="70"/>
      <c r="W51" s="68"/>
      <c r="X51" s="69"/>
      <c r="Y51" s="71"/>
      <c r="Z51" s="72"/>
      <c r="AA51" s="72"/>
      <c r="AB51" s="73"/>
      <c r="AC51" s="74"/>
    </row>
    <row r="52" spans="1:29" s="78" customFormat="1" ht="15.75" thickTop="1" x14ac:dyDescent="0.25">
      <c r="A52" s="920"/>
      <c r="B52" s="920"/>
      <c r="C52" s="76"/>
      <c r="D52" s="79"/>
      <c r="E52" s="80"/>
      <c r="F52" s="81"/>
      <c r="G52" s="39"/>
      <c r="H52" s="40"/>
      <c r="I52" s="41"/>
      <c r="J52" s="42"/>
      <c r="K52" s="42"/>
      <c r="L52" s="42"/>
      <c r="M52" s="42"/>
      <c r="N52" s="43"/>
      <c r="O52" s="44"/>
      <c r="P52" s="45"/>
      <c r="Q52" s="46"/>
      <c r="R52" s="47"/>
      <c r="S52" s="48"/>
      <c r="T52" s="49"/>
      <c r="U52" s="50"/>
      <c r="V52" s="51"/>
      <c r="W52" s="49"/>
      <c r="X52" s="50"/>
      <c r="Y52" s="52"/>
      <c r="Z52" s="53"/>
      <c r="AA52" s="53"/>
      <c r="AB52" s="54"/>
      <c r="AC52" s="77"/>
    </row>
    <row r="53" spans="1:29" s="75" customFormat="1" ht="15.75" thickBot="1" x14ac:dyDescent="0.3">
      <c r="A53" s="920"/>
      <c r="B53" s="920"/>
      <c r="C53" s="55"/>
      <c r="D53" s="56"/>
      <c r="E53" s="57"/>
      <c r="F53" s="58"/>
      <c r="G53" s="58"/>
      <c r="H53" s="59"/>
      <c r="I53" s="60"/>
      <c r="J53" s="61"/>
      <c r="K53" s="61"/>
      <c r="L53" s="61"/>
      <c r="M53" s="61"/>
      <c r="N53" s="62"/>
      <c r="O53" s="63"/>
      <c r="P53" s="64"/>
      <c r="Q53" s="65"/>
      <c r="R53" s="66"/>
      <c r="S53" s="67"/>
      <c r="T53" s="68"/>
      <c r="U53" s="69"/>
      <c r="V53" s="70"/>
      <c r="W53" s="68"/>
      <c r="X53" s="69"/>
      <c r="Y53" s="71"/>
      <c r="Z53" s="72"/>
      <c r="AA53" s="72"/>
      <c r="AB53" s="73"/>
      <c r="AC53" s="74"/>
    </row>
    <row r="54" spans="1:29" s="78" customFormat="1" ht="15.75" thickTop="1" x14ac:dyDescent="0.25">
      <c r="A54" s="920"/>
      <c r="B54" s="920"/>
      <c r="C54" s="76"/>
      <c r="D54" s="79"/>
      <c r="E54" s="80"/>
      <c r="F54" s="81"/>
      <c r="G54" s="39"/>
      <c r="H54" s="40"/>
      <c r="I54" s="41"/>
      <c r="J54" s="42"/>
      <c r="K54" s="42"/>
      <c r="L54" s="42"/>
      <c r="M54" s="42"/>
      <c r="N54" s="43"/>
      <c r="O54" s="44"/>
      <c r="P54" s="45"/>
      <c r="Q54" s="46"/>
      <c r="R54" s="47"/>
      <c r="S54" s="48"/>
      <c r="T54" s="49"/>
      <c r="U54" s="50"/>
      <c r="V54" s="51"/>
      <c r="W54" s="49"/>
      <c r="X54" s="50"/>
      <c r="Y54" s="52"/>
      <c r="Z54" s="53"/>
      <c r="AA54" s="53"/>
      <c r="AB54" s="54"/>
      <c r="AC54" s="77"/>
    </row>
    <row r="55" spans="1:29" s="75" customFormat="1" ht="15.75" thickBot="1" x14ac:dyDescent="0.3">
      <c r="A55" s="920"/>
      <c r="B55" s="920"/>
      <c r="C55" s="55"/>
      <c r="D55" s="56"/>
      <c r="E55" s="57"/>
      <c r="F55" s="58"/>
      <c r="G55" s="58"/>
      <c r="H55" s="59"/>
      <c r="I55" s="60"/>
      <c r="J55" s="61"/>
      <c r="K55" s="61"/>
      <c r="L55" s="61"/>
      <c r="M55" s="61"/>
      <c r="N55" s="62"/>
      <c r="O55" s="63"/>
      <c r="P55" s="64"/>
      <c r="Q55" s="65"/>
      <c r="R55" s="66"/>
      <c r="S55" s="67"/>
      <c r="T55" s="68"/>
      <c r="U55" s="69"/>
      <c r="V55" s="70"/>
      <c r="W55" s="68"/>
      <c r="X55" s="69"/>
      <c r="Y55" s="71"/>
      <c r="Z55" s="72"/>
      <c r="AA55" s="72"/>
      <c r="AB55" s="73"/>
      <c r="AC55" s="74"/>
    </row>
    <row r="56" spans="1:29" s="78" customFormat="1" ht="15.75" thickTop="1" x14ac:dyDescent="0.25">
      <c r="A56" s="920"/>
      <c r="B56" s="920"/>
      <c r="C56" s="76"/>
      <c r="D56" s="79"/>
      <c r="E56" s="80"/>
      <c r="F56" s="81"/>
      <c r="G56" s="39"/>
      <c r="H56" s="40"/>
      <c r="I56" s="41"/>
      <c r="J56" s="42"/>
      <c r="K56" s="42"/>
      <c r="L56" s="42"/>
      <c r="M56" s="42"/>
      <c r="N56" s="43"/>
      <c r="O56" s="44"/>
      <c r="P56" s="45"/>
      <c r="Q56" s="46"/>
      <c r="R56" s="47"/>
      <c r="S56" s="48"/>
      <c r="T56" s="49"/>
      <c r="U56" s="50"/>
      <c r="V56" s="51"/>
      <c r="W56" s="49"/>
      <c r="X56" s="50"/>
      <c r="Y56" s="52"/>
      <c r="Z56" s="53"/>
      <c r="AA56" s="53"/>
      <c r="AB56" s="54"/>
      <c r="AC56" s="77"/>
    </row>
    <row r="57" spans="1:29" s="75" customFormat="1" ht="15.75" thickBot="1" x14ac:dyDescent="0.3">
      <c r="A57" s="920"/>
      <c r="B57" s="920"/>
      <c r="C57" s="55"/>
      <c r="D57" s="56"/>
      <c r="E57" s="57"/>
      <c r="F57" s="58"/>
      <c r="G57" s="58"/>
      <c r="H57" s="59"/>
      <c r="I57" s="60"/>
      <c r="J57" s="61"/>
      <c r="K57" s="61"/>
      <c r="L57" s="61"/>
      <c r="M57" s="61"/>
      <c r="N57" s="62"/>
      <c r="O57" s="63"/>
      <c r="P57" s="64"/>
      <c r="Q57" s="65"/>
      <c r="R57" s="66"/>
      <c r="S57" s="67"/>
      <c r="T57" s="68"/>
      <c r="U57" s="69"/>
      <c r="V57" s="70"/>
      <c r="W57" s="68"/>
      <c r="X57" s="69"/>
      <c r="Y57" s="71"/>
      <c r="Z57" s="72"/>
      <c r="AA57" s="72"/>
      <c r="AB57" s="73"/>
      <c r="AC57" s="74"/>
    </row>
    <row r="58" spans="1:29" s="78" customFormat="1" ht="15.75" thickTop="1" x14ac:dyDescent="0.25">
      <c r="A58" s="920"/>
      <c r="B58" s="920"/>
      <c r="C58" s="76"/>
      <c r="D58" s="79"/>
      <c r="E58" s="80"/>
      <c r="F58" s="81"/>
      <c r="G58" s="39"/>
      <c r="H58" s="40"/>
      <c r="I58" s="41"/>
      <c r="J58" s="42"/>
      <c r="K58" s="42"/>
      <c r="L58" s="42"/>
      <c r="M58" s="42"/>
      <c r="N58" s="43"/>
      <c r="O58" s="44"/>
      <c r="P58" s="45"/>
      <c r="Q58" s="46"/>
      <c r="R58" s="47"/>
      <c r="S58" s="48"/>
      <c r="T58" s="49"/>
      <c r="U58" s="50"/>
      <c r="V58" s="51"/>
      <c r="W58" s="49"/>
      <c r="X58" s="50"/>
      <c r="Y58" s="52"/>
      <c r="Z58" s="53"/>
      <c r="AA58" s="53"/>
      <c r="AB58" s="54"/>
      <c r="AC58" s="77"/>
    </row>
    <row r="59" spans="1:29" s="75" customFormat="1" ht="15.75" thickBot="1" x14ac:dyDescent="0.3">
      <c r="A59" s="920"/>
      <c r="B59" s="920"/>
      <c r="C59" s="55"/>
      <c r="D59" s="83"/>
      <c r="E59" s="84"/>
      <c r="F59" s="85"/>
      <c r="G59" s="58"/>
      <c r="H59" s="59"/>
      <c r="I59" s="60"/>
      <c r="J59" s="61"/>
      <c r="K59" s="61"/>
      <c r="L59" s="61"/>
      <c r="M59" s="61"/>
      <c r="N59" s="62"/>
      <c r="O59" s="63"/>
      <c r="P59" s="64"/>
      <c r="Q59" s="65"/>
      <c r="R59" s="66"/>
      <c r="S59" s="67"/>
      <c r="T59" s="68"/>
      <c r="U59" s="69"/>
      <c r="V59" s="70"/>
      <c r="W59" s="68"/>
      <c r="X59" s="69"/>
      <c r="Y59" s="71"/>
      <c r="Z59" s="72"/>
      <c r="AA59" s="72"/>
      <c r="AB59" s="73"/>
      <c r="AC59" s="74"/>
    </row>
    <row r="60" spans="1:29" s="78" customFormat="1" ht="15.75" thickTop="1" x14ac:dyDescent="0.25">
      <c r="A60" s="920"/>
      <c r="B60" s="920"/>
      <c r="C60" s="76"/>
      <c r="D60" s="79"/>
      <c r="E60" s="80"/>
      <c r="F60" s="81"/>
      <c r="G60" s="39"/>
      <c r="H60" s="40"/>
      <c r="I60" s="41"/>
      <c r="J60" s="42"/>
      <c r="K60" s="42"/>
      <c r="L60" s="42"/>
      <c r="M60" s="42"/>
      <c r="N60" s="43"/>
      <c r="O60" s="44"/>
      <c r="P60" s="45"/>
      <c r="Q60" s="46"/>
      <c r="R60" s="47"/>
      <c r="S60" s="48"/>
      <c r="T60" s="49"/>
      <c r="U60" s="50"/>
      <c r="V60" s="51"/>
      <c r="W60" s="49"/>
      <c r="X60" s="50"/>
      <c r="Y60" s="52"/>
      <c r="Z60" s="53"/>
      <c r="AA60" s="53"/>
      <c r="AB60" s="54"/>
      <c r="AC60" s="77"/>
    </row>
    <row r="61" spans="1:29" s="75" customFormat="1" ht="15.75" thickBot="1" x14ac:dyDescent="0.3">
      <c r="A61" s="920"/>
      <c r="B61" s="920"/>
      <c r="C61" s="55"/>
      <c r="D61" s="56"/>
      <c r="E61" s="57"/>
      <c r="F61" s="58"/>
      <c r="G61" s="58"/>
      <c r="H61" s="59"/>
      <c r="I61" s="60"/>
      <c r="J61" s="61"/>
      <c r="K61" s="61"/>
      <c r="L61" s="61"/>
      <c r="M61" s="61"/>
      <c r="N61" s="62"/>
      <c r="O61" s="63"/>
      <c r="P61" s="64"/>
      <c r="Q61" s="65"/>
      <c r="R61" s="66"/>
      <c r="S61" s="67"/>
      <c r="T61" s="68"/>
      <c r="U61" s="69"/>
      <c r="V61" s="70"/>
      <c r="W61" s="68"/>
      <c r="X61" s="69"/>
      <c r="Y61" s="71"/>
      <c r="Z61" s="72"/>
      <c r="AA61" s="72"/>
      <c r="AB61" s="73"/>
      <c r="AC61" s="74"/>
    </row>
    <row r="62" spans="1:29" s="78" customFormat="1" ht="15.75" thickTop="1" x14ac:dyDescent="0.25">
      <c r="A62" s="920"/>
      <c r="B62" s="920"/>
      <c r="C62" s="76"/>
      <c r="D62" s="79"/>
      <c r="E62" s="80"/>
      <c r="F62" s="81"/>
      <c r="G62" s="39"/>
      <c r="H62" s="40"/>
      <c r="I62" s="41"/>
      <c r="J62" s="42"/>
      <c r="K62" s="42"/>
      <c r="L62" s="42"/>
      <c r="M62" s="42"/>
      <c r="N62" s="43"/>
      <c r="O62" s="44"/>
      <c r="P62" s="45"/>
      <c r="Q62" s="46"/>
      <c r="R62" s="47"/>
      <c r="S62" s="48"/>
      <c r="T62" s="49"/>
      <c r="U62" s="50"/>
      <c r="V62" s="51"/>
      <c r="W62" s="49"/>
      <c r="X62" s="50"/>
      <c r="Y62" s="52"/>
      <c r="Z62" s="53"/>
      <c r="AA62" s="53"/>
      <c r="AB62" s="54"/>
      <c r="AC62" s="77"/>
    </row>
    <row r="63" spans="1:29" s="75" customFormat="1" ht="15.75" thickBot="1" x14ac:dyDescent="0.3">
      <c r="A63" s="920"/>
      <c r="B63" s="920"/>
      <c r="C63" s="55"/>
      <c r="D63" s="56"/>
      <c r="E63" s="57"/>
      <c r="F63" s="58"/>
      <c r="G63" s="58"/>
      <c r="H63" s="59"/>
      <c r="I63" s="60"/>
      <c r="J63" s="61"/>
      <c r="K63" s="61"/>
      <c r="L63" s="61"/>
      <c r="M63" s="61"/>
      <c r="N63" s="62"/>
      <c r="O63" s="63"/>
      <c r="P63" s="64"/>
      <c r="Q63" s="65"/>
      <c r="R63" s="66"/>
      <c r="S63" s="67"/>
      <c r="T63" s="68"/>
      <c r="U63" s="69"/>
      <c r="V63" s="70"/>
      <c r="W63" s="68"/>
      <c r="X63" s="69"/>
      <c r="Y63" s="71"/>
      <c r="Z63" s="72"/>
      <c r="AA63" s="72"/>
      <c r="AB63" s="73"/>
      <c r="AC63" s="74"/>
    </row>
    <row r="64" spans="1:29" s="78" customFormat="1" ht="15.75" thickTop="1" x14ac:dyDescent="0.25">
      <c r="A64" s="920"/>
      <c r="B64" s="920"/>
      <c r="C64" s="76"/>
      <c r="D64" s="79"/>
      <c r="E64" s="80"/>
      <c r="F64" s="81"/>
      <c r="G64" s="39"/>
      <c r="H64" s="40"/>
      <c r="I64" s="41"/>
      <c r="J64" s="42"/>
      <c r="K64" s="42"/>
      <c r="L64" s="42"/>
      <c r="M64" s="42"/>
      <c r="N64" s="43"/>
      <c r="O64" s="44"/>
      <c r="P64" s="45"/>
      <c r="Q64" s="46"/>
      <c r="R64" s="47"/>
      <c r="S64" s="48"/>
      <c r="T64" s="49"/>
      <c r="U64" s="50"/>
      <c r="V64" s="51"/>
      <c r="W64" s="49"/>
      <c r="X64" s="50"/>
      <c r="Y64" s="52"/>
      <c r="Z64" s="53"/>
      <c r="AA64" s="53"/>
      <c r="AB64" s="54"/>
      <c r="AC64" s="77"/>
    </row>
    <row r="65" spans="1:29" s="75" customFormat="1" ht="15.75" thickBot="1" x14ac:dyDescent="0.3">
      <c r="A65" s="920"/>
      <c r="B65" s="920"/>
      <c r="C65" s="55"/>
      <c r="D65" s="56"/>
      <c r="E65" s="57"/>
      <c r="F65" s="58"/>
      <c r="G65" s="58"/>
      <c r="H65" s="59"/>
      <c r="I65" s="60"/>
      <c r="J65" s="61"/>
      <c r="K65" s="61"/>
      <c r="L65" s="61"/>
      <c r="M65" s="61"/>
      <c r="N65" s="62"/>
      <c r="O65" s="63"/>
      <c r="P65" s="64"/>
      <c r="Q65" s="65"/>
      <c r="R65" s="66"/>
      <c r="S65" s="67"/>
      <c r="T65" s="68"/>
      <c r="U65" s="69"/>
      <c r="V65" s="70"/>
      <c r="W65" s="68"/>
      <c r="X65" s="69"/>
      <c r="Y65" s="71"/>
      <c r="Z65" s="72"/>
      <c r="AA65" s="72"/>
      <c r="AB65" s="73"/>
      <c r="AC65" s="74"/>
    </row>
    <row r="66" spans="1:29" s="78" customFormat="1" ht="15.75" thickTop="1" x14ac:dyDescent="0.25">
      <c r="A66" s="920"/>
      <c r="B66" s="920"/>
      <c r="C66" s="76"/>
      <c r="D66" s="79"/>
      <c r="E66" s="80"/>
      <c r="F66" s="81"/>
      <c r="G66" s="39"/>
      <c r="H66" s="40"/>
      <c r="I66" s="41"/>
      <c r="J66" s="42"/>
      <c r="K66" s="42"/>
      <c r="L66" s="42"/>
      <c r="M66" s="42"/>
      <c r="N66" s="43"/>
      <c r="O66" s="44"/>
      <c r="P66" s="45"/>
      <c r="Q66" s="46"/>
      <c r="R66" s="47"/>
      <c r="S66" s="48"/>
      <c r="T66" s="49"/>
      <c r="U66" s="50"/>
      <c r="V66" s="51"/>
      <c r="W66" s="49"/>
      <c r="X66" s="50"/>
      <c r="Y66" s="52"/>
      <c r="Z66" s="53"/>
      <c r="AA66" s="53"/>
      <c r="AB66" s="54"/>
      <c r="AC66" s="77"/>
    </row>
    <row r="67" spans="1:29" s="75" customFormat="1" ht="15.75" thickBot="1" x14ac:dyDescent="0.3">
      <c r="A67" s="920"/>
      <c r="B67" s="920"/>
      <c r="C67" s="55"/>
      <c r="D67" s="56"/>
      <c r="E67" s="57"/>
      <c r="F67" s="58"/>
      <c r="G67" s="58"/>
      <c r="H67" s="59"/>
      <c r="I67" s="60"/>
      <c r="J67" s="61"/>
      <c r="K67" s="61"/>
      <c r="L67" s="61"/>
      <c r="M67" s="61"/>
      <c r="N67" s="62"/>
      <c r="O67" s="63"/>
      <c r="P67" s="64"/>
      <c r="Q67" s="65"/>
      <c r="R67" s="66"/>
      <c r="S67" s="67"/>
      <c r="T67" s="68"/>
      <c r="U67" s="69"/>
      <c r="V67" s="70"/>
      <c r="W67" s="68"/>
      <c r="X67" s="69"/>
      <c r="Y67" s="71"/>
      <c r="Z67" s="72"/>
      <c r="AA67" s="72"/>
      <c r="AB67" s="73"/>
      <c r="AC67" s="74"/>
    </row>
    <row r="68" spans="1:29" s="78" customFormat="1" ht="15.75" thickTop="1" x14ac:dyDescent="0.25">
      <c r="A68" s="920"/>
      <c r="B68" s="920"/>
      <c r="C68" s="76"/>
      <c r="D68" s="79"/>
      <c r="E68" s="80"/>
      <c r="F68" s="81"/>
      <c r="G68" s="39"/>
      <c r="H68" s="40"/>
      <c r="I68" s="41"/>
      <c r="J68" s="42"/>
      <c r="K68" s="42"/>
      <c r="L68" s="42"/>
      <c r="M68" s="42"/>
      <c r="N68" s="43"/>
      <c r="O68" s="44"/>
      <c r="P68" s="45"/>
      <c r="Q68" s="46"/>
      <c r="R68" s="47"/>
      <c r="S68" s="48"/>
      <c r="T68" s="49"/>
      <c r="U68" s="50"/>
      <c r="V68" s="51"/>
      <c r="W68" s="49"/>
      <c r="X68" s="50"/>
      <c r="Y68" s="52"/>
      <c r="Z68" s="53"/>
      <c r="AA68" s="53"/>
      <c r="AB68" s="54"/>
      <c r="AC68" s="77"/>
    </row>
    <row r="69" spans="1:29" s="75" customFormat="1" ht="15.75" thickBot="1" x14ac:dyDescent="0.3">
      <c r="A69" s="920"/>
      <c r="B69" s="920"/>
      <c r="C69" s="55"/>
      <c r="D69" s="56"/>
      <c r="E69" s="57"/>
      <c r="F69" s="58"/>
      <c r="G69" s="58"/>
      <c r="H69" s="59"/>
      <c r="I69" s="60"/>
      <c r="J69" s="61"/>
      <c r="K69" s="61"/>
      <c r="L69" s="61"/>
      <c r="M69" s="61"/>
      <c r="N69" s="62"/>
      <c r="O69" s="63"/>
      <c r="P69" s="64"/>
      <c r="Q69" s="65"/>
      <c r="R69" s="66"/>
      <c r="S69" s="67"/>
      <c r="T69" s="68"/>
      <c r="U69" s="69"/>
      <c r="V69" s="70"/>
      <c r="W69" s="68"/>
      <c r="X69" s="69"/>
      <c r="Y69" s="71"/>
      <c r="Z69" s="72"/>
      <c r="AA69" s="72"/>
      <c r="AB69" s="73"/>
      <c r="AC69" s="74"/>
    </row>
    <row r="70" spans="1:29" s="78" customFormat="1" ht="15.75" thickTop="1" x14ac:dyDescent="0.25">
      <c r="A70" s="920"/>
      <c r="B70" s="920"/>
      <c r="C70" s="76"/>
      <c r="D70" s="79"/>
      <c r="E70" s="80"/>
      <c r="F70" s="81"/>
      <c r="G70" s="39"/>
      <c r="H70" s="40"/>
      <c r="I70" s="41"/>
      <c r="J70" s="42"/>
      <c r="K70" s="42"/>
      <c r="L70" s="42"/>
      <c r="M70" s="42"/>
      <c r="N70" s="43"/>
      <c r="O70" s="44"/>
      <c r="P70" s="45"/>
      <c r="Q70" s="46"/>
      <c r="R70" s="47"/>
      <c r="S70" s="48"/>
      <c r="T70" s="49"/>
      <c r="U70" s="50"/>
      <c r="V70" s="51"/>
      <c r="W70" s="49"/>
      <c r="X70" s="50"/>
      <c r="Y70" s="52"/>
      <c r="Z70" s="53"/>
      <c r="AA70" s="53"/>
      <c r="AB70" s="54"/>
      <c r="AC70" s="77"/>
    </row>
    <row r="71" spans="1:29" s="75" customFormat="1" ht="15.75" thickBot="1" x14ac:dyDescent="0.3">
      <c r="A71" s="920"/>
      <c r="B71" s="920"/>
      <c r="C71" s="55"/>
      <c r="D71" s="56"/>
      <c r="E71" s="57"/>
      <c r="F71" s="58"/>
      <c r="G71" s="58"/>
      <c r="H71" s="59"/>
      <c r="I71" s="60"/>
      <c r="J71" s="61"/>
      <c r="K71" s="61"/>
      <c r="L71" s="61"/>
      <c r="M71" s="61"/>
      <c r="N71" s="62"/>
      <c r="O71" s="63"/>
      <c r="P71" s="64"/>
      <c r="Q71" s="65"/>
      <c r="R71" s="66"/>
      <c r="S71" s="67"/>
      <c r="T71" s="68"/>
      <c r="U71" s="69"/>
      <c r="V71" s="70"/>
      <c r="W71" s="68"/>
      <c r="X71" s="69"/>
      <c r="Y71" s="71"/>
      <c r="Z71" s="72"/>
      <c r="AA71" s="72"/>
      <c r="AB71" s="73"/>
      <c r="AC71" s="74"/>
    </row>
    <row r="72" spans="1:29" s="78" customFormat="1" ht="15.75" thickTop="1" x14ac:dyDescent="0.25">
      <c r="A72" s="920"/>
      <c r="B72" s="920"/>
      <c r="C72" s="76"/>
      <c r="D72" s="79"/>
      <c r="E72" s="80"/>
      <c r="F72" s="81"/>
      <c r="G72" s="39"/>
      <c r="H72" s="40"/>
      <c r="I72" s="41"/>
      <c r="J72" s="42"/>
      <c r="K72" s="42"/>
      <c r="L72" s="42"/>
      <c r="M72" s="42"/>
      <c r="N72" s="43"/>
      <c r="O72" s="44"/>
      <c r="P72" s="45"/>
      <c r="Q72" s="46"/>
      <c r="R72" s="47"/>
      <c r="S72" s="48"/>
      <c r="T72" s="49"/>
      <c r="U72" s="50"/>
      <c r="V72" s="51"/>
      <c r="W72" s="49"/>
      <c r="X72" s="50"/>
      <c r="Y72" s="52"/>
      <c r="Z72" s="53"/>
      <c r="AA72" s="53"/>
      <c r="AB72" s="54"/>
      <c r="AC72" s="77"/>
    </row>
    <row r="73" spans="1:29" s="75" customFormat="1" ht="15.75" thickBot="1" x14ac:dyDescent="0.3">
      <c r="A73" s="920"/>
      <c r="B73" s="920"/>
      <c r="C73" s="55"/>
      <c r="D73" s="56"/>
      <c r="E73" s="57"/>
      <c r="F73" s="58"/>
      <c r="G73" s="58"/>
      <c r="H73" s="59"/>
      <c r="I73" s="60"/>
      <c r="J73" s="61"/>
      <c r="K73" s="61"/>
      <c r="L73" s="61"/>
      <c r="M73" s="61"/>
      <c r="N73" s="62"/>
      <c r="O73" s="63"/>
      <c r="P73" s="64"/>
      <c r="Q73" s="65"/>
      <c r="R73" s="66"/>
      <c r="S73" s="67"/>
      <c r="T73" s="68"/>
      <c r="U73" s="69"/>
      <c r="V73" s="70"/>
      <c r="W73" s="68"/>
      <c r="X73" s="69"/>
      <c r="Y73" s="71"/>
      <c r="Z73" s="72"/>
      <c r="AA73" s="72"/>
      <c r="AB73" s="73"/>
      <c r="AC73" s="74"/>
    </row>
    <row r="74" spans="1:29" s="78" customFormat="1" ht="15.75" thickTop="1" x14ac:dyDescent="0.25">
      <c r="A74" s="920"/>
      <c r="B74" s="920"/>
      <c r="C74" s="76"/>
      <c r="D74" s="79"/>
      <c r="E74" s="80"/>
      <c r="F74" s="81"/>
      <c r="G74" s="39"/>
      <c r="H74" s="40"/>
      <c r="I74" s="41"/>
      <c r="J74" s="42"/>
      <c r="K74" s="42"/>
      <c r="L74" s="42"/>
      <c r="M74" s="42"/>
      <c r="N74" s="43"/>
      <c r="O74" s="44"/>
      <c r="P74" s="45"/>
      <c r="Q74" s="46"/>
      <c r="R74" s="47"/>
      <c r="S74" s="48"/>
      <c r="T74" s="49"/>
      <c r="U74" s="50"/>
      <c r="V74" s="51"/>
      <c r="W74" s="49"/>
      <c r="X74" s="50"/>
      <c r="Y74" s="52"/>
      <c r="Z74" s="53"/>
      <c r="AA74" s="53"/>
      <c r="AB74" s="54"/>
      <c r="AC74" s="77"/>
    </row>
    <row r="75" spans="1:29" s="75" customFormat="1" ht="15.75" thickBot="1" x14ac:dyDescent="0.3">
      <c r="A75" s="920"/>
      <c r="B75" s="920"/>
      <c r="C75" s="55"/>
      <c r="D75" s="56"/>
      <c r="E75" s="57"/>
      <c r="F75" s="58"/>
      <c r="G75" s="58"/>
      <c r="H75" s="59"/>
      <c r="I75" s="60"/>
      <c r="J75" s="61"/>
      <c r="K75" s="61"/>
      <c r="L75" s="61"/>
      <c r="M75" s="61"/>
      <c r="N75" s="62"/>
      <c r="O75" s="63"/>
      <c r="P75" s="64"/>
      <c r="Q75" s="65"/>
      <c r="R75" s="66"/>
      <c r="S75" s="67"/>
      <c r="T75" s="68"/>
      <c r="U75" s="69"/>
      <c r="V75" s="70"/>
      <c r="W75" s="68"/>
      <c r="X75" s="69"/>
      <c r="Y75" s="71"/>
      <c r="Z75" s="72"/>
      <c r="AA75" s="72"/>
      <c r="AB75" s="73"/>
      <c r="AC75" s="74"/>
    </row>
    <row r="76" spans="1:29" s="78" customFormat="1" ht="15.75" thickTop="1" x14ac:dyDescent="0.25">
      <c r="A76" s="920"/>
      <c r="B76" s="920"/>
      <c r="C76" s="76"/>
      <c r="D76" s="79"/>
      <c r="E76" s="80"/>
      <c r="F76" s="81"/>
      <c r="G76" s="39"/>
      <c r="H76" s="40"/>
      <c r="I76" s="41"/>
      <c r="J76" s="42"/>
      <c r="K76" s="42"/>
      <c r="L76" s="42"/>
      <c r="M76" s="42"/>
      <c r="N76" s="43"/>
      <c r="O76" s="44"/>
      <c r="P76" s="45"/>
      <c r="Q76" s="46"/>
      <c r="R76" s="47"/>
      <c r="S76" s="48"/>
      <c r="T76" s="49"/>
      <c r="U76" s="50"/>
      <c r="V76" s="51"/>
      <c r="W76" s="49"/>
      <c r="X76" s="50"/>
      <c r="Y76" s="52"/>
      <c r="Z76" s="53"/>
      <c r="AA76" s="53"/>
      <c r="AB76" s="54"/>
      <c r="AC76" s="77"/>
    </row>
    <row r="77" spans="1:29" s="75" customFormat="1" ht="15.75" thickBot="1" x14ac:dyDescent="0.3">
      <c r="A77" s="920"/>
      <c r="B77" s="920"/>
      <c r="C77" s="55"/>
      <c r="D77" s="56"/>
      <c r="E77" s="57"/>
      <c r="F77" s="58"/>
      <c r="G77" s="58"/>
      <c r="H77" s="59"/>
      <c r="I77" s="60"/>
      <c r="J77" s="61"/>
      <c r="K77" s="61"/>
      <c r="L77" s="61"/>
      <c r="M77" s="61"/>
      <c r="N77" s="62"/>
      <c r="O77" s="63"/>
      <c r="P77" s="64"/>
      <c r="Q77" s="65"/>
      <c r="R77" s="66"/>
      <c r="S77" s="67"/>
      <c r="T77" s="68"/>
      <c r="U77" s="69"/>
      <c r="V77" s="70"/>
      <c r="W77" s="68"/>
      <c r="X77" s="69"/>
      <c r="Y77" s="71"/>
      <c r="Z77" s="72"/>
      <c r="AA77" s="72"/>
      <c r="AB77" s="73"/>
      <c r="AC77" s="74"/>
    </row>
    <row r="78" spans="1:29" s="78" customFormat="1" ht="15.75" thickTop="1" x14ac:dyDescent="0.25">
      <c r="A78" s="920"/>
      <c r="B78" s="920"/>
      <c r="C78" s="76"/>
      <c r="D78" s="79"/>
      <c r="E78" s="80"/>
      <c r="F78" s="81"/>
      <c r="G78" s="39"/>
      <c r="H78" s="40"/>
      <c r="I78" s="41"/>
      <c r="J78" s="42"/>
      <c r="K78" s="42"/>
      <c r="L78" s="42"/>
      <c r="M78" s="42"/>
      <c r="N78" s="43"/>
      <c r="O78" s="44"/>
      <c r="P78" s="45"/>
      <c r="Q78" s="46"/>
      <c r="R78" s="47"/>
      <c r="S78" s="48"/>
      <c r="T78" s="49"/>
      <c r="U78" s="50"/>
      <c r="V78" s="51"/>
      <c r="W78" s="49"/>
      <c r="X78" s="50"/>
      <c r="Y78" s="52"/>
      <c r="Z78" s="53"/>
      <c r="AA78" s="53"/>
      <c r="AB78" s="54"/>
      <c r="AC78" s="77"/>
    </row>
    <row r="79" spans="1:29" s="75" customFormat="1" ht="15.75" thickBot="1" x14ac:dyDescent="0.3">
      <c r="A79" s="920"/>
      <c r="B79" s="920"/>
      <c r="C79" s="55"/>
      <c r="D79" s="56"/>
      <c r="E79" s="57"/>
      <c r="F79" s="58"/>
      <c r="G79" s="58"/>
      <c r="H79" s="59"/>
      <c r="I79" s="60"/>
      <c r="J79" s="61"/>
      <c r="K79" s="61"/>
      <c r="L79" s="61"/>
      <c r="M79" s="61"/>
      <c r="N79" s="62"/>
      <c r="O79" s="63"/>
      <c r="P79" s="64"/>
      <c r="Q79" s="65"/>
      <c r="R79" s="66"/>
      <c r="S79" s="67"/>
      <c r="T79" s="68"/>
      <c r="U79" s="69"/>
      <c r="V79" s="70"/>
      <c r="W79" s="68"/>
      <c r="X79" s="69"/>
      <c r="Y79" s="71"/>
      <c r="Z79" s="72"/>
      <c r="AA79" s="72"/>
      <c r="AB79" s="73"/>
      <c r="AC79" s="74"/>
    </row>
    <row r="80" spans="1:29" s="78" customFormat="1" ht="15.75" thickTop="1" x14ac:dyDescent="0.25">
      <c r="A80" s="920"/>
      <c r="B80" s="920"/>
      <c r="C80" s="76"/>
      <c r="D80" s="79"/>
      <c r="E80" s="80"/>
      <c r="F80" s="81"/>
      <c r="G80" s="39"/>
      <c r="H80" s="40"/>
      <c r="I80" s="41"/>
      <c r="J80" s="42"/>
      <c r="K80" s="42"/>
      <c r="L80" s="42"/>
      <c r="M80" s="42"/>
      <c r="N80" s="43"/>
      <c r="O80" s="44"/>
      <c r="P80" s="45"/>
      <c r="Q80" s="46"/>
      <c r="R80" s="47"/>
      <c r="S80" s="48"/>
      <c r="T80" s="49"/>
      <c r="U80" s="50"/>
      <c r="V80" s="51"/>
      <c r="W80" s="49"/>
      <c r="X80" s="50"/>
      <c r="Y80" s="52"/>
      <c r="Z80" s="53"/>
      <c r="AA80" s="53"/>
      <c r="AB80" s="54"/>
      <c r="AC80" s="77"/>
    </row>
    <row r="81" spans="1:29" s="75" customFormat="1" ht="15.75" thickBot="1" x14ac:dyDescent="0.3">
      <c r="A81" s="920"/>
      <c r="B81" s="920"/>
      <c r="C81" s="55"/>
      <c r="D81" s="56"/>
      <c r="E81" s="57"/>
      <c r="F81" s="58"/>
      <c r="G81" s="58"/>
      <c r="H81" s="59"/>
      <c r="I81" s="60"/>
      <c r="J81" s="61"/>
      <c r="K81" s="61"/>
      <c r="L81" s="61"/>
      <c r="M81" s="61"/>
      <c r="N81" s="62"/>
      <c r="O81" s="63"/>
      <c r="P81" s="64"/>
      <c r="Q81" s="65"/>
      <c r="R81" s="66"/>
      <c r="S81" s="67"/>
      <c r="T81" s="68"/>
      <c r="U81" s="69"/>
      <c r="V81" s="70"/>
      <c r="W81" s="68"/>
      <c r="X81" s="69"/>
      <c r="Y81" s="71"/>
      <c r="Z81" s="72"/>
      <c r="AA81" s="72"/>
      <c r="AB81" s="73"/>
      <c r="AC81" s="74"/>
    </row>
    <row r="82" spans="1:29" s="78" customFormat="1" ht="15.75" thickTop="1" x14ac:dyDescent="0.25">
      <c r="A82" s="920"/>
      <c r="B82" s="920"/>
      <c r="C82" s="76"/>
      <c r="D82" s="79"/>
      <c r="E82" s="80"/>
      <c r="F82" s="81"/>
      <c r="G82" s="39"/>
      <c r="H82" s="40"/>
      <c r="I82" s="41"/>
      <c r="J82" s="42"/>
      <c r="K82" s="42"/>
      <c r="L82" s="42"/>
      <c r="M82" s="42"/>
      <c r="N82" s="43"/>
      <c r="O82" s="44"/>
      <c r="P82" s="45"/>
      <c r="Q82" s="46"/>
      <c r="R82" s="47"/>
      <c r="S82" s="48"/>
      <c r="T82" s="49"/>
      <c r="U82" s="50"/>
      <c r="V82" s="51"/>
      <c r="W82" s="49"/>
      <c r="X82" s="50"/>
      <c r="Y82" s="52"/>
      <c r="Z82" s="53"/>
      <c r="AA82" s="53"/>
      <c r="AB82" s="54"/>
      <c r="AC82" s="77"/>
    </row>
    <row r="83" spans="1:29" s="75" customFormat="1" ht="15.75" thickBot="1" x14ac:dyDescent="0.3">
      <c r="A83" s="920"/>
      <c r="B83" s="920"/>
      <c r="C83" s="55"/>
      <c r="D83" s="56"/>
      <c r="E83" s="57"/>
      <c r="F83" s="58"/>
      <c r="G83" s="58"/>
      <c r="H83" s="59"/>
      <c r="I83" s="60"/>
      <c r="J83" s="61"/>
      <c r="K83" s="61"/>
      <c r="L83" s="61"/>
      <c r="M83" s="61"/>
      <c r="N83" s="62"/>
      <c r="O83" s="63"/>
      <c r="P83" s="64"/>
      <c r="Q83" s="65"/>
      <c r="R83" s="66"/>
      <c r="S83" s="67"/>
      <c r="T83" s="68"/>
      <c r="U83" s="69"/>
      <c r="V83" s="70"/>
      <c r="W83" s="68"/>
      <c r="X83" s="69"/>
      <c r="Y83" s="71"/>
      <c r="Z83" s="72"/>
      <c r="AA83" s="72"/>
      <c r="AB83" s="73"/>
      <c r="AC83" s="74"/>
    </row>
    <row r="84" spans="1:29" s="78" customFormat="1" ht="15.75" thickTop="1" x14ac:dyDescent="0.25">
      <c r="A84" s="920"/>
      <c r="B84" s="920"/>
      <c r="C84" s="76"/>
      <c r="D84" s="79"/>
      <c r="E84" s="80"/>
      <c r="F84" s="81"/>
      <c r="G84" s="39"/>
      <c r="H84" s="40"/>
      <c r="I84" s="41"/>
      <c r="J84" s="42"/>
      <c r="K84" s="42"/>
      <c r="L84" s="42"/>
      <c r="M84" s="42"/>
      <c r="N84" s="43"/>
      <c r="O84" s="44"/>
      <c r="P84" s="45"/>
      <c r="Q84" s="46"/>
      <c r="R84" s="47"/>
      <c r="S84" s="48"/>
      <c r="T84" s="49"/>
      <c r="U84" s="50"/>
      <c r="V84" s="51"/>
      <c r="W84" s="49"/>
      <c r="X84" s="50"/>
      <c r="Y84" s="52"/>
      <c r="Z84" s="53"/>
      <c r="AA84" s="53"/>
      <c r="AB84" s="54"/>
      <c r="AC84" s="77"/>
    </row>
    <row r="85" spans="1:29" s="75" customFormat="1" ht="15.75" thickBot="1" x14ac:dyDescent="0.3">
      <c r="A85" s="920"/>
      <c r="B85" s="920"/>
      <c r="C85" s="55"/>
      <c r="D85" s="56"/>
      <c r="E85" s="57"/>
      <c r="F85" s="58"/>
      <c r="G85" s="58"/>
      <c r="H85" s="59"/>
      <c r="I85" s="60"/>
      <c r="J85" s="61"/>
      <c r="K85" s="61"/>
      <c r="L85" s="61"/>
      <c r="M85" s="61"/>
      <c r="N85" s="62"/>
      <c r="O85" s="63"/>
      <c r="P85" s="64"/>
      <c r="Q85" s="65"/>
      <c r="R85" s="66"/>
      <c r="S85" s="67"/>
      <c r="T85" s="68"/>
      <c r="U85" s="69"/>
      <c r="V85" s="70"/>
      <c r="W85" s="68"/>
      <c r="X85" s="69"/>
      <c r="Y85" s="71"/>
      <c r="Z85" s="72"/>
      <c r="AA85" s="72"/>
      <c r="AB85" s="73"/>
      <c r="AC85" s="74"/>
    </row>
    <row r="86" spans="1:29" s="78" customFormat="1" ht="15.75" thickTop="1" x14ac:dyDescent="0.25">
      <c r="A86" s="920"/>
      <c r="B86" s="920"/>
      <c r="C86" s="76"/>
      <c r="D86" s="79"/>
      <c r="E86" s="80"/>
      <c r="F86" s="81"/>
      <c r="G86" s="39"/>
      <c r="H86" s="40"/>
      <c r="I86" s="41"/>
      <c r="J86" s="42"/>
      <c r="K86" s="42"/>
      <c r="L86" s="42"/>
      <c r="M86" s="42"/>
      <c r="N86" s="43"/>
      <c r="O86" s="44"/>
      <c r="P86" s="45"/>
      <c r="Q86" s="46"/>
      <c r="R86" s="47"/>
      <c r="S86" s="48"/>
      <c r="T86" s="49"/>
      <c r="U86" s="50"/>
      <c r="V86" s="51"/>
      <c r="W86" s="49"/>
      <c r="X86" s="50"/>
      <c r="Y86" s="52"/>
      <c r="Z86" s="53"/>
      <c r="AA86" s="53"/>
      <c r="AB86" s="54"/>
      <c r="AC86" s="77"/>
    </row>
    <row r="87" spans="1:29" s="75" customFormat="1" ht="15.75" thickBot="1" x14ac:dyDescent="0.3">
      <c r="A87" s="920"/>
      <c r="B87" s="920"/>
      <c r="C87" s="55"/>
      <c r="D87" s="56"/>
      <c r="E87" s="57"/>
      <c r="F87" s="58"/>
      <c r="G87" s="58"/>
      <c r="H87" s="59"/>
      <c r="I87" s="60"/>
      <c r="J87" s="61"/>
      <c r="K87" s="61"/>
      <c r="L87" s="61"/>
      <c r="M87" s="61"/>
      <c r="N87" s="62"/>
      <c r="O87" s="63"/>
      <c r="P87" s="64"/>
      <c r="Q87" s="65"/>
      <c r="R87" s="66"/>
      <c r="S87" s="67"/>
      <c r="T87" s="68"/>
      <c r="U87" s="69"/>
      <c r="V87" s="70"/>
      <c r="W87" s="68"/>
      <c r="X87" s="69"/>
      <c r="Y87" s="71"/>
      <c r="Z87" s="72"/>
      <c r="AA87" s="72"/>
      <c r="AB87" s="73"/>
      <c r="AC87" s="74"/>
    </row>
    <row r="88" spans="1:29" s="78" customFormat="1" x14ac:dyDescent="0.25">
      <c r="A88" s="920"/>
      <c r="B88" s="920"/>
      <c r="C88" s="87"/>
      <c r="D88" s="37"/>
      <c r="E88" s="38"/>
      <c r="F88" s="39"/>
      <c r="G88" s="39"/>
      <c r="H88" s="40"/>
      <c r="I88" s="41"/>
      <c r="J88" s="42"/>
      <c r="K88" s="42"/>
      <c r="L88" s="42"/>
      <c r="M88" s="42"/>
      <c r="N88" s="43"/>
      <c r="O88" s="44"/>
      <c r="P88" s="45"/>
      <c r="Q88" s="46"/>
      <c r="R88" s="47"/>
      <c r="S88" s="48"/>
      <c r="T88" s="49"/>
      <c r="U88" s="50"/>
      <c r="V88" s="51"/>
      <c r="W88" s="49"/>
      <c r="X88" s="50"/>
      <c r="Y88" s="52"/>
      <c r="Z88" s="53"/>
      <c r="AA88" s="53"/>
      <c r="AB88" s="54"/>
      <c r="AC88" s="77"/>
    </row>
    <row r="89" spans="1:29" x14ac:dyDescent="0.25">
      <c r="A89" s="920"/>
      <c r="B89" s="920"/>
      <c r="C89" s="88"/>
      <c r="D89" s="89"/>
      <c r="E89" s="90"/>
      <c r="F89" s="91"/>
      <c r="G89" s="92"/>
      <c r="H89" s="93"/>
      <c r="N89" s="96"/>
      <c r="O89" s="97"/>
      <c r="P89" s="98"/>
      <c r="Q89" s="99"/>
      <c r="R89" s="100"/>
      <c r="S89" s="101"/>
      <c r="U89" s="103"/>
      <c r="V89" s="104"/>
      <c r="X89" s="103"/>
      <c r="Y89" s="105"/>
      <c r="AB89" s="107"/>
      <c r="AC89" s="2"/>
    </row>
    <row r="90" spans="1:29" x14ac:dyDescent="0.25">
      <c r="A90" s="920"/>
      <c r="B90" s="920"/>
      <c r="C90" s="88"/>
      <c r="D90" s="108"/>
      <c r="F90" s="92"/>
      <c r="G90" s="92"/>
      <c r="H90" s="93"/>
      <c r="N90" s="96"/>
      <c r="O90" s="110"/>
      <c r="P90" s="111"/>
      <c r="Q90" s="112"/>
      <c r="R90" s="100"/>
      <c r="S90" s="113"/>
      <c r="T90" s="114"/>
      <c r="U90" s="115"/>
      <c r="V90" s="104"/>
      <c r="X90" s="103"/>
      <c r="Y90" s="105"/>
      <c r="AB90" s="107"/>
      <c r="AC90" s="2"/>
    </row>
    <row r="91" spans="1:29" x14ac:dyDescent="0.25">
      <c r="A91" s="920"/>
      <c r="B91" s="920"/>
      <c r="C91" s="88"/>
      <c r="D91" s="108"/>
      <c r="F91" s="92"/>
      <c r="G91" s="92"/>
      <c r="H91" s="93"/>
      <c r="N91" s="96"/>
      <c r="O91" s="97"/>
      <c r="P91" s="98"/>
      <c r="Q91" s="99"/>
      <c r="R91" s="100"/>
      <c r="S91" s="101"/>
      <c r="U91" s="103"/>
      <c r="V91" s="104"/>
      <c r="X91" s="103"/>
      <c r="Y91" s="105"/>
      <c r="AB91" s="107"/>
      <c r="AC91" s="2"/>
    </row>
    <row r="92" spans="1:29" x14ac:dyDescent="0.25">
      <c r="A92" s="920"/>
      <c r="B92" s="920"/>
      <c r="C92" s="88"/>
      <c r="D92" s="108"/>
      <c r="F92" s="92"/>
      <c r="G92" s="92"/>
      <c r="H92" s="93"/>
      <c r="N92" s="96"/>
      <c r="O92" s="97"/>
      <c r="P92" s="98"/>
      <c r="Q92" s="99"/>
      <c r="R92" s="100"/>
      <c r="S92" s="101"/>
      <c r="U92" s="103"/>
      <c r="V92" s="104"/>
      <c r="X92" s="103"/>
      <c r="Y92" s="105"/>
      <c r="AB92" s="107"/>
      <c r="AC92" s="2"/>
    </row>
    <row r="93" spans="1:29" x14ac:dyDescent="0.25">
      <c r="A93" s="920"/>
      <c r="B93" s="920"/>
      <c r="C93" s="88"/>
      <c r="D93" s="108"/>
      <c r="F93" s="92"/>
      <c r="G93" s="92"/>
      <c r="H93" s="93"/>
      <c r="N93" s="96"/>
      <c r="O93" s="97"/>
      <c r="P93" s="98"/>
      <c r="Q93" s="99"/>
      <c r="R93" s="100"/>
      <c r="S93" s="101"/>
      <c r="U93" s="103"/>
      <c r="V93" s="104"/>
      <c r="X93" s="103"/>
      <c r="Y93" s="105"/>
      <c r="AB93" s="107"/>
      <c r="AC93" s="2"/>
    </row>
    <row r="94" spans="1:29" x14ac:dyDescent="0.25">
      <c r="A94" s="920"/>
      <c r="B94" s="920"/>
      <c r="C94" s="88"/>
      <c r="D94" s="108"/>
      <c r="F94" s="92"/>
      <c r="G94" s="92"/>
      <c r="H94" s="93"/>
      <c r="N94" s="96"/>
      <c r="O94" s="97"/>
      <c r="P94" s="98"/>
      <c r="Q94" s="99"/>
      <c r="R94" s="100"/>
      <c r="S94" s="101"/>
      <c r="U94" s="103"/>
      <c r="V94" s="104"/>
      <c r="X94" s="103"/>
      <c r="Y94" s="105"/>
      <c r="AB94" s="107"/>
      <c r="AC94" s="2"/>
    </row>
    <row r="95" spans="1:29" x14ac:dyDescent="0.25">
      <c r="A95" s="920"/>
      <c r="B95" s="920"/>
      <c r="C95" s="88"/>
      <c r="D95" s="108"/>
      <c r="F95" s="92"/>
      <c r="G95" s="92"/>
      <c r="H95" s="93"/>
      <c r="N95" s="96"/>
      <c r="O95" s="97"/>
      <c r="P95" s="98"/>
      <c r="Q95" s="99"/>
      <c r="R95" s="100"/>
      <c r="S95" s="101"/>
      <c r="U95" s="103"/>
      <c r="V95" s="104"/>
      <c r="X95" s="103"/>
      <c r="Y95" s="105"/>
      <c r="AB95" s="107"/>
      <c r="AC95" s="2"/>
    </row>
    <row r="96" spans="1:29" x14ac:dyDescent="0.25">
      <c r="A96" s="920"/>
      <c r="B96" s="920"/>
      <c r="C96" s="88"/>
      <c r="D96" s="108"/>
      <c r="F96" s="92"/>
      <c r="G96" s="92"/>
      <c r="H96" s="93"/>
      <c r="N96" s="96"/>
      <c r="O96" s="97"/>
      <c r="P96" s="98"/>
      <c r="Q96" s="99"/>
      <c r="R96" s="100"/>
      <c r="S96" s="101"/>
      <c r="U96" s="103"/>
      <c r="V96" s="104"/>
      <c r="X96" s="103"/>
      <c r="Y96" s="105"/>
      <c r="AB96" s="107"/>
      <c r="AC96" s="2"/>
    </row>
    <row r="97" spans="1:29" x14ac:dyDescent="0.25">
      <c r="A97" s="920"/>
      <c r="B97" s="920"/>
      <c r="C97" s="88"/>
      <c r="D97" s="108"/>
      <c r="F97" s="92"/>
      <c r="G97" s="92"/>
      <c r="H97" s="93"/>
      <c r="N97" s="96"/>
      <c r="O97" s="97"/>
      <c r="P97" s="98"/>
      <c r="Q97" s="99"/>
      <c r="R97" s="100"/>
      <c r="S97" s="101"/>
      <c r="U97" s="103"/>
      <c r="V97" s="104"/>
      <c r="X97" s="103"/>
      <c r="Y97" s="105"/>
      <c r="AB97" s="107"/>
      <c r="AC97" s="2"/>
    </row>
    <row r="98" spans="1:29" x14ac:dyDescent="0.25">
      <c r="A98" s="920"/>
      <c r="B98" s="920"/>
      <c r="C98" s="88"/>
      <c r="D98" s="108"/>
      <c r="F98" s="92"/>
      <c r="G98" s="92"/>
      <c r="H98" s="93"/>
      <c r="N98" s="96"/>
      <c r="O98" s="97"/>
      <c r="P98" s="98"/>
      <c r="Q98" s="99"/>
      <c r="R98" s="100"/>
      <c r="S98" s="101"/>
      <c r="U98" s="103"/>
      <c r="V98" s="104"/>
      <c r="X98" s="103"/>
      <c r="Y98" s="105"/>
      <c r="AB98" s="107"/>
      <c r="AC98" s="2"/>
    </row>
    <row r="99" spans="1:29" x14ac:dyDescent="0.25">
      <c r="A99" s="920"/>
      <c r="B99" s="920"/>
      <c r="C99" s="88"/>
      <c r="D99" s="108"/>
      <c r="F99" s="92"/>
      <c r="G99" s="92"/>
      <c r="H99" s="93"/>
      <c r="N99" s="96"/>
      <c r="O99" s="97"/>
      <c r="P99" s="98"/>
      <c r="Q99" s="99"/>
      <c r="R99" s="100"/>
      <c r="S99" s="101"/>
      <c r="U99" s="103"/>
      <c r="V99" s="104"/>
      <c r="X99" s="103"/>
      <c r="Y99" s="105"/>
      <c r="AB99" s="107"/>
      <c r="AC99" s="2"/>
    </row>
    <row r="100" spans="1:29" x14ac:dyDescent="0.25">
      <c r="A100" s="920"/>
      <c r="B100" s="920"/>
      <c r="C100" s="88"/>
      <c r="D100" s="108"/>
      <c r="F100" s="92"/>
      <c r="G100" s="92"/>
      <c r="H100" s="93"/>
      <c r="N100" s="96"/>
      <c r="O100" s="97"/>
      <c r="P100" s="98"/>
      <c r="Q100" s="99"/>
      <c r="R100" s="100"/>
      <c r="S100" s="101"/>
      <c r="U100" s="103"/>
      <c r="V100" s="104"/>
      <c r="X100" s="103"/>
      <c r="Y100" s="105"/>
      <c r="AB100" s="107"/>
      <c r="AC100" s="2"/>
    </row>
    <row r="101" spans="1:29" x14ac:dyDescent="0.25">
      <c r="A101" s="920"/>
      <c r="B101" s="920"/>
      <c r="C101" s="88"/>
      <c r="D101" s="108"/>
      <c r="F101" s="92"/>
      <c r="G101" s="92"/>
      <c r="H101" s="93"/>
      <c r="N101" s="96"/>
      <c r="O101" s="97"/>
      <c r="P101" s="98"/>
      <c r="Q101" s="99"/>
      <c r="R101" s="100"/>
      <c r="S101" s="101"/>
      <c r="U101" s="103"/>
      <c r="V101" s="104"/>
      <c r="X101" s="103"/>
      <c r="Y101" s="105"/>
      <c r="AB101" s="107"/>
      <c r="AC101" s="2"/>
    </row>
    <row r="102" spans="1:29" x14ac:dyDescent="0.25">
      <c r="A102" s="920"/>
      <c r="B102" s="920"/>
      <c r="C102" s="88"/>
      <c r="D102" s="108"/>
      <c r="F102" s="92"/>
      <c r="G102" s="92"/>
      <c r="H102" s="93"/>
      <c r="N102" s="96"/>
      <c r="O102" s="97"/>
      <c r="P102" s="98"/>
      <c r="Q102" s="99"/>
      <c r="R102" s="100"/>
      <c r="S102" s="101"/>
      <c r="U102" s="103"/>
      <c r="V102" s="104"/>
      <c r="X102" s="103"/>
      <c r="Y102" s="105"/>
      <c r="AB102" s="107"/>
      <c r="AC102" s="2"/>
    </row>
    <row r="103" spans="1:29" x14ac:dyDescent="0.25">
      <c r="A103" s="920"/>
      <c r="B103" s="920"/>
      <c r="C103" s="88"/>
      <c r="D103" s="108"/>
      <c r="F103" s="92"/>
      <c r="G103" s="92"/>
      <c r="H103" s="93"/>
      <c r="N103" s="96"/>
      <c r="O103" s="97"/>
      <c r="P103" s="98"/>
      <c r="Q103" s="99"/>
      <c r="R103" s="100"/>
      <c r="S103" s="101"/>
      <c r="U103" s="103"/>
      <c r="V103" s="104"/>
      <c r="X103" s="103"/>
      <c r="Y103" s="105"/>
      <c r="AB103" s="107"/>
      <c r="AC103" s="2"/>
    </row>
    <row r="104" spans="1:29" x14ac:dyDescent="0.25">
      <c r="A104" s="920"/>
      <c r="B104" s="920"/>
      <c r="C104" s="88"/>
      <c r="D104" s="108"/>
      <c r="F104" s="92"/>
      <c r="G104" s="92"/>
      <c r="H104" s="93"/>
      <c r="N104" s="96"/>
      <c r="O104" s="97"/>
      <c r="P104" s="98"/>
      <c r="Q104" s="99"/>
      <c r="R104" s="100"/>
      <c r="S104" s="101"/>
      <c r="U104" s="103"/>
      <c r="V104" s="104"/>
      <c r="X104" s="103"/>
      <c r="Y104" s="105"/>
      <c r="AB104" s="107"/>
      <c r="AC104" s="2"/>
    </row>
    <row r="105" spans="1:29" x14ac:dyDescent="0.25">
      <c r="A105" s="920"/>
      <c r="B105" s="920"/>
      <c r="C105" s="88"/>
      <c r="D105" s="108"/>
      <c r="F105" s="92"/>
      <c r="G105" s="92"/>
      <c r="H105" s="93"/>
      <c r="N105" s="96"/>
      <c r="O105" s="97"/>
      <c r="P105" s="98"/>
      <c r="Q105" s="99"/>
      <c r="R105" s="100"/>
      <c r="S105" s="101"/>
      <c r="U105" s="103"/>
      <c r="V105" s="104"/>
      <c r="X105" s="103"/>
      <c r="Y105" s="105"/>
      <c r="AB105" s="107"/>
      <c r="AC105" s="2"/>
    </row>
    <row r="106" spans="1:29" x14ac:dyDescent="0.25">
      <c r="A106" s="920"/>
      <c r="B106" s="920"/>
      <c r="C106" s="88"/>
      <c r="D106" s="108"/>
      <c r="F106" s="92"/>
      <c r="G106" s="92"/>
      <c r="H106" s="93"/>
      <c r="N106" s="96"/>
      <c r="O106" s="97"/>
      <c r="P106" s="98"/>
      <c r="Q106" s="99"/>
      <c r="R106" s="100"/>
      <c r="S106" s="101"/>
      <c r="U106" s="103"/>
      <c r="V106" s="104"/>
      <c r="X106" s="103"/>
      <c r="Y106" s="105"/>
      <c r="AB106" s="107"/>
      <c r="AC106" s="2"/>
    </row>
    <row r="107" spans="1:29" x14ac:dyDescent="0.25">
      <c r="A107" s="920"/>
      <c r="B107" s="920"/>
      <c r="C107" s="88"/>
      <c r="D107" s="108"/>
      <c r="F107" s="92"/>
      <c r="G107" s="92"/>
      <c r="H107" s="93"/>
      <c r="N107" s="96"/>
      <c r="O107" s="97"/>
      <c r="P107" s="98"/>
      <c r="Q107" s="99"/>
      <c r="R107" s="100"/>
      <c r="S107" s="101"/>
      <c r="U107" s="103"/>
      <c r="V107" s="104"/>
      <c r="X107" s="103"/>
      <c r="Y107" s="105"/>
      <c r="AB107" s="107"/>
      <c r="AC107" s="2"/>
    </row>
    <row r="108" spans="1:29" x14ac:dyDescent="0.25">
      <c r="A108" s="920"/>
      <c r="B108" s="920"/>
      <c r="C108" s="88"/>
      <c r="D108" s="108"/>
      <c r="F108" s="92"/>
      <c r="G108" s="92"/>
      <c r="H108" s="93"/>
      <c r="N108" s="96"/>
      <c r="O108" s="97"/>
      <c r="P108" s="98"/>
      <c r="Q108" s="99"/>
      <c r="R108" s="100"/>
      <c r="S108" s="101"/>
      <c r="U108" s="103"/>
      <c r="V108" s="104"/>
      <c r="X108" s="103"/>
      <c r="Y108" s="105"/>
      <c r="AB108" s="107"/>
      <c r="AC108" s="2"/>
    </row>
    <row r="109" spans="1:29" x14ac:dyDescent="0.25">
      <c r="A109" s="920"/>
      <c r="B109" s="920"/>
      <c r="C109" s="88"/>
      <c r="D109" s="108"/>
      <c r="F109" s="92"/>
      <c r="G109" s="92"/>
      <c r="H109" s="93"/>
      <c r="N109" s="96"/>
      <c r="O109" s="97"/>
      <c r="P109" s="98"/>
      <c r="Q109" s="99"/>
      <c r="R109" s="100"/>
      <c r="S109" s="101"/>
      <c r="U109" s="103"/>
      <c r="V109" s="104"/>
      <c r="X109" s="103"/>
      <c r="Y109" s="105"/>
      <c r="AB109" s="107"/>
      <c r="AC109" s="2"/>
    </row>
    <row r="110" spans="1:29" x14ac:dyDescent="0.25">
      <c r="A110" s="920"/>
      <c r="B110" s="920"/>
      <c r="H110" s="41"/>
      <c r="I110" s="41"/>
      <c r="J110" s="42"/>
      <c r="K110" s="42"/>
      <c r="L110" s="42"/>
      <c r="M110" s="42"/>
      <c r="N110" s="42"/>
      <c r="Q110" s="117"/>
      <c r="S110" s="49"/>
      <c r="T110" s="49"/>
      <c r="U110" s="49"/>
      <c r="V110" s="49"/>
      <c r="W110" s="49"/>
      <c r="X110" s="49"/>
    </row>
    <row r="111" spans="1:29" x14ac:dyDescent="0.25">
      <c r="A111" s="920"/>
      <c r="B111" s="920"/>
    </row>
    <row r="112" spans="1:29" x14ac:dyDescent="0.25">
      <c r="A112" s="920"/>
      <c r="B112" s="920"/>
    </row>
    <row r="113" spans="1:2" x14ac:dyDescent="0.25">
      <c r="A113" s="920"/>
      <c r="B113" s="920"/>
    </row>
    <row r="114" spans="1:2" x14ac:dyDescent="0.25">
      <c r="A114" s="920"/>
      <c r="B114" s="920"/>
    </row>
    <row r="115" spans="1:2" x14ac:dyDescent="0.25">
      <c r="A115" s="920"/>
      <c r="B115" s="920"/>
    </row>
    <row r="116" spans="1:2" x14ac:dyDescent="0.25">
      <c r="A116" s="920"/>
      <c r="B116" s="920"/>
    </row>
    <row r="117" spans="1:2" x14ac:dyDescent="0.25">
      <c r="A117" s="920"/>
      <c r="B117" s="920"/>
    </row>
    <row r="118" spans="1:2" x14ac:dyDescent="0.25">
      <c r="A118" s="920"/>
      <c r="B118" s="920"/>
    </row>
    <row r="119" spans="1:2" x14ac:dyDescent="0.25">
      <c r="A119" s="920"/>
      <c r="B119" s="920"/>
    </row>
    <row r="120" spans="1:2" x14ac:dyDescent="0.25">
      <c r="A120" s="920"/>
      <c r="B120" s="920"/>
    </row>
    <row r="121" spans="1:2" x14ac:dyDescent="0.25">
      <c r="A121" s="920"/>
      <c r="B121" s="920"/>
    </row>
    <row r="122" spans="1:2" x14ac:dyDescent="0.25">
      <c r="A122" s="920"/>
      <c r="B122" s="920"/>
    </row>
    <row r="123" spans="1:2" x14ac:dyDescent="0.25">
      <c r="A123" s="920"/>
      <c r="B123" s="920"/>
    </row>
    <row r="124" spans="1:2" x14ac:dyDescent="0.25">
      <c r="A124" s="920"/>
      <c r="B124" s="920"/>
    </row>
    <row r="125" spans="1:2" x14ac:dyDescent="0.25">
      <c r="A125" s="920"/>
      <c r="B125" s="920"/>
    </row>
    <row r="126" spans="1:2" x14ac:dyDescent="0.25">
      <c r="A126" s="920"/>
      <c r="B126" s="920"/>
    </row>
    <row r="127" spans="1:2" x14ac:dyDescent="0.25">
      <c r="A127" s="920"/>
      <c r="B127" s="920"/>
    </row>
    <row r="128" spans="1:2" x14ac:dyDescent="0.25">
      <c r="A128" s="920"/>
      <c r="B128" s="920"/>
    </row>
    <row r="129" spans="1:2" x14ac:dyDescent="0.25">
      <c r="A129" s="920"/>
      <c r="B129" s="920"/>
    </row>
    <row r="130" spans="1:2" x14ac:dyDescent="0.25">
      <c r="A130" s="920"/>
      <c r="B130" s="920"/>
    </row>
    <row r="131" spans="1:2" x14ac:dyDescent="0.25">
      <c r="A131" s="920"/>
      <c r="B131" s="920"/>
    </row>
    <row r="132" spans="1:2" x14ac:dyDescent="0.25">
      <c r="A132" s="920"/>
      <c r="B132" s="920"/>
    </row>
    <row r="133" spans="1:2" x14ac:dyDescent="0.25">
      <c r="A133" s="920"/>
      <c r="B133" s="920"/>
    </row>
    <row r="134" spans="1:2" x14ac:dyDescent="0.25">
      <c r="A134" s="920"/>
      <c r="B134" s="920"/>
    </row>
    <row r="135" spans="1:2" x14ac:dyDescent="0.25">
      <c r="A135" s="920"/>
      <c r="B135" s="920"/>
    </row>
    <row r="136" spans="1:2" x14ac:dyDescent="0.25">
      <c r="A136" s="920"/>
      <c r="B136" s="920"/>
    </row>
    <row r="137" spans="1:2" x14ac:dyDescent="0.25">
      <c r="A137" s="920"/>
      <c r="B137" s="920"/>
    </row>
    <row r="138" spans="1:2" x14ac:dyDescent="0.25">
      <c r="A138" s="920"/>
      <c r="B138" s="920"/>
    </row>
    <row r="139" spans="1:2" x14ac:dyDescent="0.25">
      <c r="A139" s="920"/>
      <c r="B139" s="920"/>
    </row>
    <row r="140" spans="1:2" x14ac:dyDescent="0.25">
      <c r="A140" s="920"/>
      <c r="B140" s="920"/>
    </row>
    <row r="141" spans="1:2" x14ac:dyDescent="0.25">
      <c r="A141" s="920"/>
      <c r="B141" s="920"/>
    </row>
    <row r="142" spans="1:2" x14ac:dyDescent="0.25">
      <c r="A142" s="920"/>
      <c r="B142" s="920"/>
    </row>
    <row r="143" spans="1:2" x14ac:dyDescent="0.25">
      <c r="A143" s="920"/>
      <c r="B143" s="920"/>
    </row>
    <row r="144" spans="1:2" x14ac:dyDescent="0.25">
      <c r="A144" s="920"/>
      <c r="B144" s="920"/>
    </row>
    <row r="145" spans="1:2" x14ac:dyDescent="0.25">
      <c r="A145" s="920"/>
      <c r="B145" s="920"/>
    </row>
    <row r="146" spans="1:2" x14ac:dyDescent="0.25">
      <c r="A146" s="920"/>
      <c r="B146" s="920"/>
    </row>
    <row r="147" spans="1:2" x14ac:dyDescent="0.25">
      <c r="A147" s="920"/>
      <c r="B147" s="920"/>
    </row>
    <row r="148" spans="1:2" x14ac:dyDescent="0.25">
      <c r="A148" s="920"/>
      <c r="B148" s="920"/>
    </row>
    <row r="149" spans="1:2" x14ac:dyDescent="0.25">
      <c r="A149" s="920"/>
      <c r="B149" s="920"/>
    </row>
  </sheetData>
  <mergeCells count="12">
    <mergeCell ref="S1:X1"/>
    <mergeCell ref="Y1:AB1"/>
    <mergeCell ref="H2:I2"/>
    <mergeCell ref="J2:K2"/>
    <mergeCell ref="S2:U2"/>
    <mergeCell ref="V2:X2"/>
    <mergeCell ref="R1:R3"/>
    <mergeCell ref="C1:C3"/>
    <mergeCell ref="D1:G1"/>
    <mergeCell ref="H1:I1"/>
    <mergeCell ref="J1:N1"/>
    <mergeCell ref="O1:P1"/>
  </mergeCells>
  <pageMargins left="0.7" right="0.7" top="0.75" bottom="0.75" header="0.3" footer="0.3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4"/>
  <dimension ref="A1:AC149"/>
  <sheetViews>
    <sheetView topLeftCell="A25" zoomScaleNormal="100" workbookViewId="0">
      <selection activeCell="A34" sqref="A34:XFD35"/>
    </sheetView>
  </sheetViews>
  <sheetFormatPr defaultRowHeight="15" x14ac:dyDescent="0.25"/>
  <cols>
    <col min="1" max="2" width="9.140625" style="3"/>
    <col min="3" max="3" width="29.5703125" style="3" bestFit="1" customWidth="1"/>
    <col min="4" max="7" width="5.140625" style="109" customWidth="1"/>
    <col min="8" max="9" width="4.7109375" style="94" customWidth="1"/>
    <col min="10" max="14" width="4.7109375" style="95" customWidth="1"/>
    <col min="15" max="15" width="7.140625" style="116" customWidth="1"/>
    <col min="16" max="16" width="13.140625" style="116" customWidth="1"/>
    <col min="17" max="17" width="14.5703125" style="116" customWidth="1"/>
    <col min="18" max="18" width="24.7109375" style="118" customWidth="1"/>
    <col min="19" max="20" width="7.7109375" style="102" customWidth="1"/>
    <col min="21" max="21" width="6.5703125" style="102" customWidth="1"/>
    <col min="22" max="22" width="5.85546875" style="102" customWidth="1"/>
    <col min="23" max="23" width="5.7109375" style="102" customWidth="1"/>
    <col min="24" max="24" width="5.28515625" style="102" customWidth="1"/>
    <col min="25" max="25" width="7.5703125" style="106" customWidth="1"/>
    <col min="26" max="26" width="5.7109375" style="106" customWidth="1"/>
    <col min="27" max="27" width="6.28515625" style="106" customWidth="1"/>
    <col min="28" max="28" width="11.7109375" style="106" customWidth="1"/>
    <col min="29" max="258" width="9.140625" style="3"/>
    <col min="259" max="259" width="29.5703125" style="3" bestFit="1" customWidth="1"/>
    <col min="260" max="263" width="5.140625" style="3" customWidth="1"/>
    <col min="264" max="270" width="4.7109375" style="3" customWidth="1"/>
    <col min="271" max="271" width="7.140625" style="3" customWidth="1"/>
    <col min="272" max="272" width="13.140625" style="3" customWidth="1"/>
    <col min="273" max="273" width="14.5703125" style="3" customWidth="1"/>
    <col min="274" max="274" width="24.7109375" style="3" customWidth="1"/>
    <col min="275" max="276" width="7.7109375" style="3" customWidth="1"/>
    <col min="277" max="277" width="6.5703125" style="3" customWidth="1"/>
    <col min="278" max="278" width="5.85546875" style="3" customWidth="1"/>
    <col min="279" max="279" width="5.7109375" style="3" customWidth="1"/>
    <col min="280" max="280" width="5.28515625" style="3" customWidth="1"/>
    <col min="281" max="281" width="7.5703125" style="3" customWidth="1"/>
    <col min="282" max="282" width="5.7109375" style="3" customWidth="1"/>
    <col min="283" max="283" width="6.28515625" style="3" customWidth="1"/>
    <col min="284" max="284" width="11.7109375" style="3" customWidth="1"/>
    <col min="285" max="514" width="9.140625" style="3"/>
    <col min="515" max="515" width="29.5703125" style="3" bestFit="1" customWidth="1"/>
    <col min="516" max="519" width="5.140625" style="3" customWidth="1"/>
    <col min="520" max="526" width="4.7109375" style="3" customWidth="1"/>
    <col min="527" max="527" width="7.140625" style="3" customWidth="1"/>
    <col min="528" max="528" width="13.140625" style="3" customWidth="1"/>
    <col min="529" max="529" width="14.5703125" style="3" customWidth="1"/>
    <col min="530" max="530" width="24.7109375" style="3" customWidth="1"/>
    <col min="531" max="532" width="7.7109375" style="3" customWidth="1"/>
    <col min="533" max="533" width="6.5703125" style="3" customWidth="1"/>
    <col min="534" max="534" width="5.85546875" style="3" customWidth="1"/>
    <col min="535" max="535" width="5.7109375" style="3" customWidth="1"/>
    <col min="536" max="536" width="5.28515625" style="3" customWidth="1"/>
    <col min="537" max="537" width="7.5703125" style="3" customWidth="1"/>
    <col min="538" max="538" width="5.7109375" style="3" customWidth="1"/>
    <col min="539" max="539" width="6.28515625" style="3" customWidth="1"/>
    <col min="540" max="540" width="11.7109375" style="3" customWidth="1"/>
    <col min="541" max="770" width="9.140625" style="3"/>
    <col min="771" max="771" width="29.5703125" style="3" bestFit="1" customWidth="1"/>
    <col min="772" max="775" width="5.140625" style="3" customWidth="1"/>
    <col min="776" max="782" width="4.7109375" style="3" customWidth="1"/>
    <col min="783" max="783" width="7.140625" style="3" customWidth="1"/>
    <col min="784" max="784" width="13.140625" style="3" customWidth="1"/>
    <col min="785" max="785" width="14.5703125" style="3" customWidth="1"/>
    <col min="786" max="786" width="24.7109375" style="3" customWidth="1"/>
    <col min="787" max="788" width="7.7109375" style="3" customWidth="1"/>
    <col min="789" max="789" width="6.5703125" style="3" customWidth="1"/>
    <col min="790" max="790" width="5.85546875" style="3" customWidth="1"/>
    <col min="791" max="791" width="5.7109375" style="3" customWidth="1"/>
    <col min="792" max="792" width="5.28515625" style="3" customWidth="1"/>
    <col min="793" max="793" width="7.5703125" style="3" customWidth="1"/>
    <col min="794" max="794" width="5.7109375" style="3" customWidth="1"/>
    <col min="795" max="795" width="6.28515625" style="3" customWidth="1"/>
    <col min="796" max="796" width="11.7109375" style="3" customWidth="1"/>
    <col min="797" max="1026" width="9.140625" style="3"/>
    <col min="1027" max="1027" width="29.5703125" style="3" bestFit="1" customWidth="1"/>
    <col min="1028" max="1031" width="5.140625" style="3" customWidth="1"/>
    <col min="1032" max="1038" width="4.7109375" style="3" customWidth="1"/>
    <col min="1039" max="1039" width="7.140625" style="3" customWidth="1"/>
    <col min="1040" max="1040" width="13.140625" style="3" customWidth="1"/>
    <col min="1041" max="1041" width="14.5703125" style="3" customWidth="1"/>
    <col min="1042" max="1042" width="24.7109375" style="3" customWidth="1"/>
    <col min="1043" max="1044" width="7.7109375" style="3" customWidth="1"/>
    <col min="1045" max="1045" width="6.5703125" style="3" customWidth="1"/>
    <col min="1046" max="1046" width="5.85546875" style="3" customWidth="1"/>
    <col min="1047" max="1047" width="5.7109375" style="3" customWidth="1"/>
    <col min="1048" max="1048" width="5.28515625" style="3" customWidth="1"/>
    <col min="1049" max="1049" width="7.5703125" style="3" customWidth="1"/>
    <col min="1050" max="1050" width="5.7109375" style="3" customWidth="1"/>
    <col min="1051" max="1051" width="6.28515625" style="3" customWidth="1"/>
    <col min="1052" max="1052" width="11.7109375" style="3" customWidth="1"/>
    <col min="1053" max="1282" width="9.140625" style="3"/>
    <col min="1283" max="1283" width="29.5703125" style="3" bestFit="1" customWidth="1"/>
    <col min="1284" max="1287" width="5.140625" style="3" customWidth="1"/>
    <col min="1288" max="1294" width="4.7109375" style="3" customWidth="1"/>
    <col min="1295" max="1295" width="7.140625" style="3" customWidth="1"/>
    <col min="1296" max="1296" width="13.140625" style="3" customWidth="1"/>
    <col min="1297" max="1297" width="14.5703125" style="3" customWidth="1"/>
    <col min="1298" max="1298" width="24.7109375" style="3" customWidth="1"/>
    <col min="1299" max="1300" width="7.7109375" style="3" customWidth="1"/>
    <col min="1301" max="1301" width="6.5703125" style="3" customWidth="1"/>
    <col min="1302" max="1302" width="5.85546875" style="3" customWidth="1"/>
    <col min="1303" max="1303" width="5.7109375" style="3" customWidth="1"/>
    <col min="1304" max="1304" width="5.28515625" style="3" customWidth="1"/>
    <col min="1305" max="1305" width="7.5703125" style="3" customWidth="1"/>
    <col min="1306" max="1306" width="5.7109375" style="3" customWidth="1"/>
    <col min="1307" max="1307" width="6.28515625" style="3" customWidth="1"/>
    <col min="1308" max="1308" width="11.7109375" style="3" customWidth="1"/>
    <col min="1309" max="1538" width="9.140625" style="3"/>
    <col min="1539" max="1539" width="29.5703125" style="3" bestFit="1" customWidth="1"/>
    <col min="1540" max="1543" width="5.140625" style="3" customWidth="1"/>
    <col min="1544" max="1550" width="4.7109375" style="3" customWidth="1"/>
    <col min="1551" max="1551" width="7.140625" style="3" customWidth="1"/>
    <col min="1552" max="1552" width="13.140625" style="3" customWidth="1"/>
    <col min="1553" max="1553" width="14.5703125" style="3" customWidth="1"/>
    <col min="1554" max="1554" width="24.7109375" style="3" customWidth="1"/>
    <col min="1555" max="1556" width="7.7109375" style="3" customWidth="1"/>
    <col min="1557" max="1557" width="6.5703125" style="3" customWidth="1"/>
    <col min="1558" max="1558" width="5.85546875" style="3" customWidth="1"/>
    <col min="1559" max="1559" width="5.7109375" style="3" customWidth="1"/>
    <col min="1560" max="1560" width="5.28515625" style="3" customWidth="1"/>
    <col min="1561" max="1561" width="7.5703125" style="3" customWidth="1"/>
    <col min="1562" max="1562" width="5.7109375" style="3" customWidth="1"/>
    <col min="1563" max="1563" width="6.28515625" style="3" customWidth="1"/>
    <col min="1564" max="1564" width="11.7109375" style="3" customWidth="1"/>
    <col min="1565" max="1794" width="9.140625" style="3"/>
    <col min="1795" max="1795" width="29.5703125" style="3" bestFit="1" customWidth="1"/>
    <col min="1796" max="1799" width="5.140625" style="3" customWidth="1"/>
    <col min="1800" max="1806" width="4.7109375" style="3" customWidth="1"/>
    <col min="1807" max="1807" width="7.140625" style="3" customWidth="1"/>
    <col min="1808" max="1808" width="13.140625" style="3" customWidth="1"/>
    <col min="1809" max="1809" width="14.5703125" style="3" customWidth="1"/>
    <col min="1810" max="1810" width="24.7109375" style="3" customWidth="1"/>
    <col min="1811" max="1812" width="7.7109375" style="3" customWidth="1"/>
    <col min="1813" max="1813" width="6.5703125" style="3" customWidth="1"/>
    <col min="1814" max="1814" width="5.85546875" style="3" customWidth="1"/>
    <col min="1815" max="1815" width="5.7109375" style="3" customWidth="1"/>
    <col min="1816" max="1816" width="5.28515625" style="3" customWidth="1"/>
    <col min="1817" max="1817" width="7.5703125" style="3" customWidth="1"/>
    <col min="1818" max="1818" width="5.7109375" style="3" customWidth="1"/>
    <col min="1819" max="1819" width="6.28515625" style="3" customWidth="1"/>
    <col min="1820" max="1820" width="11.7109375" style="3" customWidth="1"/>
    <col min="1821" max="2050" width="9.140625" style="3"/>
    <col min="2051" max="2051" width="29.5703125" style="3" bestFit="1" customWidth="1"/>
    <col min="2052" max="2055" width="5.140625" style="3" customWidth="1"/>
    <col min="2056" max="2062" width="4.7109375" style="3" customWidth="1"/>
    <col min="2063" max="2063" width="7.140625" style="3" customWidth="1"/>
    <col min="2064" max="2064" width="13.140625" style="3" customWidth="1"/>
    <col min="2065" max="2065" width="14.5703125" style="3" customWidth="1"/>
    <col min="2066" max="2066" width="24.7109375" style="3" customWidth="1"/>
    <col min="2067" max="2068" width="7.7109375" style="3" customWidth="1"/>
    <col min="2069" max="2069" width="6.5703125" style="3" customWidth="1"/>
    <col min="2070" max="2070" width="5.85546875" style="3" customWidth="1"/>
    <col min="2071" max="2071" width="5.7109375" style="3" customWidth="1"/>
    <col min="2072" max="2072" width="5.28515625" style="3" customWidth="1"/>
    <col min="2073" max="2073" width="7.5703125" style="3" customWidth="1"/>
    <col min="2074" max="2074" width="5.7109375" style="3" customWidth="1"/>
    <col min="2075" max="2075" width="6.28515625" style="3" customWidth="1"/>
    <col min="2076" max="2076" width="11.7109375" style="3" customWidth="1"/>
    <col min="2077" max="2306" width="9.140625" style="3"/>
    <col min="2307" max="2307" width="29.5703125" style="3" bestFit="1" customWidth="1"/>
    <col min="2308" max="2311" width="5.140625" style="3" customWidth="1"/>
    <col min="2312" max="2318" width="4.7109375" style="3" customWidth="1"/>
    <col min="2319" max="2319" width="7.140625" style="3" customWidth="1"/>
    <col min="2320" max="2320" width="13.140625" style="3" customWidth="1"/>
    <col min="2321" max="2321" width="14.5703125" style="3" customWidth="1"/>
    <col min="2322" max="2322" width="24.7109375" style="3" customWidth="1"/>
    <col min="2323" max="2324" width="7.7109375" style="3" customWidth="1"/>
    <col min="2325" max="2325" width="6.5703125" style="3" customWidth="1"/>
    <col min="2326" max="2326" width="5.85546875" style="3" customWidth="1"/>
    <col min="2327" max="2327" width="5.7109375" style="3" customWidth="1"/>
    <col min="2328" max="2328" width="5.28515625" style="3" customWidth="1"/>
    <col min="2329" max="2329" width="7.5703125" style="3" customWidth="1"/>
    <col min="2330" max="2330" width="5.7109375" style="3" customWidth="1"/>
    <col min="2331" max="2331" width="6.28515625" style="3" customWidth="1"/>
    <col min="2332" max="2332" width="11.7109375" style="3" customWidth="1"/>
    <col min="2333" max="2562" width="9.140625" style="3"/>
    <col min="2563" max="2563" width="29.5703125" style="3" bestFit="1" customWidth="1"/>
    <col min="2564" max="2567" width="5.140625" style="3" customWidth="1"/>
    <col min="2568" max="2574" width="4.7109375" style="3" customWidth="1"/>
    <col min="2575" max="2575" width="7.140625" style="3" customWidth="1"/>
    <col min="2576" max="2576" width="13.140625" style="3" customWidth="1"/>
    <col min="2577" max="2577" width="14.5703125" style="3" customWidth="1"/>
    <col min="2578" max="2578" width="24.7109375" style="3" customWidth="1"/>
    <col min="2579" max="2580" width="7.7109375" style="3" customWidth="1"/>
    <col min="2581" max="2581" width="6.5703125" style="3" customWidth="1"/>
    <col min="2582" max="2582" width="5.85546875" style="3" customWidth="1"/>
    <col min="2583" max="2583" width="5.7109375" style="3" customWidth="1"/>
    <col min="2584" max="2584" width="5.28515625" style="3" customWidth="1"/>
    <col min="2585" max="2585" width="7.5703125" style="3" customWidth="1"/>
    <col min="2586" max="2586" width="5.7109375" style="3" customWidth="1"/>
    <col min="2587" max="2587" width="6.28515625" style="3" customWidth="1"/>
    <col min="2588" max="2588" width="11.7109375" style="3" customWidth="1"/>
    <col min="2589" max="2818" width="9.140625" style="3"/>
    <col min="2819" max="2819" width="29.5703125" style="3" bestFit="1" customWidth="1"/>
    <col min="2820" max="2823" width="5.140625" style="3" customWidth="1"/>
    <col min="2824" max="2830" width="4.7109375" style="3" customWidth="1"/>
    <col min="2831" max="2831" width="7.140625" style="3" customWidth="1"/>
    <col min="2832" max="2832" width="13.140625" style="3" customWidth="1"/>
    <col min="2833" max="2833" width="14.5703125" style="3" customWidth="1"/>
    <col min="2834" max="2834" width="24.7109375" style="3" customWidth="1"/>
    <col min="2835" max="2836" width="7.7109375" style="3" customWidth="1"/>
    <col min="2837" max="2837" width="6.5703125" style="3" customWidth="1"/>
    <col min="2838" max="2838" width="5.85546875" style="3" customWidth="1"/>
    <col min="2839" max="2839" width="5.7109375" style="3" customWidth="1"/>
    <col min="2840" max="2840" width="5.28515625" style="3" customWidth="1"/>
    <col min="2841" max="2841" width="7.5703125" style="3" customWidth="1"/>
    <col min="2842" max="2842" width="5.7109375" style="3" customWidth="1"/>
    <col min="2843" max="2843" width="6.28515625" style="3" customWidth="1"/>
    <col min="2844" max="2844" width="11.7109375" style="3" customWidth="1"/>
    <col min="2845" max="3074" width="9.140625" style="3"/>
    <col min="3075" max="3075" width="29.5703125" style="3" bestFit="1" customWidth="1"/>
    <col min="3076" max="3079" width="5.140625" style="3" customWidth="1"/>
    <col min="3080" max="3086" width="4.7109375" style="3" customWidth="1"/>
    <col min="3087" max="3087" width="7.140625" style="3" customWidth="1"/>
    <col min="3088" max="3088" width="13.140625" style="3" customWidth="1"/>
    <col min="3089" max="3089" width="14.5703125" style="3" customWidth="1"/>
    <col min="3090" max="3090" width="24.7109375" style="3" customWidth="1"/>
    <col min="3091" max="3092" width="7.7109375" style="3" customWidth="1"/>
    <col min="3093" max="3093" width="6.5703125" style="3" customWidth="1"/>
    <col min="3094" max="3094" width="5.85546875" style="3" customWidth="1"/>
    <col min="3095" max="3095" width="5.7109375" style="3" customWidth="1"/>
    <col min="3096" max="3096" width="5.28515625" style="3" customWidth="1"/>
    <col min="3097" max="3097" width="7.5703125" style="3" customWidth="1"/>
    <col min="3098" max="3098" width="5.7109375" style="3" customWidth="1"/>
    <col min="3099" max="3099" width="6.28515625" style="3" customWidth="1"/>
    <col min="3100" max="3100" width="11.7109375" style="3" customWidth="1"/>
    <col min="3101" max="3330" width="9.140625" style="3"/>
    <col min="3331" max="3331" width="29.5703125" style="3" bestFit="1" customWidth="1"/>
    <col min="3332" max="3335" width="5.140625" style="3" customWidth="1"/>
    <col min="3336" max="3342" width="4.7109375" style="3" customWidth="1"/>
    <col min="3343" max="3343" width="7.140625" style="3" customWidth="1"/>
    <col min="3344" max="3344" width="13.140625" style="3" customWidth="1"/>
    <col min="3345" max="3345" width="14.5703125" style="3" customWidth="1"/>
    <col min="3346" max="3346" width="24.7109375" style="3" customWidth="1"/>
    <col min="3347" max="3348" width="7.7109375" style="3" customWidth="1"/>
    <col min="3349" max="3349" width="6.5703125" style="3" customWidth="1"/>
    <col min="3350" max="3350" width="5.85546875" style="3" customWidth="1"/>
    <col min="3351" max="3351" width="5.7109375" style="3" customWidth="1"/>
    <col min="3352" max="3352" width="5.28515625" style="3" customWidth="1"/>
    <col min="3353" max="3353" width="7.5703125" style="3" customWidth="1"/>
    <col min="3354" max="3354" width="5.7109375" style="3" customWidth="1"/>
    <col min="3355" max="3355" width="6.28515625" style="3" customWidth="1"/>
    <col min="3356" max="3356" width="11.7109375" style="3" customWidth="1"/>
    <col min="3357" max="3586" width="9.140625" style="3"/>
    <col min="3587" max="3587" width="29.5703125" style="3" bestFit="1" customWidth="1"/>
    <col min="3588" max="3591" width="5.140625" style="3" customWidth="1"/>
    <col min="3592" max="3598" width="4.7109375" style="3" customWidth="1"/>
    <col min="3599" max="3599" width="7.140625" style="3" customWidth="1"/>
    <col min="3600" max="3600" width="13.140625" style="3" customWidth="1"/>
    <col min="3601" max="3601" width="14.5703125" style="3" customWidth="1"/>
    <col min="3602" max="3602" width="24.7109375" style="3" customWidth="1"/>
    <col min="3603" max="3604" width="7.7109375" style="3" customWidth="1"/>
    <col min="3605" max="3605" width="6.5703125" style="3" customWidth="1"/>
    <col min="3606" max="3606" width="5.85546875" style="3" customWidth="1"/>
    <col min="3607" max="3607" width="5.7109375" style="3" customWidth="1"/>
    <col min="3608" max="3608" width="5.28515625" style="3" customWidth="1"/>
    <col min="3609" max="3609" width="7.5703125" style="3" customWidth="1"/>
    <col min="3610" max="3610" width="5.7109375" style="3" customWidth="1"/>
    <col min="3611" max="3611" width="6.28515625" style="3" customWidth="1"/>
    <col min="3612" max="3612" width="11.7109375" style="3" customWidth="1"/>
    <col min="3613" max="3842" width="9.140625" style="3"/>
    <col min="3843" max="3843" width="29.5703125" style="3" bestFit="1" customWidth="1"/>
    <col min="3844" max="3847" width="5.140625" style="3" customWidth="1"/>
    <col min="3848" max="3854" width="4.7109375" style="3" customWidth="1"/>
    <col min="3855" max="3855" width="7.140625" style="3" customWidth="1"/>
    <col min="3856" max="3856" width="13.140625" style="3" customWidth="1"/>
    <col min="3857" max="3857" width="14.5703125" style="3" customWidth="1"/>
    <col min="3858" max="3858" width="24.7109375" style="3" customWidth="1"/>
    <col min="3859" max="3860" width="7.7109375" style="3" customWidth="1"/>
    <col min="3861" max="3861" width="6.5703125" style="3" customWidth="1"/>
    <col min="3862" max="3862" width="5.85546875" style="3" customWidth="1"/>
    <col min="3863" max="3863" width="5.7109375" style="3" customWidth="1"/>
    <col min="3864" max="3864" width="5.28515625" style="3" customWidth="1"/>
    <col min="3865" max="3865" width="7.5703125" style="3" customWidth="1"/>
    <col min="3866" max="3866" width="5.7109375" style="3" customWidth="1"/>
    <col min="3867" max="3867" width="6.28515625" style="3" customWidth="1"/>
    <col min="3868" max="3868" width="11.7109375" style="3" customWidth="1"/>
    <col min="3869" max="4098" width="9.140625" style="3"/>
    <col min="4099" max="4099" width="29.5703125" style="3" bestFit="1" customWidth="1"/>
    <col min="4100" max="4103" width="5.140625" style="3" customWidth="1"/>
    <col min="4104" max="4110" width="4.7109375" style="3" customWidth="1"/>
    <col min="4111" max="4111" width="7.140625" style="3" customWidth="1"/>
    <col min="4112" max="4112" width="13.140625" style="3" customWidth="1"/>
    <col min="4113" max="4113" width="14.5703125" style="3" customWidth="1"/>
    <col min="4114" max="4114" width="24.7109375" style="3" customWidth="1"/>
    <col min="4115" max="4116" width="7.7109375" style="3" customWidth="1"/>
    <col min="4117" max="4117" width="6.5703125" style="3" customWidth="1"/>
    <col min="4118" max="4118" width="5.85546875" style="3" customWidth="1"/>
    <col min="4119" max="4119" width="5.7109375" style="3" customWidth="1"/>
    <col min="4120" max="4120" width="5.28515625" style="3" customWidth="1"/>
    <col min="4121" max="4121" width="7.5703125" style="3" customWidth="1"/>
    <col min="4122" max="4122" width="5.7109375" style="3" customWidth="1"/>
    <col min="4123" max="4123" width="6.28515625" style="3" customWidth="1"/>
    <col min="4124" max="4124" width="11.7109375" style="3" customWidth="1"/>
    <col min="4125" max="4354" width="9.140625" style="3"/>
    <col min="4355" max="4355" width="29.5703125" style="3" bestFit="1" customWidth="1"/>
    <col min="4356" max="4359" width="5.140625" style="3" customWidth="1"/>
    <col min="4360" max="4366" width="4.7109375" style="3" customWidth="1"/>
    <col min="4367" max="4367" width="7.140625" style="3" customWidth="1"/>
    <col min="4368" max="4368" width="13.140625" style="3" customWidth="1"/>
    <col min="4369" max="4369" width="14.5703125" style="3" customWidth="1"/>
    <col min="4370" max="4370" width="24.7109375" style="3" customWidth="1"/>
    <col min="4371" max="4372" width="7.7109375" style="3" customWidth="1"/>
    <col min="4373" max="4373" width="6.5703125" style="3" customWidth="1"/>
    <col min="4374" max="4374" width="5.85546875" style="3" customWidth="1"/>
    <col min="4375" max="4375" width="5.7109375" style="3" customWidth="1"/>
    <col min="4376" max="4376" width="5.28515625" style="3" customWidth="1"/>
    <col min="4377" max="4377" width="7.5703125" style="3" customWidth="1"/>
    <col min="4378" max="4378" width="5.7109375" style="3" customWidth="1"/>
    <col min="4379" max="4379" width="6.28515625" style="3" customWidth="1"/>
    <col min="4380" max="4380" width="11.7109375" style="3" customWidth="1"/>
    <col min="4381" max="4610" width="9.140625" style="3"/>
    <col min="4611" max="4611" width="29.5703125" style="3" bestFit="1" customWidth="1"/>
    <col min="4612" max="4615" width="5.140625" style="3" customWidth="1"/>
    <col min="4616" max="4622" width="4.7109375" style="3" customWidth="1"/>
    <col min="4623" max="4623" width="7.140625" style="3" customWidth="1"/>
    <col min="4624" max="4624" width="13.140625" style="3" customWidth="1"/>
    <col min="4625" max="4625" width="14.5703125" style="3" customWidth="1"/>
    <col min="4626" max="4626" width="24.7109375" style="3" customWidth="1"/>
    <col min="4627" max="4628" width="7.7109375" style="3" customWidth="1"/>
    <col min="4629" max="4629" width="6.5703125" style="3" customWidth="1"/>
    <col min="4630" max="4630" width="5.85546875" style="3" customWidth="1"/>
    <col min="4631" max="4631" width="5.7109375" style="3" customWidth="1"/>
    <col min="4632" max="4632" width="5.28515625" style="3" customWidth="1"/>
    <col min="4633" max="4633" width="7.5703125" style="3" customWidth="1"/>
    <col min="4634" max="4634" width="5.7109375" style="3" customWidth="1"/>
    <col min="4635" max="4635" width="6.28515625" style="3" customWidth="1"/>
    <col min="4636" max="4636" width="11.7109375" style="3" customWidth="1"/>
    <col min="4637" max="4866" width="9.140625" style="3"/>
    <col min="4867" max="4867" width="29.5703125" style="3" bestFit="1" customWidth="1"/>
    <col min="4868" max="4871" width="5.140625" style="3" customWidth="1"/>
    <col min="4872" max="4878" width="4.7109375" style="3" customWidth="1"/>
    <col min="4879" max="4879" width="7.140625" style="3" customWidth="1"/>
    <col min="4880" max="4880" width="13.140625" style="3" customWidth="1"/>
    <col min="4881" max="4881" width="14.5703125" style="3" customWidth="1"/>
    <col min="4882" max="4882" width="24.7109375" style="3" customWidth="1"/>
    <col min="4883" max="4884" width="7.7109375" style="3" customWidth="1"/>
    <col min="4885" max="4885" width="6.5703125" style="3" customWidth="1"/>
    <col min="4886" max="4886" width="5.85546875" style="3" customWidth="1"/>
    <col min="4887" max="4887" width="5.7109375" style="3" customWidth="1"/>
    <col min="4888" max="4888" width="5.28515625" style="3" customWidth="1"/>
    <col min="4889" max="4889" width="7.5703125" style="3" customWidth="1"/>
    <col min="4890" max="4890" width="5.7109375" style="3" customWidth="1"/>
    <col min="4891" max="4891" width="6.28515625" style="3" customWidth="1"/>
    <col min="4892" max="4892" width="11.7109375" style="3" customWidth="1"/>
    <col min="4893" max="5122" width="9.140625" style="3"/>
    <col min="5123" max="5123" width="29.5703125" style="3" bestFit="1" customWidth="1"/>
    <col min="5124" max="5127" width="5.140625" style="3" customWidth="1"/>
    <col min="5128" max="5134" width="4.7109375" style="3" customWidth="1"/>
    <col min="5135" max="5135" width="7.140625" style="3" customWidth="1"/>
    <col min="5136" max="5136" width="13.140625" style="3" customWidth="1"/>
    <col min="5137" max="5137" width="14.5703125" style="3" customWidth="1"/>
    <col min="5138" max="5138" width="24.7109375" style="3" customWidth="1"/>
    <col min="5139" max="5140" width="7.7109375" style="3" customWidth="1"/>
    <col min="5141" max="5141" width="6.5703125" style="3" customWidth="1"/>
    <col min="5142" max="5142" width="5.85546875" style="3" customWidth="1"/>
    <col min="5143" max="5143" width="5.7109375" style="3" customWidth="1"/>
    <col min="5144" max="5144" width="5.28515625" style="3" customWidth="1"/>
    <col min="5145" max="5145" width="7.5703125" style="3" customWidth="1"/>
    <col min="5146" max="5146" width="5.7109375" style="3" customWidth="1"/>
    <col min="5147" max="5147" width="6.28515625" style="3" customWidth="1"/>
    <col min="5148" max="5148" width="11.7109375" style="3" customWidth="1"/>
    <col min="5149" max="5378" width="9.140625" style="3"/>
    <col min="5379" max="5379" width="29.5703125" style="3" bestFit="1" customWidth="1"/>
    <col min="5380" max="5383" width="5.140625" style="3" customWidth="1"/>
    <col min="5384" max="5390" width="4.7109375" style="3" customWidth="1"/>
    <col min="5391" max="5391" width="7.140625" style="3" customWidth="1"/>
    <col min="5392" max="5392" width="13.140625" style="3" customWidth="1"/>
    <col min="5393" max="5393" width="14.5703125" style="3" customWidth="1"/>
    <col min="5394" max="5394" width="24.7109375" style="3" customWidth="1"/>
    <col min="5395" max="5396" width="7.7109375" style="3" customWidth="1"/>
    <col min="5397" max="5397" width="6.5703125" style="3" customWidth="1"/>
    <col min="5398" max="5398" width="5.85546875" style="3" customWidth="1"/>
    <col min="5399" max="5399" width="5.7109375" style="3" customWidth="1"/>
    <col min="5400" max="5400" width="5.28515625" style="3" customWidth="1"/>
    <col min="5401" max="5401" width="7.5703125" style="3" customWidth="1"/>
    <col min="5402" max="5402" width="5.7109375" style="3" customWidth="1"/>
    <col min="5403" max="5403" width="6.28515625" style="3" customWidth="1"/>
    <col min="5404" max="5404" width="11.7109375" style="3" customWidth="1"/>
    <col min="5405" max="5634" width="9.140625" style="3"/>
    <col min="5635" max="5635" width="29.5703125" style="3" bestFit="1" customWidth="1"/>
    <col min="5636" max="5639" width="5.140625" style="3" customWidth="1"/>
    <col min="5640" max="5646" width="4.7109375" style="3" customWidth="1"/>
    <col min="5647" max="5647" width="7.140625" style="3" customWidth="1"/>
    <col min="5648" max="5648" width="13.140625" style="3" customWidth="1"/>
    <col min="5649" max="5649" width="14.5703125" style="3" customWidth="1"/>
    <col min="5650" max="5650" width="24.7109375" style="3" customWidth="1"/>
    <col min="5651" max="5652" width="7.7109375" style="3" customWidth="1"/>
    <col min="5653" max="5653" width="6.5703125" style="3" customWidth="1"/>
    <col min="5654" max="5654" width="5.85546875" style="3" customWidth="1"/>
    <col min="5655" max="5655" width="5.7109375" style="3" customWidth="1"/>
    <col min="5656" max="5656" width="5.28515625" style="3" customWidth="1"/>
    <col min="5657" max="5657" width="7.5703125" style="3" customWidth="1"/>
    <col min="5658" max="5658" width="5.7109375" style="3" customWidth="1"/>
    <col min="5659" max="5659" width="6.28515625" style="3" customWidth="1"/>
    <col min="5660" max="5660" width="11.7109375" style="3" customWidth="1"/>
    <col min="5661" max="5890" width="9.140625" style="3"/>
    <col min="5891" max="5891" width="29.5703125" style="3" bestFit="1" customWidth="1"/>
    <col min="5892" max="5895" width="5.140625" style="3" customWidth="1"/>
    <col min="5896" max="5902" width="4.7109375" style="3" customWidth="1"/>
    <col min="5903" max="5903" width="7.140625" style="3" customWidth="1"/>
    <col min="5904" max="5904" width="13.140625" style="3" customWidth="1"/>
    <col min="5905" max="5905" width="14.5703125" style="3" customWidth="1"/>
    <col min="5906" max="5906" width="24.7109375" style="3" customWidth="1"/>
    <col min="5907" max="5908" width="7.7109375" style="3" customWidth="1"/>
    <col min="5909" max="5909" width="6.5703125" style="3" customWidth="1"/>
    <col min="5910" max="5910" width="5.85546875" style="3" customWidth="1"/>
    <col min="5911" max="5911" width="5.7109375" style="3" customWidth="1"/>
    <col min="5912" max="5912" width="5.28515625" style="3" customWidth="1"/>
    <col min="5913" max="5913" width="7.5703125" style="3" customWidth="1"/>
    <col min="5914" max="5914" width="5.7109375" style="3" customWidth="1"/>
    <col min="5915" max="5915" width="6.28515625" style="3" customWidth="1"/>
    <col min="5916" max="5916" width="11.7109375" style="3" customWidth="1"/>
    <col min="5917" max="6146" width="9.140625" style="3"/>
    <col min="6147" max="6147" width="29.5703125" style="3" bestFit="1" customWidth="1"/>
    <col min="6148" max="6151" width="5.140625" style="3" customWidth="1"/>
    <col min="6152" max="6158" width="4.7109375" style="3" customWidth="1"/>
    <col min="6159" max="6159" width="7.140625" style="3" customWidth="1"/>
    <col min="6160" max="6160" width="13.140625" style="3" customWidth="1"/>
    <col min="6161" max="6161" width="14.5703125" style="3" customWidth="1"/>
    <col min="6162" max="6162" width="24.7109375" style="3" customWidth="1"/>
    <col min="6163" max="6164" width="7.7109375" style="3" customWidth="1"/>
    <col min="6165" max="6165" width="6.5703125" style="3" customWidth="1"/>
    <col min="6166" max="6166" width="5.85546875" style="3" customWidth="1"/>
    <col min="6167" max="6167" width="5.7109375" style="3" customWidth="1"/>
    <col min="6168" max="6168" width="5.28515625" style="3" customWidth="1"/>
    <col min="6169" max="6169" width="7.5703125" style="3" customWidth="1"/>
    <col min="6170" max="6170" width="5.7109375" style="3" customWidth="1"/>
    <col min="6171" max="6171" width="6.28515625" style="3" customWidth="1"/>
    <col min="6172" max="6172" width="11.7109375" style="3" customWidth="1"/>
    <col min="6173" max="6402" width="9.140625" style="3"/>
    <col min="6403" max="6403" width="29.5703125" style="3" bestFit="1" customWidth="1"/>
    <col min="6404" max="6407" width="5.140625" style="3" customWidth="1"/>
    <col min="6408" max="6414" width="4.7109375" style="3" customWidth="1"/>
    <col min="6415" max="6415" width="7.140625" style="3" customWidth="1"/>
    <col min="6416" max="6416" width="13.140625" style="3" customWidth="1"/>
    <col min="6417" max="6417" width="14.5703125" style="3" customWidth="1"/>
    <col min="6418" max="6418" width="24.7109375" style="3" customWidth="1"/>
    <col min="6419" max="6420" width="7.7109375" style="3" customWidth="1"/>
    <col min="6421" max="6421" width="6.5703125" style="3" customWidth="1"/>
    <col min="6422" max="6422" width="5.85546875" style="3" customWidth="1"/>
    <col min="6423" max="6423" width="5.7109375" style="3" customWidth="1"/>
    <col min="6424" max="6424" width="5.28515625" style="3" customWidth="1"/>
    <col min="6425" max="6425" width="7.5703125" style="3" customWidth="1"/>
    <col min="6426" max="6426" width="5.7109375" style="3" customWidth="1"/>
    <col min="6427" max="6427" width="6.28515625" style="3" customWidth="1"/>
    <col min="6428" max="6428" width="11.7109375" style="3" customWidth="1"/>
    <col min="6429" max="6658" width="9.140625" style="3"/>
    <col min="6659" max="6659" width="29.5703125" style="3" bestFit="1" customWidth="1"/>
    <col min="6660" max="6663" width="5.140625" style="3" customWidth="1"/>
    <col min="6664" max="6670" width="4.7109375" style="3" customWidth="1"/>
    <col min="6671" max="6671" width="7.140625" style="3" customWidth="1"/>
    <col min="6672" max="6672" width="13.140625" style="3" customWidth="1"/>
    <col min="6673" max="6673" width="14.5703125" style="3" customWidth="1"/>
    <col min="6674" max="6674" width="24.7109375" style="3" customWidth="1"/>
    <col min="6675" max="6676" width="7.7109375" style="3" customWidth="1"/>
    <col min="6677" max="6677" width="6.5703125" style="3" customWidth="1"/>
    <col min="6678" max="6678" width="5.85546875" style="3" customWidth="1"/>
    <col min="6679" max="6679" width="5.7109375" style="3" customWidth="1"/>
    <col min="6680" max="6680" width="5.28515625" style="3" customWidth="1"/>
    <col min="6681" max="6681" width="7.5703125" style="3" customWidth="1"/>
    <col min="6682" max="6682" width="5.7109375" style="3" customWidth="1"/>
    <col min="6683" max="6683" width="6.28515625" style="3" customWidth="1"/>
    <col min="6684" max="6684" width="11.7109375" style="3" customWidth="1"/>
    <col min="6685" max="6914" width="9.140625" style="3"/>
    <col min="6915" max="6915" width="29.5703125" style="3" bestFit="1" customWidth="1"/>
    <col min="6916" max="6919" width="5.140625" style="3" customWidth="1"/>
    <col min="6920" max="6926" width="4.7109375" style="3" customWidth="1"/>
    <col min="6927" max="6927" width="7.140625" style="3" customWidth="1"/>
    <col min="6928" max="6928" width="13.140625" style="3" customWidth="1"/>
    <col min="6929" max="6929" width="14.5703125" style="3" customWidth="1"/>
    <col min="6930" max="6930" width="24.7109375" style="3" customWidth="1"/>
    <col min="6931" max="6932" width="7.7109375" style="3" customWidth="1"/>
    <col min="6933" max="6933" width="6.5703125" style="3" customWidth="1"/>
    <col min="6934" max="6934" width="5.85546875" style="3" customWidth="1"/>
    <col min="6935" max="6935" width="5.7109375" style="3" customWidth="1"/>
    <col min="6936" max="6936" width="5.28515625" style="3" customWidth="1"/>
    <col min="6937" max="6937" width="7.5703125" style="3" customWidth="1"/>
    <col min="6938" max="6938" width="5.7109375" style="3" customWidth="1"/>
    <col min="6939" max="6939" width="6.28515625" style="3" customWidth="1"/>
    <col min="6940" max="6940" width="11.7109375" style="3" customWidth="1"/>
    <col min="6941" max="7170" width="9.140625" style="3"/>
    <col min="7171" max="7171" width="29.5703125" style="3" bestFit="1" customWidth="1"/>
    <col min="7172" max="7175" width="5.140625" style="3" customWidth="1"/>
    <col min="7176" max="7182" width="4.7109375" style="3" customWidth="1"/>
    <col min="7183" max="7183" width="7.140625" style="3" customWidth="1"/>
    <col min="7184" max="7184" width="13.140625" style="3" customWidth="1"/>
    <col min="7185" max="7185" width="14.5703125" style="3" customWidth="1"/>
    <col min="7186" max="7186" width="24.7109375" style="3" customWidth="1"/>
    <col min="7187" max="7188" width="7.7109375" style="3" customWidth="1"/>
    <col min="7189" max="7189" width="6.5703125" style="3" customWidth="1"/>
    <col min="7190" max="7190" width="5.85546875" style="3" customWidth="1"/>
    <col min="7191" max="7191" width="5.7109375" style="3" customWidth="1"/>
    <col min="7192" max="7192" width="5.28515625" style="3" customWidth="1"/>
    <col min="7193" max="7193" width="7.5703125" style="3" customWidth="1"/>
    <col min="7194" max="7194" width="5.7109375" style="3" customWidth="1"/>
    <col min="7195" max="7195" width="6.28515625" style="3" customWidth="1"/>
    <col min="7196" max="7196" width="11.7109375" style="3" customWidth="1"/>
    <col min="7197" max="7426" width="9.140625" style="3"/>
    <col min="7427" max="7427" width="29.5703125" style="3" bestFit="1" customWidth="1"/>
    <col min="7428" max="7431" width="5.140625" style="3" customWidth="1"/>
    <col min="7432" max="7438" width="4.7109375" style="3" customWidth="1"/>
    <col min="7439" max="7439" width="7.140625" style="3" customWidth="1"/>
    <col min="7440" max="7440" width="13.140625" style="3" customWidth="1"/>
    <col min="7441" max="7441" width="14.5703125" style="3" customWidth="1"/>
    <col min="7442" max="7442" width="24.7109375" style="3" customWidth="1"/>
    <col min="7443" max="7444" width="7.7109375" style="3" customWidth="1"/>
    <col min="7445" max="7445" width="6.5703125" style="3" customWidth="1"/>
    <col min="7446" max="7446" width="5.85546875" style="3" customWidth="1"/>
    <col min="7447" max="7447" width="5.7109375" style="3" customWidth="1"/>
    <col min="7448" max="7448" width="5.28515625" style="3" customWidth="1"/>
    <col min="7449" max="7449" width="7.5703125" style="3" customWidth="1"/>
    <col min="7450" max="7450" width="5.7109375" style="3" customWidth="1"/>
    <col min="7451" max="7451" width="6.28515625" style="3" customWidth="1"/>
    <col min="7452" max="7452" width="11.7109375" style="3" customWidth="1"/>
    <col min="7453" max="7682" width="9.140625" style="3"/>
    <col min="7683" max="7683" width="29.5703125" style="3" bestFit="1" customWidth="1"/>
    <col min="7684" max="7687" width="5.140625" style="3" customWidth="1"/>
    <col min="7688" max="7694" width="4.7109375" style="3" customWidth="1"/>
    <col min="7695" max="7695" width="7.140625" style="3" customWidth="1"/>
    <col min="7696" max="7696" width="13.140625" style="3" customWidth="1"/>
    <col min="7697" max="7697" width="14.5703125" style="3" customWidth="1"/>
    <col min="7698" max="7698" width="24.7109375" style="3" customWidth="1"/>
    <col min="7699" max="7700" width="7.7109375" style="3" customWidth="1"/>
    <col min="7701" max="7701" width="6.5703125" style="3" customWidth="1"/>
    <col min="7702" max="7702" width="5.85546875" style="3" customWidth="1"/>
    <col min="7703" max="7703" width="5.7109375" style="3" customWidth="1"/>
    <col min="7704" max="7704" width="5.28515625" style="3" customWidth="1"/>
    <col min="7705" max="7705" width="7.5703125" style="3" customWidth="1"/>
    <col min="7706" max="7706" width="5.7109375" style="3" customWidth="1"/>
    <col min="7707" max="7707" width="6.28515625" style="3" customWidth="1"/>
    <col min="7708" max="7708" width="11.7109375" style="3" customWidth="1"/>
    <col min="7709" max="7938" width="9.140625" style="3"/>
    <col min="7939" max="7939" width="29.5703125" style="3" bestFit="1" customWidth="1"/>
    <col min="7940" max="7943" width="5.140625" style="3" customWidth="1"/>
    <col min="7944" max="7950" width="4.7109375" style="3" customWidth="1"/>
    <col min="7951" max="7951" width="7.140625" style="3" customWidth="1"/>
    <col min="7952" max="7952" width="13.140625" style="3" customWidth="1"/>
    <col min="7953" max="7953" width="14.5703125" style="3" customWidth="1"/>
    <col min="7954" max="7954" width="24.7109375" style="3" customWidth="1"/>
    <col min="7955" max="7956" width="7.7109375" style="3" customWidth="1"/>
    <col min="7957" max="7957" width="6.5703125" style="3" customWidth="1"/>
    <col min="7958" max="7958" width="5.85546875" style="3" customWidth="1"/>
    <col min="7959" max="7959" width="5.7109375" style="3" customWidth="1"/>
    <col min="7960" max="7960" width="5.28515625" style="3" customWidth="1"/>
    <col min="7961" max="7961" width="7.5703125" style="3" customWidth="1"/>
    <col min="7962" max="7962" width="5.7109375" style="3" customWidth="1"/>
    <col min="7963" max="7963" width="6.28515625" style="3" customWidth="1"/>
    <col min="7964" max="7964" width="11.7109375" style="3" customWidth="1"/>
    <col min="7965" max="8194" width="9.140625" style="3"/>
    <col min="8195" max="8195" width="29.5703125" style="3" bestFit="1" customWidth="1"/>
    <col min="8196" max="8199" width="5.140625" style="3" customWidth="1"/>
    <col min="8200" max="8206" width="4.7109375" style="3" customWidth="1"/>
    <col min="8207" max="8207" width="7.140625" style="3" customWidth="1"/>
    <col min="8208" max="8208" width="13.140625" style="3" customWidth="1"/>
    <col min="8209" max="8209" width="14.5703125" style="3" customWidth="1"/>
    <col min="8210" max="8210" width="24.7109375" style="3" customWidth="1"/>
    <col min="8211" max="8212" width="7.7109375" style="3" customWidth="1"/>
    <col min="8213" max="8213" width="6.5703125" style="3" customWidth="1"/>
    <col min="8214" max="8214" width="5.85546875" style="3" customWidth="1"/>
    <col min="8215" max="8215" width="5.7109375" style="3" customWidth="1"/>
    <col min="8216" max="8216" width="5.28515625" style="3" customWidth="1"/>
    <col min="8217" max="8217" width="7.5703125" style="3" customWidth="1"/>
    <col min="8218" max="8218" width="5.7109375" style="3" customWidth="1"/>
    <col min="8219" max="8219" width="6.28515625" style="3" customWidth="1"/>
    <col min="8220" max="8220" width="11.7109375" style="3" customWidth="1"/>
    <col min="8221" max="8450" width="9.140625" style="3"/>
    <col min="8451" max="8451" width="29.5703125" style="3" bestFit="1" customWidth="1"/>
    <col min="8452" max="8455" width="5.140625" style="3" customWidth="1"/>
    <col min="8456" max="8462" width="4.7109375" style="3" customWidth="1"/>
    <col min="8463" max="8463" width="7.140625" style="3" customWidth="1"/>
    <col min="8464" max="8464" width="13.140625" style="3" customWidth="1"/>
    <col min="8465" max="8465" width="14.5703125" style="3" customWidth="1"/>
    <col min="8466" max="8466" width="24.7109375" style="3" customWidth="1"/>
    <col min="8467" max="8468" width="7.7109375" style="3" customWidth="1"/>
    <col min="8469" max="8469" width="6.5703125" style="3" customWidth="1"/>
    <col min="8470" max="8470" width="5.85546875" style="3" customWidth="1"/>
    <col min="8471" max="8471" width="5.7109375" style="3" customWidth="1"/>
    <col min="8472" max="8472" width="5.28515625" style="3" customWidth="1"/>
    <col min="8473" max="8473" width="7.5703125" style="3" customWidth="1"/>
    <col min="8474" max="8474" width="5.7109375" style="3" customWidth="1"/>
    <col min="8475" max="8475" width="6.28515625" style="3" customWidth="1"/>
    <col min="8476" max="8476" width="11.7109375" style="3" customWidth="1"/>
    <col min="8477" max="8706" width="9.140625" style="3"/>
    <col min="8707" max="8707" width="29.5703125" style="3" bestFit="1" customWidth="1"/>
    <col min="8708" max="8711" width="5.140625" style="3" customWidth="1"/>
    <col min="8712" max="8718" width="4.7109375" style="3" customWidth="1"/>
    <col min="8719" max="8719" width="7.140625" style="3" customWidth="1"/>
    <col min="8720" max="8720" width="13.140625" style="3" customWidth="1"/>
    <col min="8721" max="8721" width="14.5703125" style="3" customWidth="1"/>
    <col min="8722" max="8722" width="24.7109375" style="3" customWidth="1"/>
    <col min="8723" max="8724" width="7.7109375" style="3" customWidth="1"/>
    <col min="8725" max="8725" width="6.5703125" style="3" customWidth="1"/>
    <col min="8726" max="8726" width="5.85546875" style="3" customWidth="1"/>
    <col min="8727" max="8727" width="5.7109375" style="3" customWidth="1"/>
    <col min="8728" max="8728" width="5.28515625" style="3" customWidth="1"/>
    <col min="8729" max="8729" width="7.5703125" style="3" customWidth="1"/>
    <col min="8730" max="8730" width="5.7109375" style="3" customWidth="1"/>
    <col min="8731" max="8731" width="6.28515625" style="3" customWidth="1"/>
    <col min="8732" max="8732" width="11.7109375" style="3" customWidth="1"/>
    <col min="8733" max="8962" width="9.140625" style="3"/>
    <col min="8963" max="8963" width="29.5703125" style="3" bestFit="1" customWidth="1"/>
    <col min="8964" max="8967" width="5.140625" style="3" customWidth="1"/>
    <col min="8968" max="8974" width="4.7109375" style="3" customWidth="1"/>
    <col min="8975" max="8975" width="7.140625" style="3" customWidth="1"/>
    <col min="8976" max="8976" width="13.140625" style="3" customWidth="1"/>
    <col min="8977" max="8977" width="14.5703125" style="3" customWidth="1"/>
    <col min="8978" max="8978" width="24.7109375" style="3" customWidth="1"/>
    <col min="8979" max="8980" width="7.7109375" style="3" customWidth="1"/>
    <col min="8981" max="8981" width="6.5703125" style="3" customWidth="1"/>
    <col min="8982" max="8982" width="5.85546875" style="3" customWidth="1"/>
    <col min="8983" max="8983" width="5.7109375" style="3" customWidth="1"/>
    <col min="8984" max="8984" width="5.28515625" style="3" customWidth="1"/>
    <col min="8985" max="8985" width="7.5703125" style="3" customWidth="1"/>
    <col min="8986" max="8986" width="5.7109375" style="3" customWidth="1"/>
    <col min="8987" max="8987" width="6.28515625" style="3" customWidth="1"/>
    <col min="8988" max="8988" width="11.7109375" style="3" customWidth="1"/>
    <col min="8989" max="9218" width="9.140625" style="3"/>
    <col min="9219" max="9219" width="29.5703125" style="3" bestFit="1" customWidth="1"/>
    <col min="9220" max="9223" width="5.140625" style="3" customWidth="1"/>
    <col min="9224" max="9230" width="4.7109375" style="3" customWidth="1"/>
    <col min="9231" max="9231" width="7.140625" style="3" customWidth="1"/>
    <col min="9232" max="9232" width="13.140625" style="3" customWidth="1"/>
    <col min="9233" max="9233" width="14.5703125" style="3" customWidth="1"/>
    <col min="9234" max="9234" width="24.7109375" style="3" customWidth="1"/>
    <col min="9235" max="9236" width="7.7109375" style="3" customWidth="1"/>
    <col min="9237" max="9237" width="6.5703125" style="3" customWidth="1"/>
    <col min="9238" max="9238" width="5.85546875" style="3" customWidth="1"/>
    <col min="9239" max="9239" width="5.7109375" style="3" customWidth="1"/>
    <col min="9240" max="9240" width="5.28515625" style="3" customWidth="1"/>
    <col min="9241" max="9241" width="7.5703125" style="3" customWidth="1"/>
    <col min="9242" max="9242" width="5.7109375" style="3" customWidth="1"/>
    <col min="9243" max="9243" width="6.28515625" style="3" customWidth="1"/>
    <col min="9244" max="9244" width="11.7109375" style="3" customWidth="1"/>
    <col min="9245" max="9474" width="9.140625" style="3"/>
    <col min="9475" max="9475" width="29.5703125" style="3" bestFit="1" customWidth="1"/>
    <col min="9476" max="9479" width="5.140625" style="3" customWidth="1"/>
    <col min="9480" max="9486" width="4.7109375" style="3" customWidth="1"/>
    <col min="9487" max="9487" width="7.140625" style="3" customWidth="1"/>
    <col min="9488" max="9488" width="13.140625" style="3" customWidth="1"/>
    <col min="9489" max="9489" width="14.5703125" style="3" customWidth="1"/>
    <col min="9490" max="9490" width="24.7109375" style="3" customWidth="1"/>
    <col min="9491" max="9492" width="7.7109375" style="3" customWidth="1"/>
    <col min="9493" max="9493" width="6.5703125" style="3" customWidth="1"/>
    <col min="9494" max="9494" width="5.85546875" style="3" customWidth="1"/>
    <col min="9495" max="9495" width="5.7109375" style="3" customWidth="1"/>
    <col min="9496" max="9496" width="5.28515625" style="3" customWidth="1"/>
    <col min="9497" max="9497" width="7.5703125" style="3" customWidth="1"/>
    <col min="9498" max="9498" width="5.7109375" style="3" customWidth="1"/>
    <col min="9499" max="9499" width="6.28515625" style="3" customWidth="1"/>
    <col min="9500" max="9500" width="11.7109375" style="3" customWidth="1"/>
    <col min="9501" max="9730" width="9.140625" style="3"/>
    <col min="9731" max="9731" width="29.5703125" style="3" bestFit="1" customWidth="1"/>
    <col min="9732" max="9735" width="5.140625" style="3" customWidth="1"/>
    <col min="9736" max="9742" width="4.7109375" style="3" customWidth="1"/>
    <col min="9743" max="9743" width="7.140625" style="3" customWidth="1"/>
    <col min="9744" max="9744" width="13.140625" style="3" customWidth="1"/>
    <col min="9745" max="9745" width="14.5703125" style="3" customWidth="1"/>
    <col min="9746" max="9746" width="24.7109375" style="3" customWidth="1"/>
    <col min="9747" max="9748" width="7.7109375" style="3" customWidth="1"/>
    <col min="9749" max="9749" width="6.5703125" style="3" customWidth="1"/>
    <col min="9750" max="9750" width="5.85546875" style="3" customWidth="1"/>
    <col min="9751" max="9751" width="5.7109375" style="3" customWidth="1"/>
    <col min="9752" max="9752" width="5.28515625" style="3" customWidth="1"/>
    <col min="9753" max="9753" width="7.5703125" style="3" customWidth="1"/>
    <col min="9754" max="9754" width="5.7109375" style="3" customWidth="1"/>
    <col min="9755" max="9755" width="6.28515625" style="3" customWidth="1"/>
    <col min="9756" max="9756" width="11.7109375" style="3" customWidth="1"/>
    <col min="9757" max="9986" width="9.140625" style="3"/>
    <col min="9987" max="9987" width="29.5703125" style="3" bestFit="1" customWidth="1"/>
    <col min="9988" max="9991" width="5.140625" style="3" customWidth="1"/>
    <col min="9992" max="9998" width="4.7109375" style="3" customWidth="1"/>
    <col min="9999" max="9999" width="7.140625" style="3" customWidth="1"/>
    <col min="10000" max="10000" width="13.140625" style="3" customWidth="1"/>
    <col min="10001" max="10001" width="14.5703125" style="3" customWidth="1"/>
    <col min="10002" max="10002" width="24.7109375" style="3" customWidth="1"/>
    <col min="10003" max="10004" width="7.7109375" style="3" customWidth="1"/>
    <col min="10005" max="10005" width="6.5703125" style="3" customWidth="1"/>
    <col min="10006" max="10006" width="5.85546875" style="3" customWidth="1"/>
    <col min="10007" max="10007" width="5.7109375" style="3" customWidth="1"/>
    <col min="10008" max="10008" width="5.28515625" style="3" customWidth="1"/>
    <col min="10009" max="10009" width="7.5703125" style="3" customWidth="1"/>
    <col min="10010" max="10010" width="5.7109375" style="3" customWidth="1"/>
    <col min="10011" max="10011" width="6.28515625" style="3" customWidth="1"/>
    <col min="10012" max="10012" width="11.7109375" style="3" customWidth="1"/>
    <col min="10013" max="10242" width="9.140625" style="3"/>
    <col min="10243" max="10243" width="29.5703125" style="3" bestFit="1" customWidth="1"/>
    <col min="10244" max="10247" width="5.140625" style="3" customWidth="1"/>
    <col min="10248" max="10254" width="4.7109375" style="3" customWidth="1"/>
    <col min="10255" max="10255" width="7.140625" style="3" customWidth="1"/>
    <col min="10256" max="10256" width="13.140625" style="3" customWidth="1"/>
    <col min="10257" max="10257" width="14.5703125" style="3" customWidth="1"/>
    <col min="10258" max="10258" width="24.7109375" style="3" customWidth="1"/>
    <col min="10259" max="10260" width="7.7109375" style="3" customWidth="1"/>
    <col min="10261" max="10261" width="6.5703125" style="3" customWidth="1"/>
    <col min="10262" max="10262" width="5.85546875" style="3" customWidth="1"/>
    <col min="10263" max="10263" width="5.7109375" style="3" customWidth="1"/>
    <col min="10264" max="10264" width="5.28515625" style="3" customWidth="1"/>
    <col min="10265" max="10265" width="7.5703125" style="3" customWidth="1"/>
    <col min="10266" max="10266" width="5.7109375" style="3" customWidth="1"/>
    <col min="10267" max="10267" width="6.28515625" style="3" customWidth="1"/>
    <col min="10268" max="10268" width="11.7109375" style="3" customWidth="1"/>
    <col min="10269" max="10498" width="9.140625" style="3"/>
    <col min="10499" max="10499" width="29.5703125" style="3" bestFit="1" customWidth="1"/>
    <col min="10500" max="10503" width="5.140625" style="3" customWidth="1"/>
    <col min="10504" max="10510" width="4.7109375" style="3" customWidth="1"/>
    <col min="10511" max="10511" width="7.140625" style="3" customWidth="1"/>
    <col min="10512" max="10512" width="13.140625" style="3" customWidth="1"/>
    <col min="10513" max="10513" width="14.5703125" style="3" customWidth="1"/>
    <col min="10514" max="10514" width="24.7109375" style="3" customWidth="1"/>
    <col min="10515" max="10516" width="7.7109375" style="3" customWidth="1"/>
    <col min="10517" max="10517" width="6.5703125" style="3" customWidth="1"/>
    <col min="10518" max="10518" width="5.85546875" style="3" customWidth="1"/>
    <col min="10519" max="10519" width="5.7109375" style="3" customWidth="1"/>
    <col min="10520" max="10520" width="5.28515625" style="3" customWidth="1"/>
    <col min="10521" max="10521" width="7.5703125" style="3" customWidth="1"/>
    <col min="10522" max="10522" width="5.7109375" style="3" customWidth="1"/>
    <col min="10523" max="10523" width="6.28515625" style="3" customWidth="1"/>
    <col min="10524" max="10524" width="11.7109375" style="3" customWidth="1"/>
    <col min="10525" max="10754" width="9.140625" style="3"/>
    <col min="10755" max="10755" width="29.5703125" style="3" bestFit="1" customWidth="1"/>
    <col min="10756" max="10759" width="5.140625" style="3" customWidth="1"/>
    <col min="10760" max="10766" width="4.7109375" style="3" customWidth="1"/>
    <col min="10767" max="10767" width="7.140625" style="3" customWidth="1"/>
    <col min="10768" max="10768" width="13.140625" style="3" customWidth="1"/>
    <col min="10769" max="10769" width="14.5703125" style="3" customWidth="1"/>
    <col min="10770" max="10770" width="24.7109375" style="3" customWidth="1"/>
    <col min="10771" max="10772" width="7.7109375" style="3" customWidth="1"/>
    <col min="10773" max="10773" width="6.5703125" style="3" customWidth="1"/>
    <col min="10774" max="10774" width="5.85546875" style="3" customWidth="1"/>
    <col min="10775" max="10775" width="5.7109375" style="3" customWidth="1"/>
    <col min="10776" max="10776" width="5.28515625" style="3" customWidth="1"/>
    <col min="10777" max="10777" width="7.5703125" style="3" customWidth="1"/>
    <col min="10778" max="10778" width="5.7109375" style="3" customWidth="1"/>
    <col min="10779" max="10779" width="6.28515625" style="3" customWidth="1"/>
    <col min="10780" max="10780" width="11.7109375" style="3" customWidth="1"/>
    <col min="10781" max="11010" width="9.140625" style="3"/>
    <col min="11011" max="11011" width="29.5703125" style="3" bestFit="1" customWidth="1"/>
    <col min="11012" max="11015" width="5.140625" style="3" customWidth="1"/>
    <col min="11016" max="11022" width="4.7109375" style="3" customWidth="1"/>
    <col min="11023" max="11023" width="7.140625" style="3" customWidth="1"/>
    <col min="11024" max="11024" width="13.140625" style="3" customWidth="1"/>
    <col min="11025" max="11025" width="14.5703125" style="3" customWidth="1"/>
    <col min="11026" max="11026" width="24.7109375" style="3" customWidth="1"/>
    <col min="11027" max="11028" width="7.7109375" style="3" customWidth="1"/>
    <col min="11029" max="11029" width="6.5703125" style="3" customWidth="1"/>
    <col min="11030" max="11030" width="5.85546875" style="3" customWidth="1"/>
    <col min="11031" max="11031" width="5.7109375" style="3" customWidth="1"/>
    <col min="11032" max="11032" width="5.28515625" style="3" customWidth="1"/>
    <col min="11033" max="11033" width="7.5703125" style="3" customWidth="1"/>
    <col min="11034" max="11034" width="5.7109375" style="3" customWidth="1"/>
    <col min="11035" max="11035" width="6.28515625" style="3" customWidth="1"/>
    <col min="11036" max="11036" width="11.7109375" style="3" customWidth="1"/>
    <col min="11037" max="11266" width="9.140625" style="3"/>
    <col min="11267" max="11267" width="29.5703125" style="3" bestFit="1" customWidth="1"/>
    <col min="11268" max="11271" width="5.140625" style="3" customWidth="1"/>
    <col min="11272" max="11278" width="4.7109375" style="3" customWidth="1"/>
    <col min="11279" max="11279" width="7.140625" style="3" customWidth="1"/>
    <col min="11280" max="11280" width="13.140625" style="3" customWidth="1"/>
    <col min="11281" max="11281" width="14.5703125" style="3" customWidth="1"/>
    <col min="11282" max="11282" width="24.7109375" style="3" customWidth="1"/>
    <col min="11283" max="11284" width="7.7109375" style="3" customWidth="1"/>
    <col min="11285" max="11285" width="6.5703125" style="3" customWidth="1"/>
    <col min="11286" max="11286" width="5.85546875" style="3" customWidth="1"/>
    <col min="11287" max="11287" width="5.7109375" style="3" customWidth="1"/>
    <col min="11288" max="11288" width="5.28515625" style="3" customWidth="1"/>
    <col min="11289" max="11289" width="7.5703125" style="3" customWidth="1"/>
    <col min="11290" max="11290" width="5.7109375" style="3" customWidth="1"/>
    <col min="11291" max="11291" width="6.28515625" style="3" customWidth="1"/>
    <col min="11292" max="11292" width="11.7109375" style="3" customWidth="1"/>
    <col min="11293" max="11522" width="9.140625" style="3"/>
    <col min="11523" max="11523" width="29.5703125" style="3" bestFit="1" customWidth="1"/>
    <col min="11524" max="11527" width="5.140625" style="3" customWidth="1"/>
    <col min="11528" max="11534" width="4.7109375" style="3" customWidth="1"/>
    <col min="11535" max="11535" width="7.140625" style="3" customWidth="1"/>
    <col min="11536" max="11536" width="13.140625" style="3" customWidth="1"/>
    <col min="11537" max="11537" width="14.5703125" style="3" customWidth="1"/>
    <col min="11538" max="11538" width="24.7109375" style="3" customWidth="1"/>
    <col min="11539" max="11540" width="7.7109375" style="3" customWidth="1"/>
    <col min="11541" max="11541" width="6.5703125" style="3" customWidth="1"/>
    <col min="11542" max="11542" width="5.85546875" style="3" customWidth="1"/>
    <col min="11543" max="11543" width="5.7109375" style="3" customWidth="1"/>
    <col min="11544" max="11544" width="5.28515625" style="3" customWidth="1"/>
    <col min="11545" max="11545" width="7.5703125" style="3" customWidth="1"/>
    <col min="11546" max="11546" width="5.7109375" style="3" customWidth="1"/>
    <col min="11547" max="11547" width="6.28515625" style="3" customWidth="1"/>
    <col min="11548" max="11548" width="11.7109375" style="3" customWidth="1"/>
    <col min="11549" max="11778" width="9.140625" style="3"/>
    <col min="11779" max="11779" width="29.5703125" style="3" bestFit="1" customWidth="1"/>
    <col min="11780" max="11783" width="5.140625" style="3" customWidth="1"/>
    <col min="11784" max="11790" width="4.7109375" style="3" customWidth="1"/>
    <col min="11791" max="11791" width="7.140625" style="3" customWidth="1"/>
    <col min="11792" max="11792" width="13.140625" style="3" customWidth="1"/>
    <col min="11793" max="11793" width="14.5703125" style="3" customWidth="1"/>
    <col min="11794" max="11794" width="24.7109375" style="3" customWidth="1"/>
    <col min="11795" max="11796" width="7.7109375" style="3" customWidth="1"/>
    <col min="11797" max="11797" width="6.5703125" style="3" customWidth="1"/>
    <col min="11798" max="11798" width="5.85546875" style="3" customWidth="1"/>
    <col min="11799" max="11799" width="5.7109375" style="3" customWidth="1"/>
    <col min="11800" max="11800" width="5.28515625" style="3" customWidth="1"/>
    <col min="11801" max="11801" width="7.5703125" style="3" customWidth="1"/>
    <col min="11802" max="11802" width="5.7109375" style="3" customWidth="1"/>
    <col min="11803" max="11803" width="6.28515625" style="3" customWidth="1"/>
    <col min="11804" max="11804" width="11.7109375" style="3" customWidth="1"/>
    <col min="11805" max="12034" width="9.140625" style="3"/>
    <col min="12035" max="12035" width="29.5703125" style="3" bestFit="1" customWidth="1"/>
    <col min="12036" max="12039" width="5.140625" style="3" customWidth="1"/>
    <col min="12040" max="12046" width="4.7109375" style="3" customWidth="1"/>
    <col min="12047" max="12047" width="7.140625" style="3" customWidth="1"/>
    <col min="12048" max="12048" width="13.140625" style="3" customWidth="1"/>
    <col min="12049" max="12049" width="14.5703125" style="3" customWidth="1"/>
    <col min="12050" max="12050" width="24.7109375" style="3" customWidth="1"/>
    <col min="12051" max="12052" width="7.7109375" style="3" customWidth="1"/>
    <col min="12053" max="12053" width="6.5703125" style="3" customWidth="1"/>
    <col min="12054" max="12054" width="5.85546875" style="3" customWidth="1"/>
    <col min="12055" max="12055" width="5.7109375" style="3" customWidth="1"/>
    <col min="12056" max="12056" width="5.28515625" style="3" customWidth="1"/>
    <col min="12057" max="12057" width="7.5703125" style="3" customWidth="1"/>
    <col min="12058" max="12058" width="5.7109375" style="3" customWidth="1"/>
    <col min="12059" max="12059" width="6.28515625" style="3" customWidth="1"/>
    <col min="12060" max="12060" width="11.7109375" style="3" customWidth="1"/>
    <col min="12061" max="12290" width="9.140625" style="3"/>
    <col min="12291" max="12291" width="29.5703125" style="3" bestFit="1" customWidth="1"/>
    <col min="12292" max="12295" width="5.140625" style="3" customWidth="1"/>
    <col min="12296" max="12302" width="4.7109375" style="3" customWidth="1"/>
    <col min="12303" max="12303" width="7.140625" style="3" customWidth="1"/>
    <col min="12304" max="12304" width="13.140625" style="3" customWidth="1"/>
    <col min="12305" max="12305" width="14.5703125" style="3" customWidth="1"/>
    <col min="12306" max="12306" width="24.7109375" style="3" customWidth="1"/>
    <col min="12307" max="12308" width="7.7109375" style="3" customWidth="1"/>
    <col min="12309" max="12309" width="6.5703125" style="3" customWidth="1"/>
    <col min="12310" max="12310" width="5.85546875" style="3" customWidth="1"/>
    <col min="12311" max="12311" width="5.7109375" style="3" customWidth="1"/>
    <col min="12312" max="12312" width="5.28515625" style="3" customWidth="1"/>
    <col min="12313" max="12313" width="7.5703125" style="3" customWidth="1"/>
    <col min="12314" max="12314" width="5.7109375" style="3" customWidth="1"/>
    <col min="12315" max="12315" width="6.28515625" style="3" customWidth="1"/>
    <col min="12316" max="12316" width="11.7109375" style="3" customWidth="1"/>
    <col min="12317" max="12546" width="9.140625" style="3"/>
    <col min="12547" max="12547" width="29.5703125" style="3" bestFit="1" customWidth="1"/>
    <col min="12548" max="12551" width="5.140625" style="3" customWidth="1"/>
    <col min="12552" max="12558" width="4.7109375" style="3" customWidth="1"/>
    <col min="12559" max="12559" width="7.140625" style="3" customWidth="1"/>
    <col min="12560" max="12560" width="13.140625" style="3" customWidth="1"/>
    <col min="12561" max="12561" width="14.5703125" style="3" customWidth="1"/>
    <col min="12562" max="12562" width="24.7109375" style="3" customWidth="1"/>
    <col min="12563" max="12564" width="7.7109375" style="3" customWidth="1"/>
    <col min="12565" max="12565" width="6.5703125" style="3" customWidth="1"/>
    <col min="12566" max="12566" width="5.85546875" style="3" customWidth="1"/>
    <col min="12567" max="12567" width="5.7109375" style="3" customWidth="1"/>
    <col min="12568" max="12568" width="5.28515625" style="3" customWidth="1"/>
    <col min="12569" max="12569" width="7.5703125" style="3" customWidth="1"/>
    <col min="12570" max="12570" width="5.7109375" style="3" customWidth="1"/>
    <col min="12571" max="12571" width="6.28515625" style="3" customWidth="1"/>
    <col min="12572" max="12572" width="11.7109375" style="3" customWidth="1"/>
    <col min="12573" max="12802" width="9.140625" style="3"/>
    <col min="12803" max="12803" width="29.5703125" style="3" bestFit="1" customWidth="1"/>
    <col min="12804" max="12807" width="5.140625" style="3" customWidth="1"/>
    <col min="12808" max="12814" width="4.7109375" style="3" customWidth="1"/>
    <col min="12815" max="12815" width="7.140625" style="3" customWidth="1"/>
    <col min="12816" max="12816" width="13.140625" style="3" customWidth="1"/>
    <col min="12817" max="12817" width="14.5703125" style="3" customWidth="1"/>
    <col min="12818" max="12818" width="24.7109375" style="3" customWidth="1"/>
    <col min="12819" max="12820" width="7.7109375" style="3" customWidth="1"/>
    <col min="12821" max="12821" width="6.5703125" style="3" customWidth="1"/>
    <col min="12822" max="12822" width="5.85546875" style="3" customWidth="1"/>
    <col min="12823" max="12823" width="5.7109375" style="3" customWidth="1"/>
    <col min="12824" max="12824" width="5.28515625" style="3" customWidth="1"/>
    <col min="12825" max="12825" width="7.5703125" style="3" customWidth="1"/>
    <col min="12826" max="12826" width="5.7109375" style="3" customWidth="1"/>
    <col min="12827" max="12827" width="6.28515625" style="3" customWidth="1"/>
    <col min="12828" max="12828" width="11.7109375" style="3" customWidth="1"/>
    <col min="12829" max="13058" width="9.140625" style="3"/>
    <col min="13059" max="13059" width="29.5703125" style="3" bestFit="1" customWidth="1"/>
    <col min="13060" max="13063" width="5.140625" style="3" customWidth="1"/>
    <col min="13064" max="13070" width="4.7109375" style="3" customWidth="1"/>
    <col min="13071" max="13071" width="7.140625" style="3" customWidth="1"/>
    <col min="13072" max="13072" width="13.140625" style="3" customWidth="1"/>
    <col min="13073" max="13073" width="14.5703125" style="3" customWidth="1"/>
    <col min="13074" max="13074" width="24.7109375" style="3" customWidth="1"/>
    <col min="13075" max="13076" width="7.7109375" style="3" customWidth="1"/>
    <col min="13077" max="13077" width="6.5703125" style="3" customWidth="1"/>
    <col min="13078" max="13078" width="5.85546875" style="3" customWidth="1"/>
    <col min="13079" max="13079" width="5.7109375" style="3" customWidth="1"/>
    <col min="13080" max="13080" width="5.28515625" style="3" customWidth="1"/>
    <col min="13081" max="13081" width="7.5703125" style="3" customWidth="1"/>
    <col min="13082" max="13082" width="5.7109375" style="3" customWidth="1"/>
    <col min="13083" max="13083" width="6.28515625" style="3" customWidth="1"/>
    <col min="13084" max="13084" width="11.7109375" style="3" customWidth="1"/>
    <col min="13085" max="13314" width="9.140625" style="3"/>
    <col min="13315" max="13315" width="29.5703125" style="3" bestFit="1" customWidth="1"/>
    <col min="13316" max="13319" width="5.140625" style="3" customWidth="1"/>
    <col min="13320" max="13326" width="4.7109375" style="3" customWidth="1"/>
    <col min="13327" max="13327" width="7.140625" style="3" customWidth="1"/>
    <col min="13328" max="13328" width="13.140625" style="3" customWidth="1"/>
    <col min="13329" max="13329" width="14.5703125" style="3" customWidth="1"/>
    <col min="13330" max="13330" width="24.7109375" style="3" customWidth="1"/>
    <col min="13331" max="13332" width="7.7109375" style="3" customWidth="1"/>
    <col min="13333" max="13333" width="6.5703125" style="3" customWidth="1"/>
    <col min="13334" max="13334" width="5.85546875" style="3" customWidth="1"/>
    <col min="13335" max="13335" width="5.7109375" style="3" customWidth="1"/>
    <col min="13336" max="13336" width="5.28515625" style="3" customWidth="1"/>
    <col min="13337" max="13337" width="7.5703125" style="3" customWidth="1"/>
    <col min="13338" max="13338" width="5.7109375" style="3" customWidth="1"/>
    <col min="13339" max="13339" width="6.28515625" style="3" customWidth="1"/>
    <col min="13340" max="13340" width="11.7109375" style="3" customWidth="1"/>
    <col min="13341" max="13570" width="9.140625" style="3"/>
    <col min="13571" max="13571" width="29.5703125" style="3" bestFit="1" customWidth="1"/>
    <col min="13572" max="13575" width="5.140625" style="3" customWidth="1"/>
    <col min="13576" max="13582" width="4.7109375" style="3" customWidth="1"/>
    <col min="13583" max="13583" width="7.140625" style="3" customWidth="1"/>
    <col min="13584" max="13584" width="13.140625" style="3" customWidth="1"/>
    <col min="13585" max="13585" width="14.5703125" style="3" customWidth="1"/>
    <col min="13586" max="13586" width="24.7109375" style="3" customWidth="1"/>
    <col min="13587" max="13588" width="7.7109375" style="3" customWidth="1"/>
    <col min="13589" max="13589" width="6.5703125" style="3" customWidth="1"/>
    <col min="13590" max="13590" width="5.85546875" style="3" customWidth="1"/>
    <col min="13591" max="13591" width="5.7109375" style="3" customWidth="1"/>
    <col min="13592" max="13592" width="5.28515625" style="3" customWidth="1"/>
    <col min="13593" max="13593" width="7.5703125" style="3" customWidth="1"/>
    <col min="13594" max="13594" width="5.7109375" style="3" customWidth="1"/>
    <col min="13595" max="13595" width="6.28515625" style="3" customWidth="1"/>
    <col min="13596" max="13596" width="11.7109375" style="3" customWidth="1"/>
    <col min="13597" max="13826" width="9.140625" style="3"/>
    <col min="13827" max="13827" width="29.5703125" style="3" bestFit="1" customWidth="1"/>
    <col min="13828" max="13831" width="5.140625" style="3" customWidth="1"/>
    <col min="13832" max="13838" width="4.7109375" style="3" customWidth="1"/>
    <col min="13839" max="13839" width="7.140625" style="3" customWidth="1"/>
    <col min="13840" max="13840" width="13.140625" style="3" customWidth="1"/>
    <col min="13841" max="13841" width="14.5703125" style="3" customWidth="1"/>
    <col min="13842" max="13842" width="24.7109375" style="3" customWidth="1"/>
    <col min="13843" max="13844" width="7.7109375" style="3" customWidth="1"/>
    <col min="13845" max="13845" width="6.5703125" style="3" customWidth="1"/>
    <col min="13846" max="13846" width="5.85546875" style="3" customWidth="1"/>
    <col min="13847" max="13847" width="5.7109375" style="3" customWidth="1"/>
    <col min="13848" max="13848" width="5.28515625" style="3" customWidth="1"/>
    <col min="13849" max="13849" width="7.5703125" style="3" customWidth="1"/>
    <col min="13850" max="13850" width="5.7109375" style="3" customWidth="1"/>
    <col min="13851" max="13851" width="6.28515625" style="3" customWidth="1"/>
    <col min="13852" max="13852" width="11.7109375" style="3" customWidth="1"/>
    <col min="13853" max="14082" width="9.140625" style="3"/>
    <col min="14083" max="14083" width="29.5703125" style="3" bestFit="1" customWidth="1"/>
    <col min="14084" max="14087" width="5.140625" style="3" customWidth="1"/>
    <col min="14088" max="14094" width="4.7109375" style="3" customWidth="1"/>
    <col min="14095" max="14095" width="7.140625" style="3" customWidth="1"/>
    <col min="14096" max="14096" width="13.140625" style="3" customWidth="1"/>
    <col min="14097" max="14097" width="14.5703125" style="3" customWidth="1"/>
    <col min="14098" max="14098" width="24.7109375" style="3" customWidth="1"/>
    <col min="14099" max="14100" width="7.7109375" style="3" customWidth="1"/>
    <col min="14101" max="14101" width="6.5703125" style="3" customWidth="1"/>
    <col min="14102" max="14102" width="5.85546875" style="3" customWidth="1"/>
    <col min="14103" max="14103" width="5.7109375" style="3" customWidth="1"/>
    <col min="14104" max="14104" width="5.28515625" style="3" customWidth="1"/>
    <col min="14105" max="14105" width="7.5703125" style="3" customWidth="1"/>
    <col min="14106" max="14106" width="5.7109375" style="3" customWidth="1"/>
    <col min="14107" max="14107" width="6.28515625" style="3" customWidth="1"/>
    <col min="14108" max="14108" width="11.7109375" style="3" customWidth="1"/>
    <col min="14109" max="14338" width="9.140625" style="3"/>
    <col min="14339" max="14339" width="29.5703125" style="3" bestFit="1" customWidth="1"/>
    <col min="14340" max="14343" width="5.140625" style="3" customWidth="1"/>
    <col min="14344" max="14350" width="4.7109375" style="3" customWidth="1"/>
    <col min="14351" max="14351" width="7.140625" style="3" customWidth="1"/>
    <col min="14352" max="14352" width="13.140625" style="3" customWidth="1"/>
    <col min="14353" max="14353" width="14.5703125" style="3" customWidth="1"/>
    <col min="14354" max="14354" width="24.7109375" style="3" customWidth="1"/>
    <col min="14355" max="14356" width="7.7109375" style="3" customWidth="1"/>
    <col min="14357" max="14357" width="6.5703125" style="3" customWidth="1"/>
    <col min="14358" max="14358" width="5.85546875" style="3" customWidth="1"/>
    <col min="14359" max="14359" width="5.7109375" style="3" customWidth="1"/>
    <col min="14360" max="14360" width="5.28515625" style="3" customWidth="1"/>
    <col min="14361" max="14361" width="7.5703125" style="3" customWidth="1"/>
    <col min="14362" max="14362" width="5.7109375" style="3" customWidth="1"/>
    <col min="14363" max="14363" width="6.28515625" style="3" customWidth="1"/>
    <col min="14364" max="14364" width="11.7109375" style="3" customWidth="1"/>
    <col min="14365" max="14594" width="9.140625" style="3"/>
    <col min="14595" max="14595" width="29.5703125" style="3" bestFit="1" customWidth="1"/>
    <col min="14596" max="14599" width="5.140625" style="3" customWidth="1"/>
    <col min="14600" max="14606" width="4.7109375" style="3" customWidth="1"/>
    <col min="14607" max="14607" width="7.140625" style="3" customWidth="1"/>
    <col min="14608" max="14608" width="13.140625" style="3" customWidth="1"/>
    <col min="14609" max="14609" width="14.5703125" style="3" customWidth="1"/>
    <col min="14610" max="14610" width="24.7109375" style="3" customWidth="1"/>
    <col min="14611" max="14612" width="7.7109375" style="3" customWidth="1"/>
    <col min="14613" max="14613" width="6.5703125" style="3" customWidth="1"/>
    <col min="14614" max="14614" width="5.85546875" style="3" customWidth="1"/>
    <col min="14615" max="14615" width="5.7109375" style="3" customWidth="1"/>
    <col min="14616" max="14616" width="5.28515625" style="3" customWidth="1"/>
    <col min="14617" max="14617" width="7.5703125" style="3" customWidth="1"/>
    <col min="14618" max="14618" width="5.7109375" style="3" customWidth="1"/>
    <col min="14619" max="14619" width="6.28515625" style="3" customWidth="1"/>
    <col min="14620" max="14620" width="11.7109375" style="3" customWidth="1"/>
    <col min="14621" max="14850" width="9.140625" style="3"/>
    <col min="14851" max="14851" width="29.5703125" style="3" bestFit="1" customWidth="1"/>
    <col min="14852" max="14855" width="5.140625" style="3" customWidth="1"/>
    <col min="14856" max="14862" width="4.7109375" style="3" customWidth="1"/>
    <col min="14863" max="14863" width="7.140625" style="3" customWidth="1"/>
    <col min="14864" max="14864" width="13.140625" style="3" customWidth="1"/>
    <col min="14865" max="14865" width="14.5703125" style="3" customWidth="1"/>
    <col min="14866" max="14866" width="24.7109375" style="3" customWidth="1"/>
    <col min="14867" max="14868" width="7.7109375" style="3" customWidth="1"/>
    <col min="14869" max="14869" width="6.5703125" style="3" customWidth="1"/>
    <col min="14870" max="14870" width="5.85546875" style="3" customWidth="1"/>
    <col min="14871" max="14871" width="5.7109375" style="3" customWidth="1"/>
    <col min="14872" max="14872" width="5.28515625" style="3" customWidth="1"/>
    <col min="14873" max="14873" width="7.5703125" style="3" customWidth="1"/>
    <col min="14874" max="14874" width="5.7109375" style="3" customWidth="1"/>
    <col min="14875" max="14875" width="6.28515625" style="3" customWidth="1"/>
    <col min="14876" max="14876" width="11.7109375" style="3" customWidth="1"/>
    <col min="14877" max="15106" width="9.140625" style="3"/>
    <col min="15107" max="15107" width="29.5703125" style="3" bestFit="1" customWidth="1"/>
    <col min="15108" max="15111" width="5.140625" style="3" customWidth="1"/>
    <col min="15112" max="15118" width="4.7109375" style="3" customWidth="1"/>
    <col min="15119" max="15119" width="7.140625" style="3" customWidth="1"/>
    <col min="15120" max="15120" width="13.140625" style="3" customWidth="1"/>
    <col min="15121" max="15121" width="14.5703125" style="3" customWidth="1"/>
    <col min="15122" max="15122" width="24.7109375" style="3" customWidth="1"/>
    <col min="15123" max="15124" width="7.7109375" style="3" customWidth="1"/>
    <col min="15125" max="15125" width="6.5703125" style="3" customWidth="1"/>
    <col min="15126" max="15126" width="5.85546875" style="3" customWidth="1"/>
    <col min="15127" max="15127" width="5.7109375" style="3" customWidth="1"/>
    <col min="15128" max="15128" width="5.28515625" style="3" customWidth="1"/>
    <col min="15129" max="15129" width="7.5703125" style="3" customWidth="1"/>
    <col min="15130" max="15130" width="5.7109375" style="3" customWidth="1"/>
    <col min="15131" max="15131" width="6.28515625" style="3" customWidth="1"/>
    <col min="15132" max="15132" width="11.7109375" style="3" customWidth="1"/>
    <col min="15133" max="15362" width="9.140625" style="3"/>
    <col min="15363" max="15363" width="29.5703125" style="3" bestFit="1" customWidth="1"/>
    <col min="15364" max="15367" width="5.140625" style="3" customWidth="1"/>
    <col min="15368" max="15374" width="4.7109375" style="3" customWidth="1"/>
    <col min="15375" max="15375" width="7.140625" style="3" customWidth="1"/>
    <col min="15376" max="15376" width="13.140625" style="3" customWidth="1"/>
    <col min="15377" max="15377" width="14.5703125" style="3" customWidth="1"/>
    <col min="15378" max="15378" width="24.7109375" style="3" customWidth="1"/>
    <col min="15379" max="15380" width="7.7109375" style="3" customWidth="1"/>
    <col min="15381" max="15381" width="6.5703125" style="3" customWidth="1"/>
    <col min="15382" max="15382" width="5.85546875" style="3" customWidth="1"/>
    <col min="15383" max="15383" width="5.7109375" style="3" customWidth="1"/>
    <col min="15384" max="15384" width="5.28515625" style="3" customWidth="1"/>
    <col min="15385" max="15385" width="7.5703125" style="3" customWidth="1"/>
    <col min="15386" max="15386" width="5.7109375" style="3" customWidth="1"/>
    <col min="15387" max="15387" width="6.28515625" style="3" customWidth="1"/>
    <col min="15388" max="15388" width="11.7109375" style="3" customWidth="1"/>
    <col min="15389" max="15618" width="9.140625" style="3"/>
    <col min="15619" max="15619" width="29.5703125" style="3" bestFit="1" customWidth="1"/>
    <col min="15620" max="15623" width="5.140625" style="3" customWidth="1"/>
    <col min="15624" max="15630" width="4.7109375" style="3" customWidth="1"/>
    <col min="15631" max="15631" width="7.140625" style="3" customWidth="1"/>
    <col min="15632" max="15632" width="13.140625" style="3" customWidth="1"/>
    <col min="15633" max="15633" width="14.5703125" style="3" customWidth="1"/>
    <col min="15634" max="15634" width="24.7109375" style="3" customWidth="1"/>
    <col min="15635" max="15636" width="7.7109375" style="3" customWidth="1"/>
    <col min="15637" max="15637" width="6.5703125" style="3" customWidth="1"/>
    <col min="15638" max="15638" width="5.85546875" style="3" customWidth="1"/>
    <col min="15639" max="15639" width="5.7109375" style="3" customWidth="1"/>
    <col min="15640" max="15640" width="5.28515625" style="3" customWidth="1"/>
    <col min="15641" max="15641" width="7.5703125" style="3" customWidth="1"/>
    <col min="15642" max="15642" width="5.7109375" style="3" customWidth="1"/>
    <col min="15643" max="15643" width="6.28515625" style="3" customWidth="1"/>
    <col min="15644" max="15644" width="11.7109375" style="3" customWidth="1"/>
    <col min="15645" max="15874" width="9.140625" style="3"/>
    <col min="15875" max="15875" width="29.5703125" style="3" bestFit="1" customWidth="1"/>
    <col min="15876" max="15879" width="5.140625" style="3" customWidth="1"/>
    <col min="15880" max="15886" width="4.7109375" style="3" customWidth="1"/>
    <col min="15887" max="15887" width="7.140625" style="3" customWidth="1"/>
    <col min="15888" max="15888" width="13.140625" style="3" customWidth="1"/>
    <col min="15889" max="15889" width="14.5703125" style="3" customWidth="1"/>
    <col min="15890" max="15890" width="24.7109375" style="3" customWidth="1"/>
    <col min="15891" max="15892" width="7.7109375" style="3" customWidth="1"/>
    <col min="15893" max="15893" width="6.5703125" style="3" customWidth="1"/>
    <col min="15894" max="15894" width="5.85546875" style="3" customWidth="1"/>
    <col min="15895" max="15895" width="5.7109375" style="3" customWidth="1"/>
    <col min="15896" max="15896" width="5.28515625" style="3" customWidth="1"/>
    <col min="15897" max="15897" width="7.5703125" style="3" customWidth="1"/>
    <col min="15898" max="15898" width="5.7109375" style="3" customWidth="1"/>
    <col min="15899" max="15899" width="6.28515625" style="3" customWidth="1"/>
    <col min="15900" max="15900" width="11.7109375" style="3" customWidth="1"/>
    <col min="15901" max="16130" width="9.140625" style="3"/>
    <col min="16131" max="16131" width="29.5703125" style="3" bestFit="1" customWidth="1"/>
    <col min="16132" max="16135" width="5.140625" style="3" customWidth="1"/>
    <col min="16136" max="16142" width="4.7109375" style="3" customWidth="1"/>
    <col min="16143" max="16143" width="7.140625" style="3" customWidth="1"/>
    <col min="16144" max="16144" width="13.140625" style="3" customWidth="1"/>
    <col min="16145" max="16145" width="14.5703125" style="3" customWidth="1"/>
    <col min="16146" max="16146" width="24.7109375" style="3" customWidth="1"/>
    <col min="16147" max="16148" width="7.7109375" style="3" customWidth="1"/>
    <col min="16149" max="16149" width="6.5703125" style="3" customWidth="1"/>
    <col min="16150" max="16150" width="5.85546875" style="3" customWidth="1"/>
    <col min="16151" max="16151" width="5.7109375" style="3" customWidth="1"/>
    <col min="16152" max="16152" width="5.28515625" style="3" customWidth="1"/>
    <col min="16153" max="16153" width="7.5703125" style="3" customWidth="1"/>
    <col min="16154" max="16154" width="5.7109375" style="3" customWidth="1"/>
    <col min="16155" max="16155" width="6.28515625" style="3" customWidth="1"/>
    <col min="16156" max="16156" width="11.7109375" style="3" customWidth="1"/>
    <col min="16157" max="16384" width="9.140625" style="3"/>
  </cols>
  <sheetData>
    <row r="1" spans="1:29" ht="36.75" customHeight="1" thickTop="1" thickBot="1" x14ac:dyDescent="0.3">
      <c r="A1" s="918"/>
      <c r="B1" s="918"/>
      <c r="C1" s="1953" t="s">
        <v>0</v>
      </c>
      <c r="D1" s="1956" t="s">
        <v>1</v>
      </c>
      <c r="E1" s="1957"/>
      <c r="F1" s="1957"/>
      <c r="G1" s="1958"/>
      <c r="H1" s="1959" t="s">
        <v>2</v>
      </c>
      <c r="I1" s="1960"/>
      <c r="J1" s="1961" t="s">
        <v>3</v>
      </c>
      <c r="K1" s="1962"/>
      <c r="L1" s="1962"/>
      <c r="M1" s="1962"/>
      <c r="N1" s="1963"/>
      <c r="O1" s="1964" t="s">
        <v>4</v>
      </c>
      <c r="P1" s="1965"/>
      <c r="Q1" s="1" t="s">
        <v>5</v>
      </c>
      <c r="R1" s="1980" t="s">
        <v>6</v>
      </c>
      <c r="S1" s="1966" t="s">
        <v>7</v>
      </c>
      <c r="T1" s="1967"/>
      <c r="U1" s="1967"/>
      <c r="V1" s="1967"/>
      <c r="W1" s="1967"/>
      <c r="X1" s="1968"/>
      <c r="Y1" s="1969" t="s">
        <v>8</v>
      </c>
      <c r="Z1" s="1970"/>
      <c r="AA1" s="1970"/>
      <c r="AB1" s="1971"/>
      <c r="AC1" s="2"/>
    </row>
    <row r="2" spans="1:29" ht="45.75" customHeight="1" thickTop="1" thickBot="1" x14ac:dyDescent="0.3">
      <c r="A2" s="918"/>
      <c r="B2" s="918"/>
      <c r="C2" s="1954"/>
      <c r="D2" s="4"/>
      <c r="E2" s="5"/>
      <c r="F2" s="6"/>
      <c r="G2" s="6"/>
      <c r="H2" s="1972" t="s">
        <v>9</v>
      </c>
      <c r="I2" s="1973"/>
      <c r="J2" s="1974" t="s">
        <v>10</v>
      </c>
      <c r="K2" s="1975"/>
      <c r="L2" s="7"/>
      <c r="M2" s="8"/>
      <c r="N2" s="9"/>
      <c r="O2" s="10"/>
      <c r="P2" s="11"/>
      <c r="Q2" s="12"/>
      <c r="R2" s="1981"/>
      <c r="S2" s="1976" t="s">
        <v>11</v>
      </c>
      <c r="T2" s="1977"/>
      <c r="U2" s="1978"/>
      <c r="V2" s="1979" t="s">
        <v>12</v>
      </c>
      <c r="W2" s="1977"/>
      <c r="X2" s="1978"/>
      <c r="Y2" s="13"/>
      <c r="Z2" s="14"/>
      <c r="AA2" s="14"/>
      <c r="AB2" s="15"/>
      <c r="AC2" s="2"/>
    </row>
    <row r="3" spans="1:29" ht="240" thickTop="1" thickBot="1" x14ac:dyDescent="0.3">
      <c r="A3" s="918"/>
      <c r="B3" s="918"/>
      <c r="C3" s="1955"/>
      <c r="D3" s="16" t="s">
        <v>13</v>
      </c>
      <c r="E3" s="17" t="s">
        <v>14</v>
      </c>
      <c r="F3" s="18" t="s">
        <v>15</v>
      </c>
      <c r="G3" s="18" t="s">
        <v>16</v>
      </c>
      <c r="H3" s="19" t="s">
        <v>17</v>
      </c>
      <c r="I3" s="20" t="s">
        <v>18</v>
      </c>
      <c r="J3" s="21" t="s">
        <v>19</v>
      </c>
      <c r="K3" s="22" t="s">
        <v>20</v>
      </c>
      <c r="L3" s="23" t="s">
        <v>21</v>
      </c>
      <c r="M3" s="24" t="s">
        <v>22</v>
      </c>
      <c r="N3" s="25" t="s">
        <v>23</v>
      </c>
      <c r="O3" s="26" t="s">
        <v>24</v>
      </c>
      <c r="P3" s="27" t="s">
        <v>25</v>
      </c>
      <c r="Q3" s="28" t="s">
        <v>26</v>
      </c>
      <c r="R3" s="1982"/>
      <c r="S3" s="29" t="s">
        <v>27</v>
      </c>
      <c r="T3" s="30" t="s">
        <v>28</v>
      </c>
      <c r="U3" s="31" t="s">
        <v>29</v>
      </c>
      <c r="V3" s="32" t="s">
        <v>30</v>
      </c>
      <c r="W3" s="33" t="s">
        <v>31</v>
      </c>
      <c r="X3" s="31" t="s">
        <v>32</v>
      </c>
      <c r="Y3" s="34" t="s">
        <v>33</v>
      </c>
      <c r="Z3" s="35" t="s">
        <v>34</v>
      </c>
      <c r="AA3" s="35" t="s">
        <v>35</v>
      </c>
      <c r="AB3" s="36" t="s">
        <v>36</v>
      </c>
      <c r="AC3" s="2"/>
    </row>
    <row r="4" spans="1:29" ht="15.75" thickTop="1" x14ac:dyDescent="0.25">
      <c r="A4" s="919" t="s">
        <v>562</v>
      </c>
      <c r="B4" s="919" t="str">
        <f>VLOOKUP(A4, 'Country names'!$A$5:$C$53,3,FALSE)</f>
        <v>BIH</v>
      </c>
      <c r="C4" s="1988" t="s">
        <v>37</v>
      </c>
      <c r="D4" s="199" t="s">
        <v>108</v>
      </c>
      <c r="E4" s="200"/>
      <c r="F4" s="166"/>
      <c r="G4" s="166"/>
      <c r="H4" s="167" t="s">
        <v>108</v>
      </c>
      <c r="I4" s="168"/>
      <c r="J4" s="169"/>
      <c r="K4" s="169"/>
      <c r="L4" s="169" t="s">
        <v>108</v>
      </c>
      <c r="M4" s="169"/>
      <c r="N4" s="201"/>
      <c r="O4" s="202">
        <v>53</v>
      </c>
      <c r="P4" s="203"/>
      <c r="Q4" s="204"/>
      <c r="R4" s="47" t="s">
        <v>39</v>
      </c>
      <c r="S4" s="129" t="s">
        <v>108</v>
      </c>
      <c r="T4" s="130"/>
      <c r="U4" s="131"/>
      <c r="V4" s="132">
        <v>4</v>
      </c>
      <c r="W4" s="130">
        <v>30</v>
      </c>
      <c r="X4" s="131">
        <v>70</v>
      </c>
      <c r="Y4" s="296"/>
      <c r="Z4" s="134"/>
      <c r="AA4" s="134"/>
      <c r="AB4" s="135"/>
      <c r="AC4" s="2"/>
    </row>
    <row r="5" spans="1:29" s="75" customFormat="1" ht="15.75" thickBot="1" x14ac:dyDescent="0.3">
      <c r="A5" s="919" t="s">
        <v>562</v>
      </c>
      <c r="B5" s="919" t="str">
        <f>VLOOKUP(A5, 'Country names'!$A$5:$C$53,3,FALSE)</f>
        <v>BIH</v>
      </c>
      <c r="C5" s="1984"/>
      <c r="D5" s="212"/>
      <c r="E5" s="213"/>
      <c r="F5" s="214"/>
      <c r="G5" s="214"/>
      <c r="H5" s="215"/>
      <c r="I5" s="216"/>
      <c r="J5" s="217"/>
      <c r="K5" s="217"/>
      <c r="L5" s="217"/>
      <c r="M5" s="217"/>
      <c r="N5" s="218"/>
      <c r="O5" s="219"/>
      <c r="P5" s="220"/>
      <c r="Q5" s="221"/>
      <c r="R5" s="66"/>
      <c r="S5" s="146"/>
      <c r="T5" s="147"/>
      <c r="U5" s="148"/>
      <c r="V5" s="149"/>
      <c r="W5" s="147"/>
      <c r="X5" s="148"/>
      <c r="Y5" s="297"/>
      <c r="Z5" s="151"/>
      <c r="AA5" s="151"/>
      <c r="AB5" s="152"/>
      <c r="AC5" s="74"/>
    </row>
    <row r="6" spans="1:29" s="78" customFormat="1" ht="15.75" thickTop="1" x14ac:dyDescent="0.25">
      <c r="A6" s="919" t="s">
        <v>562</v>
      </c>
      <c r="B6" s="919" t="str">
        <f>VLOOKUP(A6, 'Country names'!$A$5:$C$53,3,FALSE)</f>
        <v>BIH</v>
      </c>
      <c r="C6" s="1985" t="s">
        <v>40</v>
      </c>
      <c r="D6" s="199" t="s">
        <v>108</v>
      </c>
      <c r="E6" s="200"/>
      <c r="F6" s="166"/>
      <c r="G6" s="166"/>
      <c r="H6" s="167" t="s">
        <v>108</v>
      </c>
      <c r="I6" s="168"/>
      <c r="J6" s="169"/>
      <c r="K6" s="169"/>
      <c r="L6" s="169" t="s">
        <v>108</v>
      </c>
      <c r="M6" s="169"/>
      <c r="N6" s="201"/>
      <c r="O6" s="202">
        <v>5</v>
      </c>
      <c r="P6" s="203"/>
      <c r="Q6" s="204"/>
      <c r="R6" s="47" t="s">
        <v>41</v>
      </c>
      <c r="S6" s="129" t="s">
        <v>108</v>
      </c>
      <c r="T6" s="130"/>
      <c r="U6" s="131"/>
      <c r="V6" s="132">
        <v>0.4</v>
      </c>
      <c r="W6" s="130">
        <v>25</v>
      </c>
      <c r="X6" s="131">
        <v>70</v>
      </c>
      <c r="Y6" s="296"/>
      <c r="Z6" s="134"/>
      <c r="AA6" s="134"/>
      <c r="AB6" s="135"/>
      <c r="AC6" s="77"/>
    </row>
    <row r="7" spans="1:29" s="75" customFormat="1" ht="15.75" thickBot="1" x14ac:dyDescent="0.3">
      <c r="A7" s="919" t="s">
        <v>562</v>
      </c>
      <c r="B7" s="919" t="str">
        <f>VLOOKUP(A7, 'Country names'!$A$5:$C$53,3,FALSE)</f>
        <v>BIH</v>
      </c>
      <c r="C7" s="1984"/>
      <c r="D7" s="212"/>
      <c r="E7" s="213"/>
      <c r="F7" s="214"/>
      <c r="G7" s="214"/>
      <c r="H7" s="215"/>
      <c r="I7" s="216"/>
      <c r="J7" s="217"/>
      <c r="K7" s="217"/>
      <c r="L7" s="217"/>
      <c r="M7" s="217"/>
      <c r="N7" s="218"/>
      <c r="O7" s="219"/>
      <c r="P7" s="220"/>
      <c r="Q7" s="221"/>
      <c r="R7" s="66"/>
      <c r="S7" s="146"/>
      <c r="T7" s="147"/>
      <c r="U7" s="148"/>
      <c r="V7" s="149"/>
      <c r="W7" s="147"/>
      <c r="X7" s="148"/>
      <c r="Y7" s="297"/>
      <c r="Z7" s="151"/>
      <c r="AA7" s="151"/>
      <c r="AB7" s="152"/>
      <c r="AC7" s="74"/>
    </row>
    <row r="8" spans="1:29" s="78" customFormat="1" ht="15.75" thickTop="1" x14ac:dyDescent="0.25">
      <c r="A8" s="919" t="s">
        <v>562</v>
      </c>
      <c r="B8" s="919" t="str">
        <f>VLOOKUP(A8, 'Country names'!$A$5:$C$53,3,FALSE)</f>
        <v>BIH</v>
      </c>
      <c r="C8" s="1985" t="s">
        <v>42</v>
      </c>
      <c r="D8" s="298" t="s">
        <v>108</v>
      </c>
      <c r="E8" s="164"/>
      <c r="F8" s="165"/>
      <c r="G8" s="166"/>
      <c r="H8" s="167" t="s">
        <v>108</v>
      </c>
      <c r="I8" s="168"/>
      <c r="J8" s="169"/>
      <c r="K8" s="169"/>
      <c r="L8" s="169" t="s">
        <v>108</v>
      </c>
      <c r="M8" s="169"/>
      <c r="N8" s="201"/>
      <c r="O8" s="202">
        <v>25</v>
      </c>
      <c r="P8" s="203"/>
      <c r="Q8" s="204"/>
      <c r="R8" s="47" t="s">
        <v>43</v>
      </c>
      <c r="S8" s="129" t="s">
        <v>108</v>
      </c>
      <c r="T8" s="130" t="s">
        <v>108</v>
      </c>
      <c r="U8" s="131"/>
      <c r="V8" s="132">
        <v>2</v>
      </c>
      <c r="W8" s="130">
        <v>18</v>
      </c>
      <c r="X8" s="131">
        <v>55</v>
      </c>
      <c r="Y8" s="296"/>
      <c r="Z8" s="134"/>
      <c r="AA8" s="134"/>
      <c r="AB8" s="135"/>
      <c r="AC8" s="77"/>
    </row>
    <row r="9" spans="1:29" s="75" customFormat="1" ht="15.75" thickBot="1" x14ac:dyDescent="0.3">
      <c r="A9" s="919" t="s">
        <v>562</v>
      </c>
      <c r="B9" s="919" t="str">
        <f>VLOOKUP(A9, 'Country names'!$A$5:$C$53,3,FALSE)</f>
        <v>BIH</v>
      </c>
      <c r="C9" s="1984"/>
      <c r="D9" s="212"/>
      <c r="E9" s="213"/>
      <c r="F9" s="214"/>
      <c r="G9" s="214"/>
      <c r="H9" s="215"/>
      <c r="I9" s="216"/>
      <c r="J9" s="217"/>
      <c r="K9" s="217"/>
      <c r="L9" s="217"/>
      <c r="M9" s="217"/>
      <c r="N9" s="218"/>
      <c r="O9" s="219"/>
      <c r="P9" s="220"/>
      <c r="Q9" s="221"/>
      <c r="R9" s="66"/>
      <c r="S9" s="146"/>
      <c r="T9" s="147"/>
      <c r="U9" s="148"/>
      <c r="V9" s="149"/>
      <c r="W9" s="147"/>
      <c r="X9" s="148"/>
      <c r="Y9" s="297"/>
      <c r="Z9" s="151"/>
      <c r="AA9" s="151"/>
      <c r="AB9" s="152"/>
      <c r="AC9" s="74"/>
    </row>
    <row r="10" spans="1:29" s="78" customFormat="1" ht="15.75" thickTop="1" x14ac:dyDescent="0.25">
      <c r="A10" s="919" t="s">
        <v>562</v>
      </c>
      <c r="B10" s="919" t="str">
        <f>VLOOKUP(A10, 'Country names'!$A$5:$C$53,3,FALSE)</f>
        <v>BIH</v>
      </c>
      <c r="C10" s="1985" t="s">
        <v>44</v>
      </c>
      <c r="D10" s="298" t="s">
        <v>108</v>
      </c>
      <c r="E10" s="164"/>
      <c r="F10" s="165"/>
      <c r="G10" s="166"/>
      <c r="H10" s="167" t="s">
        <v>108</v>
      </c>
      <c r="I10" s="168"/>
      <c r="J10" s="169"/>
      <c r="K10" s="169"/>
      <c r="L10" s="169" t="s">
        <v>108</v>
      </c>
      <c r="M10" s="169"/>
      <c r="N10" s="201"/>
      <c r="O10" s="202">
        <v>10</v>
      </c>
      <c r="P10" s="203">
        <v>1</v>
      </c>
      <c r="Q10" s="204"/>
      <c r="R10" s="47" t="s">
        <v>45</v>
      </c>
      <c r="S10" s="129"/>
      <c r="T10" s="130" t="s">
        <v>108</v>
      </c>
      <c r="U10" s="131" t="s">
        <v>108</v>
      </c>
      <c r="V10" s="132">
        <v>2</v>
      </c>
      <c r="W10" s="130">
        <v>35</v>
      </c>
      <c r="X10" s="131">
        <v>140</v>
      </c>
      <c r="Y10" s="296"/>
      <c r="Z10" s="134"/>
      <c r="AA10" s="134" t="s">
        <v>108</v>
      </c>
      <c r="AB10" s="135"/>
      <c r="AC10" s="77"/>
    </row>
    <row r="11" spans="1:29" s="75" customFormat="1" ht="15.75" thickBot="1" x14ac:dyDescent="0.3">
      <c r="A11" s="919" t="s">
        <v>562</v>
      </c>
      <c r="B11" s="919" t="str">
        <f>VLOOKUP(A11, 'Country names'!$A$5:$C$53,3,FALSE)</f>
        <v>BIH</v>
      </c>
      <c r="C11" s="1984"/>
      <c r="D11" s="212"/>
      <c r="E11" s="213"/>
      <c r="F11" s="214"/>
      <c r="G11" s="214"/>
      <c r="H11" s="215"/>
      <c r="I11" s="216"/>
      <c r="J11" s="217"/>
      <c r="K11" s="217"/>
      <c r="L11" s="217"/>
      <c r="M11" s="217"/>
      <c r="N11" s="218"/>
      <c r="O11" s="219"/>
      <c r="P11" s="220"/>
      <c r="Q11" s="221"/>
      <c r="R11" s="66"/>
      <c r="S11" s="146"/>
      <c r="T11" s="147"/>
      <c r="U11" s="148"/>
      <c r="V11" s="149"/>
      <c r="W11" s="147"/>
      <c r="X11" s="148"/>
      <c r="Y11" s="297"/>
      <c r="Z11" s="151"/>
      <c r="AA11" s="151"/>
      <c r="AB11" s="152"/>
      <c r="AC11" s="74"/>
    </row>
    <row r="12" spans="1:29" s="78" customFormat="1" ht="15.75" thickTop="1" x14ac:dyDescent="0.25">
      <c r="A12" s="919" t="s">
        <v>562</v>
      </c>
      <c r="B12" s="919" t="str">
        <f>VLOOKUP(A12, 'Country names'!$A$5:$C$53,3,FALSE)</f>
        <v>BIH</v>
      </c>
      <c r="C12" s="1985" t="s">
        <v>46</v>
      </c>
      <c r="D12" s="298" t="s">
        <v>108</v>
      </c>
      <c r="E12" s="164"/>
      <c r="F12" s="165"/>
      <c r="G12" s="166"/>
      <c r="H12" s="167" t="s">
        <v>108</v>
      </c>
      <c r="I12" s="168"/>
      <c r="J12" s="169"/>
      <c r="K12" s="169"/>
      <c r="L12" s="169" t="s">
        <v>108</v>
      </c>
      <c r="M12" s="169"/>
      <c r="N12" s="201"/>
      <c r="O12" s="202">
        <v>27</v>
      </c>
      <c r="P12" s="203">
        <v>28</v>
      </c>
      <c r="Q12" s="204"/>
      <c r="R12" s="47" t="s">
        <v>47</v>
      </c>
      <c r="S12" s="129"/>
      <c r="T12" s="130"/>
      <c r="U12" s="131" t="s">
        <v>108</v>
      </c>
      <c r="V12" s="132">
        <v>9</v>
      </c>
      <c r="W12" s="130">
        <v>60</v>
      </c>
      <c r="X12" s="131">
        <v>99</v>
      </c>
      <c r="Y12" s="296" t="s">
        <v>185</v>
      </c>
      <c r="Z12" s="134"/>
      <c r="AA12" s="134"/>
      <c r="AB12" s="135"/>
      <c r="AC12" s="77"/>
    </row>
    <row r="13" spans="1:29" s="75" customFormat="1" ht="15.75" thickBot="1" x14ac:dyDescent="0.3">
      <c r="A13" s="919" t="s">
        <v>562</v>
      </c>
      <c r="B13" s="919" t="str">
        <f>VLOOKUP(A13, 'Country names'!$A$5:$C$53,3,FALSE)</f>
        <v>BIH</v>
      </c>
      <c r="C13" s="1984"/>
      <c r="D13" s="212"/>
      <c r="E13" s="213"/>
      <c r="F13" s="214"/>
      <c r="G13" s="214"/>
      <c r="H13" s="215"/>
      <c r="I13" s="216"/>
      <c r="J13" s="217"/>
      <c r="K13" s="217"/>
      <c r="L13" s="217"/>
      <c r="M13" s="217"/>
      <c r="N13" s="218"/>
      <c r="O13" s="219"/>
      <c r="P13" s="220"/>
      <c r="Q13" s="221"/>
      <c r="R13" s="66"/>
      <c r="S13" s="146"/>
      <c r="T13" s="147"/>
      <c r="U13" s="148"/>
      <c r="V13" s="149"/>
      <c r="W13" s="147"/>
      <c r="X13" s="148"/>
      <c r="Y13" s="297"/>
      <c r="Z13" s="151"/>
      <c r="AA13" s="151"/>
      <c r="AB13" s="152"/>
      <c r="AC13" s="74"/>
    </row>
    <row r="14" spans="1:29" s="78" customFormat="1" ht="15.75" thickTop="1" x14ac:dyDescent="0.25">
      <c r="A14" s="919" t="s">
        <v>562</v>
      </c>
      <c r="B14" s="919" t="str">
        <f>VLOOKUP(A14, 'Country names'!$A$5:$C$53,3,FALSE)</f>
        <v>BIH</v>
      </c>
      <c r="C14" s="1985" t="s">
        <v>48</v>
      </c>
      <c r="D14" s="229"/>
      <c r="E14" s="164"/>
      <c r="F14" s="165"/>
      <c r="G14" s="166"/>
      <c r="H14" s="167"/>
      <c r="I14" s="168"/>
      <c r="J14" s="169"/>
      <c r="K14" s="169"/>
      <c r="L14" s="169"/>
      <c r="M14" s="169"/>
      <c r="N14" s="201"/>
      <c r="O14" s="202"/>
      <c r="P14" s="203"/>
      <c r="Q14" s="204"/>
      <c r="R14" s="47"/>
      <c r="S14" s="129"/>
      <c r="T14" s="130"/>
      <c r="U14" s="131"/>
      <c r="V14" s="132"/>
      <c r="W14" s="130"/>
      <c r="X14" s="131"/>
      <c r="Y14" s="296"/>
      <c r="Z14" s="134"/>
      <c r="AA14" s="134"/>
      <c r="AB14" s="135"/>
      <c r="AC14" s="77"/>
    </row>
    <row r="15" spans="1:29" s="75" customFormat="1" ht="15.75" thickBot="1" x14ac:dyDescent="0.3">
      <c r="A15" s="919" t="s">
        <v>562</v>
      </c>
      <c r="B15" s="919" t="str">
        <f>VLOOKUP(A15, 'Country names'!$A$5:$C$53,3,FALSE)</f>
        <v>BIH</v>
      </c>
      <c r="C15" s="1984"/>
      <c r="D15" s="212"/>
      <c r="E15" s="213"/>
      <c r="F15" s="214"/>
      <c r="G15" s="214"/>
      <c r="H15" s="215"/>
      <c r="I15" s="216"/>
      <c r="J15" s="217"/>
      <c r="K15" s="217"/>
      <c r="L15" s="217"/>
      <c r="M15" s="217"/>
      <c r="N15" s="218"/>
      <c r="O15" s="219"/>
      <c r="P15" s="220"/>
      <c r="Q15" s="221"/>
      <c r="R15" s="66"/>
      <c r="S15" s="146"/>
      <c r="T15" s="147"/>
      <c r="U15" s="148"/>
      <c r="V15" s="149"/>
      <c r="W15" s="147"/>
      <c r="X15" s="148"/>
      <c r="Y15" s="297"/>
      <c r="Z15" s="151"/>
      <c r="AA15" s="151"/>
      <c r="AB15" s="152"/>
      <c r="AC15" s="74"/>
    </row>
    <row r="16" spans="1:29" s="78" customFormat="1" ht="15.75" thickTop="1" x14ac:dyDescent="0.25">
      <c r="A16" s="919" t="s">
        <v>562</v>
      </c>
      <c r="B16" s="919" t="str">
        <f>VLOOKUP(A16, 'Country names'!$A$5:$C$53,3,FALSE)</f>
        <v>BIH</v>
      </c>
      <c r="C16" s="1985" t="s">
        <v>49</v>
      </c>
      <c r="D16" s="229"/>
      <c r="E16" s="164"/>
      <c r="F16" s="165"/>
      <c r="G16" s="166"/>
      <c r="H16" s="167"/>
      <c r="I16" s="168"/>
      <c r="J16" s="169"/>
      <c r="K16" s="169"/>
      <c r="L16" s="169"/>
      <c r="M16" s="169"/>
      <c r="N16" s="201"/>
      <c r="O16" s="202"/>
      <c r="P16" s="203"/>
      <c r="Q16" s="204"/>
      <c r="R16" s="47"/>
      <c r="S16" s="129"/>
      <c r="T16" s="130"/>
      <c r="U16" s="131"/>
      <c r="V16" s="132"/>
      <c r="W16" s="130"/>
      <c r="X16" s="131"/>
      <c r="Y16" s="296"/>
      <c r="Z16" s="134"/>
      <c r="AA16" s="134"/>
      <c r="AB16" s="135"/>
      <c r="AC16" s="77"/>
    </row>
    <row r="17" spans="1:29" s="75" customFormat="1" ht="15.75" thickBot="1" x14ac:dyDescent="0.3">
      <c r="A17" s="919" t="s">
        <v>562</v>
      </c>
      <c r="B17" s="919" t="str">
        <f>VLOOKUP(A17, 'Country names'!$A$5:$C$53,3,FALSE)</f>
        <v>BIH</v>
      </c>
      <c r="C17" s="1984"/>
      <c r="D17" s="212"/>
      <c r="E17" s="213"/>
      <c r="F17" s="214"/>
      <c r="G17" s="214"/>
      <c r="H17" s="215"/>
      <c r="I17" s="216"/>
      <c r="J17" s="217"/>
      <c r="K17" s="217"/>
      <c r="L17" s="217"/>
      <c r="M17" s="217"/>
      <c r="N17" s="218"/>
      <c r="O17" s="219"/>
      <c r="P17" s="220"/>
      <c r="Q17" s="221"/>
      <c r="R17" s="66"/>
      <c r="S17" s="146"/>
      <c r="T17" s="147"/>
      <c r="U17" s="148"/>
      <c r="V17" s="149"/>
      <c r="W17" s="147"/>
      <c r="X17" s="148"/>
      <c r="Y17" s="297"/>
      <c r="Z17" s="151"/>
      <c r="AA17" s="151"/>
      <c r="AB17" s="152"/>
      <c r="AC17" s="74"/>
    </row>
    <row r="18" spans="1:29" s="78" customFormat="1" ht="45.75" thickTop="1" x14ac:dyDescent="0.25">
      <c r="A18" s="919" t="s">
        <v>562</v>
      </c>
      <c r="B18" s="919" t="str">
        <f>VLOOKUP(A18, 'Country names'!$A$5:$C$53,3,FALSE)</f>
        <v>BIH</v>
      </c>
      <c r="C18" s="1985" t="s">
        <v>50</v>
      </c>
      <c r="D18" s="298" t="s">
        <v>108</v>
      </c>
      <c r="E18" s="164"/>
      <c r="F18" s="165"/>
      <c r="G18" s="166"/>
      <c r="H18" s="168" t="s">
        <v>108</v>
      </c>
      <c r="I18" s="168"/>
      <c r="J18" s="169"/>
      <c r="K18" s="169" t="s">
        <v>108</v>
      </c>
      <c r="L18" s="169"/>
      <c r="M18" s="169"/>
      <c r="N18" s="201"/>
      <c r="O18" s="202">
        <v>5</v>
      </c>
      <c r="P18" s="203">
        <v>216</v>
      </c>
      <c r="Q18" s="204"/>
      <c r="R18" s="82" t="s">
        <v>51</v>
      </c>
      <c r="S18" s="129"/>
      <c r="T18" s="130"/>
      <c r="U18" s="207" t="s">
        <v>108</v>
      </c>
      <c r="V18" s="208">
        <v>2</v>
      </c>
      <c r="W18" s="206">
        <v>58</v>
      </c>
      <c r="X18" s="207">
        <v>140</v>
      </c>
      <c r="Y18" s="296"/>
      <c r="Z18" s="134"/>
      <c r="AA18" s="134"/>
      <c r="AB18" s="135"/>
      <c r="AC18" s="77"/>
    </row>
    <row r="19" spans="1:29" s="75" customFormat="1" ht="15.75" thickBot="1" x14ac:dyDescent="0.3">
      <c r="A19" s="919" t="s">
        <v>562</v>
      </c>
      <c r="B19" s="919" t="str">
        <f>VLOOKUP(A19, 'Country names'!$A$5:$C$53,3,FALSE)</f>
        <v>BIH</v>
      </c>
      <c r="C19" s="1984"/>
      <c r="D19" s="212"/>
      <c r="E19" s="213"/>
      <c r="F19" s="214"/>
      <c r="G19" s="214"/>
      <c r="H19" s="215"/>
      <c r="I19" s="216"/>
      <c r="J19" s="217"/>
      <c r="K19" s="217"/>
      <c r="L19" s="217"/>
      <c r="M19" s="217"/>
      <c r="N19" s="218"/>
      <c r="O19" s="219"/>
      <c r="P19" s="220"/>
      <c r="Q19" s="221"/>
      <c r="R19" s="66"/>
      <c r="S19" s="146"/>
      <c r="T19" s="147"/>
      <c r="U19" s="148"/>
      <c r="V19" s="149"/>
      <c r="W19" s="147"/>
      <c r="X19" s="148"/>
      <c r="Y19" s="297"/>
      <c r="Z19" s="151"/>
      <c r="AA19" s="151"/>
      <c r="AB19" s="152"/>
      <c r="AC19" s="74"/>
    </row>
    <row r="20" spans="1:29" s="78" customFormat="1" ht="15.75" thickTop="1" x14ac:dyDescent="0.25">
      <c r="A20" s="919" t="s">
        <v>562</v>
      </c>
      <c r="B20" s="919" t="str">
        <f>VLOOKUP(A20, 'Country names'!$A$5:$C$53,3,FALSE)</f>
        <v>BIH</v>
      </c>
      <c r="C20" s="1985" t="s">
        <v>52</v>
      </c>
      <c r="D20" s="298" t="s">
        <v>108</v>
      </c>
      <c r="E20" s="164"/>
      <c r="F20" s="165"/>
      <c r="G20" s="166"/>
      <c r="H20" s="167" t="s">
        <v>108</v>
      </c>
      <c r="I20" s="168"/>
      <c r="J20" s="169"/>
      <c r="K20" s="169" t="s">
        <v>108</v>
      </c>
      <c r="L20" s="169"/>
      <c r="M20" s="169"/>
      <c r="N20" s="201"/>
      <c r="O20" s="202">
        <v>12</v>
      </c>
      <c r="P20" s="203">
        <v>144</v>
      </c>
      <c r="Q20" s="204"/>
      <c r="R20" s="47" t="s">
        <v>56</v>
      </c>
      <c r="S20" s="129"/>
      <c r="T20" s="130"/>
      <c r="U20" s="131" t="s">
        <v>108</v>
      </c>
      <c r="V20" s="132">
        <v>4</v>
      </c>
      <c r="W20" s="130">
        <v>30</v>
      </c>
      <c r="X20" s="131">
        <v>53</v>
      </c>
      <c r="Y20" s="296" t="s">
        <v>186</v>
      </c>
      <c r="Z20" s="134"/>
      <c r="AA20" s="134"/>
      <c r="AB20" s="135"/>
      <c r="AC20" s="77"/>
    </row>
    <row r="21" spans="1:29" s="75" customFormat="1" ht="15.75" thickBot="1" x14ac:dyDescent="0.3">
      <c r="A21" s="919" t="s">
        <v>562</v>
      </c>
      <c r="B21" s="919" t="str">
        <f>VLOOKUP(A21, 'Country names'!$A$5:$C$53,3,FALSE)</f>
        <v>BIH</v>
      </c>
      <c r="C21" s="1984"/>
      <c r="D21" s="212"/>
      <c r="E21" s="213"/>
      <c r="F21" s="214"/>
      <c r="G21" s="214"/>
      <c r="H21" s="215"/>
      <c r="I21" s="216"/>
      <c r="J21" s="217"/>
      <c r="K21" s="217"/>
      <c r="L21" s="217"/>
      <c r="M21" s="217"/>
      <c r="N21" s="218"/>
      <c r="O21" s="219"/>
      <c r="P21" s="220"/>
      <c r="Q21" s="221"/>
      <c r="R21" s="66"/>
      <c r="S21" s="146"/>
      <c r="T21" s="147"/>
      <c r="U21" s="148"/>
      <c r="V21" s="149"/>
      <c r="W21" s="147"/>
      <c r="X21" s="148"/>
      <c r="Y21" s="297"/>
      <c r="Z21" s="151"/>
      <c r="AA21" s="151"/>
      <c r="AB21" s="152"/>
      <c r="AC21" s="74"/>
    </row>
    <row r="22" spans="1:29" s="78" customFormat="1" ht="15.75" thickTop="1" x14ac:dyDescent="0.25">
      <c r="A22" s="919" t="s">
        <v>562</v>
      </c>
      <c r="B22" s="919" t="str">
        <f>VLOOKUP(A22, 'Country names'!$A$5:$C$53,3,FALSE)</f>
        <v>BIH</v>
      </c>
      <c r="C22" s="1985" t="s">
        <v>54</v>
      </c>
      <c r="D22" s="298" t="s">
        <v>108</v>
      </c>
      <c r="E22" s="164"/>
      <c r="F22" s="165"/>
      <c r="G22" s="166"/>
      <c r="H22" s="167" t="s">
        <v>108</v>
      </c>
      <c r="I22" s="168"/>
      <c r="J22" s="169" t="s">
        <v>108</v>
      </c>
      <c r="K22" s="169" t="s">
        <v>108</v>
      </c>
      <c r="L22" s="169"/>
      <c r="M22" s="169"/>
      <c r="N22" s="201"/>
      <c r="O22" s="202">
        <v>40</v>
      </c>
      <c r="P22" s="203">
        <v>156</v>
      </c>
      <c r="Q22" s="204"/>
      <c r="R22" s="47" t="s">
        <v>56</v>
      </c>
      <c r="S22" s="129"/>
      <c r="T22" s="130"/>
      <c r="U22" s="131" t="s">
        <v>108</v>
      </c>
      <c r="V22" s="132">
        <v>3</v>
      </c>
      <c r="W22" s="130">
        <v>50</v>
      </c>
      <c r="X22" s="131">
        <v>80</v>
      </c>
      <c r="Y22" s="296" t="s">
        <v>187</v>
      </c>
      <c r="Z22" s="134"/>
      <c r="AA22" s="134"/>
      <c r="AB22" s="135"/>
      <c r="AC22" s="77"/>
    </row>
    <row r="23" spans="1:29" s="75" customFormat="1" ht="15.75" thickBot="1" x14ac:dyDescent="0.3">
      <c r="A23" s="919" t="s">
        <v>562</v>
      </c>
      <c r="B23" s="919" t="str">
        <f>VLOOKUP(A23, 'Country names'!$A$5:$C$53,3,FALSE)</f>
        <v>BIH</v>
      </c>
      <c r="C23" s="1984"/>
      <c r="D23" s="212"/>
      <c r="E23" s="213"/>
      <c r="F23" s="214"/>
      <c r="G23" s="214"/>
      <c r="H23" s="215"/>
      <c r="I23" s="216"/>
      <c r="J23" s="217"/>
      <c r="K23" s="217"/>
      <c r="L23" s="217"/>
      <c r="M23" s="217"/>
      <c r="N23" s="218"/>
      <c r="O23" s="219"/>
      <c r="P23" s="220"/>
      <c r="Q23" s="221"/>
      <c r="R23" s="66"/>
      <c r="S23" s="146"/>
      <c r="T23" s="147"/>
      <c r="U23" s="148"/>
      <c r="V23" s="149"/>
      <c r="W23" s="147"/>
      <c r="X23" s="148"/>
      <c r="Y23" s="297"/>
      <c r="Z23" s="151"/>
      <c r="AA23" s="151"/>
      <c r="AB23" s="152"/>
      <c r="AC23" s="74"/>
    </row>
    <row r="24" spans="1:29" s="78" customFormat="1" ht="15.75" thickTop="1" x14ac:dyDescent="0.25">
      <c r="A24" s="919" t="s">
        <v>562</v>
      </c>
      <c r="B24" s="919" t="str">
        <f>VLOOKUP(A24, 'Country names'!$A$5:$C$53,3,FALSE)</f>
        <v>BIH</v>
      </c>
      <c r="C24" s="1985" t="s">
        <v>55</v>
      </c>
      <c r="D24" s="229"/>
      <c r="E24" s="164"/>
      <c r="F24" s="165"/>
      <c r="G24" s="166"/>
      <c r="H24" s="167"/>
      <c r="I24" s="168"/>
      <c r="J24" s="169"/>
      <c r="K24" s="169"/>
      <c r="L24" s="169"/>
      <c r="M24" s="169"/>
      <c r="N24" s="201"/>
      <c r="O24" s="202"/>
      <c r="P24" s="203"/>
      <c r="Q24" s="204"/>
      <c r="R24" s="47" t="s">
        <v>56</v>
      </c>
      <c r="S24" s="129"/>
      <c r="T24" s="130"/>
      <c r="U24" s="131"/>
      <c r="V24" s="132"/>
      <c r="W24" s="130"/>
      <c r="X24" s="131"/>
      <c r="Y24" s="296"/>
      <c r="Z24" s="134"/>
      <c r="AA24" s="134"/>
      <c r="AB24" s="135" t="s">
        <v>188</v>
      </c>
      <c r="AC24" s="77"/>
    </row>
    <row r="25" spans="1:29" s="75" customFormat="1" ht="15.75" thickBot="1" x14ac:dyDescent="0.3">
      <c r="A25" s="919" t="s">
        <v>562</v>
      </c>
      <c r="B25" s="919" t="str">
        <f>VLOOKUP(A25, 'Country names'!$A$5:$C$53,3,FALSE)</f>
        <v>BIH</v>
      </c>
      <c r="C25" s="1984"/>
      <c r="D25" s="212"/>
      <c r="E25" s="213"/>
      <c r="F25" s="214"/>
      <c r="G25" s="214"/>
      <c r="H25" s="215"/>
      <c r="I25" s="216"/>
      <c r="J25" s="217"/>
      <c r="K25" s="217"/>
      <c r="L25" s="217"/>
      <c r="M25" s="217"/>
      <c r="N25" s="218"/>
      <c r="O25" s="219"/>
      <c r="P25" s="220"/>
      <c r="Q25" s="221"/>
      <c r="R25" s="66"/>
      <c r="S25" s="146"/>
      <c r="T25" s="147"/>
      <c r="U25" s="148"/>
      <c r="V25" s="149"/>
      <c r="W25" s="147"/>
      <c r="X25" s="148"/>
      <c r="Y25" s="297"/>
      <c r="Z25" s="151"/>
      <c r="AA25" s="151"/>
      <c r="AB25" s="152"/>
      <c r="AC25" s="74"/>
    </row>
    <row r="26" spans="1:29" s="78" customFormat="1" ht="15.75" thickTop="1" x14ac:dyDescent="0.25">
      <c r="A26" s="919" t="s">
        <v>562</v>
      </c>
      <c r="B26" s="919" t="str">
        <f>VLOOKUP(A26, 'Country names'!$A$5:$C$53,3,FALSE)</f>
        <v>BIH</v>
      </c>
      <c r="C26" s="1985" t="s">
        <v>57</v>
      </c>
      <c r="D26" s="298" t="s">
        <v>108</v>
      </c>
      <c r="E26" s="164"/>
      <c r="F26" s="165"/>
      <c r="G26" s="166"/>
      <c r="H26" s="167" t="s">
        <v>108</v>
      </c>
      <c r="I26" s="168"/>
      <c r="J26" s="169"/>
      <c r="K26" s="169"/>
      <c r="L26" s="169" t="s">
        <v>108</v>
      </c>
      <c r="M26" s="169"/>
      <c r="N26" s="201"/>
      <c r="O26" s="202">
        <v>87</v>
      </c>
      <c r="P26" s="203"/>
      <c r="Q26" s="204"/>
      <c r="R26" s="47" t="s">
        <v>145</v>
      </c>
      <c r="S26" s="129" t="s">
        <v>108</v>
      </c>
      <c r="T26" s="130" t="s">
        <v>108</v>
      </c>
      <c r="U26" s="131"/>
      <c r="V26" s="132">
        <v>0.3</v>
      </c>
      <c r="W26" s="130">
        <v>25</v>
      </c>
      <c r="X26" s="131">
        <v>99</v>
      </c>
      <c r="Y26" s="296" t="s">
        <v>189</v>
      </c>
      <c r="Z26" s="134"/>
      <c r="AA26" s="134"/>
      <c r="AB26" s="135"/>
      <c r="AC26" s="77"/>
    </row>
    <row r="27" spans="1:29" s="75" customFormat="1" ht="15.75" thickBot="1" x14ac:dyDescent="0.3">
      <c r="A27" s="919" t="s">
        <v>562</v>
      </c>
      <c r="B27" s="919" t="str">
        <f>VLOOKUP(A27, 'Country names'!$A$5:$C$53,3,FALSE)</f>
        <v>BIH</v>
      </c>
      <c r="C27" s="1984"/>
      <c r="D27" s="235"/>
      <c r="E27" s="236"/>
      <c r="F27" s="237"/>
      <c r="G27" s="214"/>
      <c r="H27" s="215"/>
      <c r="I27" s="216"/>
      <c r="J27" s="217"/>
      <c r="K27" s="217"/>
      <c r="L27" s="217"/>
      <c r="M27" s="217"/>
      <c r="N27" s="218"/>
      <c r="O27" s="219"/>
      <c r="P27" s="220"/>
      <c r="Q27" s="221"/>
      <c r="R27" s="66"/>
      <c r="S27" s="146"/>
      <c r="T27" s="147"/>
      <c r="U27" s="148"/>
      <c r="V27" s="149"/>
      <c r="W27" s="147"/>
      <c r="X27" s="148"/>
      <c r="Y27" s="297"/>
      <c r="Z27" s="151"/>
      <c r="AA27" s="151"/>
      <c r="AB27" s="152"/>
      <c r="AC27" s="74"/>
    </row>
    <row r="28" spans="1:29" s="78" customFormat="1" ht="15.75" thickTop="1" x14ac:dyDescent="0.25">
      <c r="A28" s="919" t="s">
        <v>562</v>
      </c>
      <c r="B28" s="919" t="str">
        <f>VLOOKUP(A28, 'Country names'!$A$5:$C$53,3,FALSE)</f>
        <v>BIH</v>
      </c>
      <c r="C28" s="1985" t="s">
        <v>58</v>
      </c>
      <c r="D28" s="199" t="s">
        <v>108</v>
      </c>
      <c r="E28" s="164"/>
      <c r="F28" s="165"/>
      <c r="G28" s="166"/>
      <c r="H28" s="167" t="s">
        <v>108</v>
      </c>
      <c r="I28" s="168"/>
      <c r="J28" s="169"/>
      <c r="K28" s="169" t="s">
        <v>108</v>
      </c>
      <c r="L28" s="169" t="s">
        <v>108</v>
      </c>
      <c r="M28" s="169"/>
      <c r="N28" s="201"/>
      <c r="O28" s="202">
        <v>34</v>
      </c>
      <c r="P28" s="203">
        <v>116</v>
      </c>
      <c r="Q28" s="204"/>
      <c r="R28" s="47" t="s">
        <v>59</v>
      </c>
      <c r="S28" s="129"/>
      <c r="T28" s="130" t="s">
        <v>108</v>
      </c>
      <c r="U28" s="131" t="s">
        <v>108</v>
      </c>
      <c r="V28" s="132">
        <v>0.6</v>
      </c>
      <c r="W28" s="130">
        <v>25</v>
      </c>
      <c r="X28" s="131">
        <v>65</v>
      </c>
      <c r="Y28" s="296" t="s">
        <v>190</v>
      </c>
      <c r="Z28" s="134"/>
      <c r="AA28" s="134"/>
      <c r="AB28" s="135"/>
      <c r="AC28" s="77"/>
    </row>
    <row r="29" spans="1:29" s="75" customFormat="1" ht="15.75" thickBot="1" x14ac:dyDescent="0.3">
      <c r="A29" s="919" t="s">
        <v>562</v>
      </c>
      <c r="B29" s="919" t="str">
        <f>VLOOKUP(A29, 'Country names'!$A$5:$C$53,3,FALSE)</f>
        <v>BIH</v>
      </c>
      <c r="C29" s="1984"/>
      <c r="D29" s="212"/>
      <c r="E29" s="213"/>
      <c r="F29" s="214"/>
      <c r="G29" s="214"/>
      <c r="H29" s="215"/>
      <c r="I29" s="216"/>
      <c r="J29" s="217"/>
      <c r="K29" s="217"/>
      <c r="L29" s="217"/>
      <c r="M29" s="217"/>
      <c r="N29" s="218"/>
      <c r="O29" s="219"/>
      <c r="P29" s="220"/>
      <c r="Q29" s="221"/>
      <c r="R29" s="66"/>
      <c r="S29" s="146"/>
      <c r="T29" s="147"/>
      <c r="U29" s="148"/>
      <c r="V29" s="149"/>
      <c r="W29" s="147"/>
      <c r="X29" s="148"/>
      <c r="Y29" s="297"/>
      <c r="Z29" s="151"/>
      <c r="AA29" s="151"/>
      <c r="AB29" s="152"/>
      <c r="AC29" s="74"/>
    </row>
    <row r="30" spans="1:29" s="78" customFormat="1" ht="15.75" thickTop="1" x14ac:dyDescent="0.25">
      <c r="A30" s="919" t="s">
        <v>562</v>
      </c>
      <c r="B30" s="919" t="str">
        <f>VLOOKUP(A30, 'Country names'!$A$5:$C$53,3,FALSE)</f>
        <v>BIH</v>
      </c>
      <c r="C30" s="1985" t="s">
        <v>60</v>
      </c>
      <c r="D30" s="199"/>
      <c r="E30" s="200" t="s">
        <v>108</v>
      </c>
      <c r="F30" s="166"/>
      <c r="G30" s="166"/>
      <c r="H30" s="167"/>
      <c r="I30" s="168" t="s">
        <v>108</v>
      </c>
      <c r="J30" s="169"/>
      <c r="K30" s="169"/>
      <c r="L30" s="169"/>
      <c r="M30" s="169"/>
      <c r="N30" s="201"/>
      <c r="O30" s="202"/>
      <c r="P30" s="203"/>
      <c r="Q30" s="204">
        <v>72</v>
      </c>
      <c r="R30" s="47"/>
      <c r="S30" s="129"/>
      <c r="T30" s="130"/>
      <c r="U30" s="131"/>
      <c r="V30" s="132"/>
      <c r="W30" s="130"/>
      <c r="X30" s="131"/>
      <c r="Y30" s="296"/>
      <c r="Z30" s="134"/>
      <c r="AA30" s="134"/>
      <c r="AB30" s="135"/>
      <c r="AC30" s="77"/>
    </row>
    <row r="31" spans="1:29" s="75" customFormat="1" ht="15.75" thickBot="1" x14ac:dyDescent="0.3">
      <c r="A31" s="919" t="s">
        <v>562</v>
      </c>
      <c r="B31" s="919" t="str">
        <f>VLOOKUP(A31, 'Country names'!$A$5:$C$53,3,FALSE)</f>
        <v>BIH</v>
      </c>
      <c r="C31" s="1984"/>
      <c r="D31" s="212"/>
      <c r="E31" s="213"/>
      <c r="F31" s="214"/>
      <c r="G31" s="214"/>
      <c r="H31" s="215"/>
      <c r="I31" s="216"/>
      <c r="J31" s="217"/>
      <c r="K31" s="217"/>
      <c r="L31" s="217"/>
      <c r="M31" s="217"/>
      <c r="N31" s="218"/>
      <c r="O31" s="219"/>
      <c r="P31" s="220"/>
      <c r="Q31" s="221"/>
      <c r="R31" s="66"/>
      <c r="S31" s="146"/>
      <c r="T31" s="147"/>
      <c r="U31" s="148"/>
      <c r="V31" s="149"/>
      <c r="W31" s="147"/>
      <c r="X31" s="148"/>
      <c r="Y31" s="297"/>
      <c r="Z31" s="151"/>
      <c r="AA31" s="151"/>
      <c r="AB31" s="152"/>
      <c r="AC31" s="74"/>
    </row>
    <row r="32" spans="1:29" s="78" customFormat="1" ht="15.75" thickTop="1" x14ac:dyDescent="0.25">
      <c r="A32" s="919" t="s">
        <v>562</v>
      </c>
      <c r="B32" s="919" t="str">
        <f>VLOOKUP(A32, 'Country names'!$A$5:$C$53,3,FALSE)</f>
        <v>BIH</v>
      </c>
      <c r="C32" s="1985" t="s">
        <v>61</v>
      </c>
      <c r="D32" s="199" t="s">
        <v>108</v>
      </c>
      <c r="E32" s="164"/>
      <c r="F32" s="165"/>
      <c r="G32" s="166"/>
      <c r="H32" s="167" t="s">
        <v>108</v>
      </c>
      <c r="I32" s="168"/>
      <c r="J32" s="169" t="s">
        <v>108</v>
      </c>
      <c r="K32" s="169" t="s">
        <v>108</v>
      </c>
      <c r="L32" s="169"/>
      <c r="M32" s="169"/>
      <c r="N32" s="201"/>
      <c r="O32" s="202"/>
      <c r="P32" s="203">
        <v>120</v>
      </c>
      <c r="Q32" s="204"/>
      <c r="R32" s="47" t="s">
        <v>62</v>
      </c>
      <c r="S32" s="129" t="s">
        <v>108</v>
      </c>
      <c r="T32" s="130" t="s">
        <v>108</v>
      </c>
      <c r="U32" s="131" t="s">
        <v>108</v>
      </c>
      <c r="V32" s="132">
        <v>1</v>
      </c>
      <c r="W32" s="130">
        <v>23</v>
      </c>
      <c r="X32" s="131">
        <v>57</v>
      </c>
      <c r="Y32" s="296" t="s">
        <v>189</v>
      </c>
      <c r="Z32" s="134"/>
      <c r="AA32" s="134"/>
      <c r="AB32" s="135"/>
      <c r="AC32" s="77"/>
    </row>
    <row r="33" spans="1:29" s="75" customFormat="1" ht="15.75" thickBot="1" x14ac:dyDescent="0.3">
      <c r="A33" s="919" t="s">
        <v>562</v>
      </c>
      <c r="B33" s="919" t="str">
        <f>VLOOKUP(A33, 'Country names'!$A$5:$C$53,3,FALSE)</f>
        <v>BIH</v>
      </c>
      <c r="C33" s="1984"/>
      <c r="D33" s="235"/>
      <c r="E33" s="236"/>
      <c r="F33" s="237"/>
      <c r="G33" s="214"/>
      <c r="H33" s="215"/>
      <c r="I33" s="216"/>
      <c r="J33" s="217"/>
      <c r="K33" s="217"/>
      <c r="L33" s="217"/>
      <c r="M33" s="217"/>
      <c r="N33" s="218"/>
      <c r="O33" s="219"/>
      <c r="P33" s="220"/>
      <c r="Q33" s="221"/>
      <c r="R33" s="66"/>
      <c r="S33" s="146"/>
      <c r="T33" s="147"/>
      <c r="U33" s="148"/>
      <c r="V33" s="149"/>
      <c r="W33" s="147"/>
      <c r="X33" s="148"/>
      <c r="Y33" s="297"/>
      <c r="Z33" s="151"/>
      <c r="AA33" s="151"/>
      <c r="AB33" s="152"/>
      <c r="AC33" s="74"/>
    </row>
    <row r="34" spans="1:29" s="78" customFormat="1" ht="15.75" thickTop="1" x14ac:dyDescent="0.25">
      <c r="A34" s="919" t="s">
        <v>562</v>
      </c>
      <c r="B34" s="919" t="str">
        <f>VLOOKUP(A34, 'Country names'!$A$5:$C$53,3,FALSE)</f>
        <v>BIH</v>
      </c>
      <c r="C34" s="1986" t="s">
        <v>64</v>
      </c>
      <c r="D34" s="229"/>
      <c r="E34" s="164"/>
      <c r="F34" s="165"/>
      <c r="G34" s="166"/>
      <c r="H34" s="167"/>
      <c r="I34" s="168"/>
      <c r="J34" s="169"/>
      <c r="K34" s="169"/>
      <c r="L34" s="169"/>
      <c r="M34" s="169"/>
      <c r="N34" s="201"/>
      <c r="O34" s="202"/>
      <c r="P34" s="203"/>
      <c r="Q34" s="204"/>
      <c r="R34" s="47"/>
      <c r="S34" s="129"/>
      <c r="T34" s="130"/>
      <c r="U34" s="131"/>
      <c r="V34" s="132"/>
      <c r="W34" s="130"/>
      <c r="X34" s="131"/>
      <c r="Y34" s="296"/>
      <c r="Z34" s="134"/>
      <c r="AA34" s="134"/>
      <c r="AB34" s="135"/>
      <c r="AC34" s="77"/>
    </row>
    <row r="35" spans="1:29" s="75" customFormat="1" ht="15.75" thickBot="1" x14ac:dyDescent="0.3">
      <c r="A35" s="919" t="s">
        <v>562</v>
      </c>
      <c r="B35" s="919" t="str">
        <f>VLOOKUP(A35, 'Country names'!$A$5:$C$53,3,FALSE)</f>
        <v>BIH</v>
      </c>
      <c r="C35" s="1987"/>
      <c r="D35" s="235"/>
      <c r="E35" s="236"/>
      <c r="F35" s="237"/>
      <c r="G35" s="214"/>
      <c r="H35" s="215"/>
      <c r="I35" s="216"/>
      <c r="J35" s="217"/>
      <c r="K35" s="217"/>
      <c r="L35" s="217"/>
      <c r="M35" s="217"/>
      <c r="N35" s="218"/>
      <c r="O35" s="219"/>
      <c r="P35" s="220"/>
      <c r="Q35" s="221"/>
      <c r="R35" s="66"/>
      <c r="S35" s="146"/>
      <c r="T35" s="147"/>
      <c r="U35" s="148"/>
      <c r="V35" s="149"/>
      <c r="W35" s="147"/>
      <c r="X35" s="148"/>
      <c r="Y35" s="297"/>
      <c r="Z35" s="151"/>
      <c r="AA35" s="151"/>
      <c r="AB35" s="152"/>
      <c r="AC35" s="74"/>
    </row>
    <row r="36" spans="1:29" s="78" customFormat="1" ht="15.75" thickTop="1" x14ac:dyDescent="0.25">
      <c r="A36" s="919" t="s">
        <v>562</v>
      </c>
      <c r="B36" s="919" t="str">
        <f>VLOOKUP(A36, 'Country names'!$A$5:$C$53,3,FALSE)</f>
        <v>BIH</v>
      </c>
      <c r="C36" s="1985" t="s">
        <v>65</v>
      </c>
      <c r="D36" s="298" t="s">
        <v>108</v>
      </c>
      <c r="E36" s="164"/>
      <c r="F36" s="165"/>
      <c r="G36" s="166"/>
      <c r="H36" s="167" t="s">
        <v>108</v>
      </c>
      <c r="I36" s="168"/>
      <c r="J36" s="169" t="s">
        <v>108</v>
      </c>
      <c r="K36" s="169" t="s">
        <v>108</v>
      </c>
      <c r="L36" s="169"/>
      <c r="M36" s="169"/>
      <c r="N36" s="201"/>
      <c r="O36" s="202"/>
      <c r="P36" s="203">
        <v>290</v>
      </c>
      <c r="Q36" s="204"/>
      <c r="R36" s="47" t="s">
        <v>66</v>
      </c>
      <c r="S36" s="129" t="s">
        <v>108</v>
      </c>
      <c r="T36" s="130" t="s">
        <v>108</v>
      </c>
      <c r="U36" s="131" t="s">
        <v>108</v>
      </c>
      <c r="V36" s="132">
        <v>0.4</v>
      </c>
      <c r="W36" s="130">
        <v>15</v>
      </c>
      <c r="X36" s="131">
        <v>48</v>
      </c>
      <c r="Y36" s="296" t="s">
        <v>191</v>
      </c>
      <c r="Z36" s="134"/>
      <c r="AA36" s="134"/>
      <c r="AB36" s="135"/>
      <c r="AC36" s="77"/>
    </row>
    <row r="37" spans="1:29" s="75" customFormat="1" ht="15.75" thickBot="1" x14ac:dyDescent="0.3">
      <c r="A37" s="919" t="s">
        <v>562</v>
      </c>
      <c r="B37" s="919" t="str">
        <f>VLOOKUP(A37, 'Country names'!$A$5:$C$53,3,FALSE)</f>
        <v>BIH</v>
      </c>
      <c r="C37" s="1984"/>
      <c r="D37" s="212"/>
      <c r="E37" s="213"/>
      <c r="F37" s="214"/>
      <c r="G37" s="214"/>
      <c r="H37" s="215"/>
      <c r="I37" s="216"/>
      <c r="J37" s="217"/>
      <c r="K37" s="217"/>
      <c r="L37" s="217"/>
      <c r="M37" s="217"/>
      <c r="N37" s="218"/>
      <c r="O37" s="219"/>
      <c r="P37" s="220"/>
      <c r="Q37" s="221"/>
      <c r="R37" s="66"/>
      <c r="S37" s="146"/>
      <c r="T37" s="147"/>
      <c r="U37" s="148"/>
      <c r="V37" s="149"/>
      <c r="W37" s="147"/>
      <c r="X37" s="148"/>
      <c r="Y37" s="297"/>
      <c r="Z37" s="151"/>
      <c r="AA37" s="151"/>
      <c r="AB37" s="152"/>
      <c r="AC37" s="74"/>
    </row>
    <row r="38" spans="1:29" s="78" customFormat="1" ht="15.75" thickTop="1" x14ac:dyDescent="0.25">
      <c r="A38" s="919" t="s">
        <v>562</v>
      </c>
      <c r="B38" s="919" t="str">
        <f>VLOOKUP(A38, 'Country names'!$A$5:$C$53,3,FALSE)</f>
        <v>BIH</v>
      </c>
      <c r="C38" s="1985" t="s">
        <v>67</v>
      </c>
      <c r="D38" s="229"/>
      <c r="E38" s="164"/>
      <c r="F38" s="165"/>
      <c r="G38" s="166"/>
      <c r="H38" s="167"/>
      <c r="I38" s="168"/>
      <c r="J38" s="169"/>
      <c r="K38" s="169"/>
      <c r="L38" s="169"/>
      <c r="M38" s="169"/>
      <c r="N38" s="201"/>
      <c r="O38" s="202"/>
      <c r="P38" s="203"/>
      <c r="Q38" s="204"/>
      <c r="R38" s="47"/>
      <c r="S38" s="129"/>
      <c r="T38" s="130"/>
      <c r="U38" s="131"/>
      <c r="V38" s="132"/>
      <c r="W38" s="130"/>
      <c r="X38" s="131"/>
      <c r="Y38" s="296"/>
      <c r="Z38" s="134"/>
      <c r="AA38" s="134"/>
      <c r="AB38" s="135"/>
      <c r="AC38" s="77"/>
    </row>
    <row r="39" spans="1:29" s="75" customFormat="1" ht="15.75" thickBot="1" x14ac:dyDescent="0.3">
      <c r="A39" s="919" t="s">
        <v>562</v>
      </c>
      <c r="B39" s="919" t="str">
        <f>VLOOKUP(A39, 'Country names'!$A$5:$C$53,3,FALSE)</f>
        <v>BIH</v>
      </c>
      <c r="C39" s="1984"/>
      <c r="D39" s="235"/>
      <c r="E39" s="236"/>
      <c r="F39" s="237"/>
      <c r="G39" s="214"/>
      <c r="H39" s="215"/>
      <c r="I39" s="216"/>
      <c r="J39" s="217"/>
      <c r="K39" s="217"/>
      <c r="L39" s="217"/>
      <c r="M39" s="217"/>
      <c r="N39" s="218"/>
      <c r="O39" s="219"/>
      <c r="P39" s="220"/>
      <c r="Q39" s="221"/>
      <c r="R39" s="66"/>
      <c r="S39" s="146"/>
      <c r="T39" s="147"/>
      <c r="U39" s="148"/>
      <c r="V39" s="149"/>
      <c r="W39" s="147"/>
      <c r="X39" s="148"/>
      <c r="Y39" s="297"/>
      <c r="Z39" s="151"/>
      <c r="AA39" s="151"/>
      <c r="AB39" s="152"/>
      <c r="AC39" s="74"/>
    </row>
    <row r="40" spans="1:29" s="78" customFormat="1" ht="15.75" thickTop="1" x14ac:dyDescent="0.25">
      <c r="A40" s="919" t="s">
        <v>562</v>
      </c>
      <c r="B40" s="919" t="str">
        <f>VLOOKUP(A40, 'Country names'!$A$5:$C$53,3,FALSE)</f>
        <v>BIH</v>
      </c>
      <c r="C40" s="1985" t="s">
        <v>68</v>
      </c>
      <c r="D40" s="298" t="s">
        <v>108</v>
      </c>
      <c r="E40" s="164"/>
      <c r="F40" s="165"/>
      <c r="G40" s="166"/>
      <c r="H40" s="167" t="s">
        <v>108</v>
      </c>
      <c r="I40" s="168"/>
      <c r="J40" s="169" t="s">
        <v>108</v>
      </c>
      <c r="K40" s="169"/>
      <c r="L40" s="169"/>
      <c r="M40" s="169"/>
      <c r="N40" s="201"/>
      <c r="O40" s="202"/>
      <c r="P40" s="203">
        <v>808</v>
      </c>
      <c r="Q40" s="204"/>
      <c r="R40" s="47" t="s">
        <v>69</v>
      </c>
      <c r="S40" s="129" t="s">
        <v>108</v>
      </c>
      <c r="T40" s="130" t="s">
        <v>108</v>
      </c>
      <c r="U40" s="131" t="s">
        <v>108</v>
      </c>
      <c r="V40" s="132">
        <v>0.3</v>
      </c>
      <c r="W40" s="130">
        <v>10</v>
      </c>
      <c r="X40" s="131">
        <v>34</v>
      </c>
      <c r="Y40" s="296" t="s">
        <v>189</v>
      </c>
      <c r="Z40" s="134"/>
      <c r="AA40" s="134"/>
      <c r="AB40" s="135"/>
      <c r="AC40" s="77"/>
    </row>
    <row r="41" spans="1:29" s="75" customFormat="1" ht="15.75" thickBot="1" x14ac:dyDescent="0.3">
      <c r="A41" s="919" t="s">
        <v>562</v>
      </c>
      <c r="B41" s="919" t="str">
        <f>VLOOKUP(A41, 'Country names'!$A$5:$C$53,3,FALSE)</f>
        <v>BIH</v>
      </c>
      <c r="C41" s="1984"/>
      <c r="D41" s="235"/>
      <c r="E41" s="236"/>
      <c r="F41" s="237"/>
      <c r="G41" s="214"/>
      <c r="H41" s="215"/>
      <c r="I41" s="216"/>
      <c r="J41" s="217"/>
      <c r="K41" s="217"/>
      <c r="L41" s="217"/>
      <c r="M41" s="217"/>
      <c r="N41" s="218"/>
      <c r="O41" s="219"/>
      <c r="P41" s="220"/>
      <c r="Q41" s="221"/>
      <c r="R41" s="66"/>
      <c r="S41" s="146"/>
      <c r="T41" s="147"/>
      <c r="U41" s="148"/>
      <c r="V41" s="149"/>
      <c r="W41" s="147"/>
      <c r="X41" s="148"/>
      <c r="Y41" s="297"/>
      <c r="Z41" s="151"/>
      <c r="AA41" s="151"/>
      <c r="AB41" s="152"/>
      <c r="AC41" s="74"/>
    </row>
    <row r="42" spans="1:29" s="78" customFormat="1" ht="15.75" thickTop="1" x14ac:dyDescent="0.25">
      <c r="A42" s="919" t="s">
        <v>562</v>
      </c>
      <c r="B42" s="919" t="str">
        <f>VLOOKUP(A42, 'Country names'!$A$5:$C$53,3,FALSE)</f>
        <v>BIH</v>
      </c>
      <c r="C42" s="1985" t="s">
        <v>70</v>
      </c>
      <c r="D42" s="229"/>
      <c r="E42" s="164"/>
      <c r="F42" s="165"/>
      <c r="G42" s="166"/>
      <c r="H42" s="167"/>
      <c r="I42" s="168"/>
      <c r="J42" s="169"/>
      <c r="K42" s="169"/>
      <c r="L42" s="169"/>
      <c r="M42" s="169"/>
      <c r="N42" s="201"/>
      <c r="O42" s="202"/>
      <c r="P42" s="203"/>
      <c r="Q42" s="204"/>
      <c r="R42" s="47"/>
      <c r="S42" s="129"/>
      <c r="T42" s="130"/>
      <c r="U42" s="131"/>
      <c r="V42" s="132"/>
      <c r="W42" s="130"/>
      <c r="X42" s="131"/>
      <c r="Y42" s="296"/>
      <c r="Z42" s="134"/>
      <c r="AA42" s="134"/>
      <c r="AB42" s="135"/>
      <c r="AC42" s="77"/>
    </row>
    <row r="43" spans="1:29" s="75" customFormat="1" ht="15.75" thickBot="1" x14ac:dyDescent="0.3">
      <c r="A43" s="919" t="s">
        <v>562</v>
      </c>
      <c r="B43" s="919" t="str">
        <f>VLOOKUP(A43, 'Country names'!$A$5:$C$53,3,FALSE)</f>
        <v>BIH</v>
      </c>
      <c r="C43" s="1984"/>
      <c r="D43" s="212"/>
      <c r="E43" s="213"/>
      <c r="F43" s="214"/>
      <c r="G43" s="214"/>
      <c r="H43" s="215"/>
      <c r="I43" s="216"/>
      <c r="J43" s="217"/>
      <c r="K43" s="217"/>
      <c r="L43" s="217"/>
      <c r="M43" s="217"/>
      <c r="N43" s="218"/>
      <c r="O43" s="219"/>
      <c r="P43" s="220"/>
      <c r="Q43" s="221"/>
      <c r="R43" s="66"/>
      <c r="S43" s="146"/>
      <c r="T43" s="147"/>
      <c r="U43" s="148"/>
      <c r="V43" s="149"/>
      <c r="W43" s="147"/>
      <c r="X43" s="148"/>
      <c r="Y43" s="297"/>
      <c r="Z43" s="151"/>
      <c r="AA43" s="151"/>
      <c r="AB43" s="152"/>
      <c r="AC43" s="74"/>
    </row>
    <row r="44" spans="1:29" s="78" customFormat="1" ht="30.75" thickTop="1" x14ac:dyDescent="0.25">
      <c r="A44" s="919" t="s">
        <v>562</v>
      </c>
      <c r="B44" s="919" t="str">
        <f>VLOOKUP(A44, 'Country names'!$A$5:$C$53,3,FALSE)</f>
        <v>BIH</v>
      </c>
      <c r="C44" s="1985" t="s">
        <v>71</v>
      </c>
      <c r="D44" s="298" t="s">
        <v>108</v>
      </c>
      <c r="E44" s="164"/>
      <c r="F44" s="165"/>
      <c r="G44" s="166"/>
      <c r="H44" s="167" t="s">
        <v>108</v>
      </c>
      <c r="I44" s="168"/>
      <c r="J44" s="169" t="s">
        <v>108</v>
      </c>
      <c r="K44" s="169"/>
      <c r="L44" s="169"/>
      <c r="M44" s="169"/>
      <c r="N44" s="201"/>
      <c r="O44" s="202"/>
      <c r="P44" s="203">
        <v>701</v>
      </c>
      <c r="Q44" s="204"/>
      <c r="R44" s="82" t="s">
        <v>72</v>
      </c>
      <c r="S44" s="205" t="s">
        <v>108</v>
      </c>
      <c r="T44" s="206" t="s">
        <v>108</v>
      </c>
      <c r="U44" s="207" t="s">
        <v>108</v>
      </c>
      <c r="V44" s="208">
        <v>0.15</v>
      </c>
      <c r="W44" s="206">
        <v>7</v>
      </c>
      <c r="X44" s="207">
        <v>30</v>
      </c>
      <c r="Y44" s="296" t="s">
        <v>189</v>
      </c>
      <c r="Z44" s="134"/>
      <c r="AA44" s="134"/>
      <c r="AB44" s="135"/>
      <c r="AC44" s="77"/>
    </row>
    <row r="45" spans="1:29" s="75" customFormat="1" ht="15.75" thickBot="1" x14ac:dyDescent="0.3">
      <c r="A45" s="919" t="s">
        <v>562</v>
      </c>
      <c r="B45" s="919" t="str">
        <f>VLOOKUP(A45, 'Country names'!$A$5:$C$53,3,FALSE)</f>
        <v>BIH</v>
      </c>
      <c r="C45" s="1984"/>
      <c r="D45" s="212"/>
      <c r="E45" s="213"/>
      <c r="F45" s="214"/>
      <c r="G45" s="214"/>
      <c r="H45" s="215"/>
      <c r="I45" s="216"/>
      <c r="J45" s="217"/>
      <c r="K45" s="217"/>
      <c r="L45" s="217"/>
      <c r="M45" s="217"/>
      <c r="N45" s="218"/>
      <c r="O45" s="219"/>
      <c r="P45" s="220"/>
      <c r="Q45" s="221"/>
      <c r="R45" s="66"/>
      <c r="S45" s="146"/>
      <c r="T45" s="147"/>
      <c r="U45" s="148"/>
      <c r="V45" s="149"/>
      <c r="W45" s="147"/>
      <c r="X45" s="148"/>
      <c r="Y45" s="297"/>
      <c r="Z45" s="151"/>
      <c r="AA45" s="151"/>
      <c r="AB45" s="152"/>
      <c r="AC45" s="74"/>
    </row>
    <row r="46" spans="1:29" s="78" customFormat="1" ht="15.75" thickTop="1" x14ac:dyDescent="0.25">
      <c r="A46" s="919" t="s">
        <v>562</v>
      </c>
      <c r="B46" s="919" t="str">
        <f>VLOOKUP(A46, 'Country names'!$A$5:$C$53,3,FALSE)</f>
        <v>BIH</v>
      </c>
      <c r="C46" s="1985" t="s">
        <v>73</v>
      </c>
      <c r="D46" s="229"/>
      <c r="E46" s="164"/>
      <c r="F46" s="165"/>
      <c r="G46" s="166"/>
      <c r="H46" s="167"/>
      <c r="I46" s="168"/>
      <c r="J46" s="169"/>
      <c r="K46" s="169"/>
      <c r="L46" s="169"/>
      <c r="M46" s="169"/>
      <c r="N46" s="201"/>
      <c r="O46" s="202"/>
      <c r="P46" s="203"/>
      <c r="Q46" s="204"/>
      <c r="R46" s="47"/>
      <c r="S46" s="129"/>
      <c r="T46" s="130"/>
      <c r="U46" s="131"/>
      <c r="V46" s="132"/>
      <c r="W46" s="130"/>
      <c r="X46" s="131"/>
      <c r="Y46" s="296"/>
      <c r="Z46" s="134"/>
      <c r="AA46" s="134"/>
      <c r="AB46" s="135"/>
      <c r="AC46" s="77"/>
    </row>
    <row r="47" spans="1:29" s="75" customFormat="1" ht="15.75" thickBot="1" x14ac:dyDescent="0.3">
      <c r="A47" s="919" t="s">
        <v>562</v>
      </c>
      <c r="B47" s="919" t="str">
        <f>VLOOKUP(A47, 'Country names'!$A$5:$C$53,3,FALSE)</f>
        <v>BIH</v>
      </c>
      <c r="C47" s="1984"/>
      <c r="D47" s="212"/>
      <c r="E47" s="213"/>
      <c r="F47" s="214"/>
      <c r="G47" s="214"/>
      <c r="H47" s="215"/>
      <c r="I47" s="216"/>
      <c r="J47" s="217"/>
      <c r="K47" s="217"/>
      <c r="L47" s="217"/>
      <c r="M47" s="217"/>
      <c r="N47" s="218"/>
      <c r="O47" s="219"/>
      <c r="P47" s="220"/>
      <c r="Q47" s="221"/>
      <c r="R47" s="66"/>
      <c r="S47" s="146"/>
      <c r="T47" s="147"/>
      <c r="U47" s="148"/>
      <c r="V47" s="149"/>
      <c r="W47" s="147"/>
      <c r="X47" s="148"/>
      <c r="Y47" s="297"/>
      <c r="Z47" s="151"/>
      <c r="AA47" s="151"/>
      <c r="AB47" s="152"/>
      <c r="AC47" s="74"/>
    </row>
    <row r="48" spans="1:29" s="78" customFormat="1" ht="15.75" thickTop="1" x14ac:dyDescent="0.25">
      <c r="A48" s="919" t="s">
        <v>562</v>
      </c>
      <c r="B48" s="919" t="str">
        <f>VLOOKUP(A48, 'Country names'!$A$5:$C$53,3,FALSE)</f>
        <v>BIH</v>
      </c>
      <c r="C48" s="1985" t="s">
        <v>74</v>
      </c>
      <c r="D48" s="229"/>
      <c r="E48" s="164"/>
      <c r="F48" s="165"/>
      <c r="G48" s="166"/>
      <c r="H48" s="167"/>
      <c r="I48" s="168"/>
      <c r="J48" s="169"/>
      <c r="K48" s="169"/>
      <c r="L48" s="169"/>
      <c r="M48" s="169"/>
      <c r="N48" s="201"/>
      <c r="O48" s="202"/>
      <c r="P48" s="203"/>
      <c r="Q48" s="204"/>
      <c r="R48" s="47"/>
      <c r="S48" s="129"/>
      <c r="T48" s="130"/>
      <c r="U48" s="131"/>
      <c r="V48" s="132"/>
      <c r="W48" s="130"/>
      <c r="X48" s="131"/>
      <c r="Y48" s="296"/>
      <c r="Z48" s="134"/>
      <c r="AA48" s="134"/>
      <c r="AB48" s="135"/>
      <c r="AC48" s="77"/>
    </row>
    <row r="49" spans="1:29" s="75" customFormat="1" ht="15.75" thickBot="1" x14ac:dyDescent="0.3">
      <c r="A49" s="919" t="s">
        <v>562</v>
      </c>
      <c r="B49" s="919" t="str">
        <f>VLOOKUP(A49, 'Country names'!$A$5:$C$53,3,FALSE)</f>
        <v>BIH</v>
      </c>
      <c r="C49" s="1984"/>
      <c r="D49" s="212"/>
      <c r="E49" s="213"/>
      <c r="F49" s="214"/>
      <c r="G49" s="214"/>
      <c r="H49" s="215"/>
      <c r="I49" s="216"/>
      <c r="J49" s="217"/>
      <c r="K49" s="217"/>
      <c r="L49" s="217"/>
      <c r="M49" s="217"/>
      <c r="N49" s="218"/>
      <c r="O49" s="219"/>
      <c r="P49" s="220"/>
      <c r="Q49" s="221"/>
      <c r="R49" s="66"/>
      <c r="S49" s="146"/>
      <c r="T49" s="147"/>
      <c r="U49" s="148"/>
      <c r="V49" s="149"/>
      <c r="W49" s="147"/>
      <c r="X49" s="148"/>
      <c r="Y49" s="297"/>
      <c r="Z49" s="151"/>
      <c r="AA49" s="151"/>
      <c r="AB49" s="152"/>
      <c r="AC49" s="74"/>
    </row>
    <row r="50" spans="1:29" s="78" customFormat="1" ht="15.75" thickTop="1" x14ac:dyDescent="0.25">
      <c r="A50" s="919" t="s">
        <v>562</v>
      </c>
      <c r="B50" s="919" t="str">
        <f>VLOOKUP(A50, 'Country names'!$A$5:$C$53,3,FALSE)</f>
        <v>BIH</v>
      </c>
      <c r="C50" s="1985" t="s">
        <v>75</v>
      </c>
      <c r="D50" s="298" t="s">
        <v>108</v>
      </c>
      <c r="E50" s="299" t="s">
        <v>108</v>
      </c>
      <c r="F50" s="165"/>
      <c r="G50" s="166"/>
      <c r="H50" s="167" t="s">
        <v>108</v>
      </c>
      <c r="I50" s="168" t="s">
        <v>108</v>
      </c>
      <c r="J50" s="169" t="s">
        <v>108</v>
      </c>
      <c r="K50" s="169" t="s">
        <v>108</v>
      </c>
      <c r="L50" s="169"/>
      <c r="M50" s="169"/>
      <c r="N50" s="201"/>
      <c r="O50" s="202"/>
      <c r="P50" s="203">
        <v>148</v>
      </c>
      <c r="Q50" s="204">
        <v>0</v>
      </c>
      <c r="R50" s="47" t="s">
        <v>76</v>
      </c>
      <c r="S50" s="129" t="s">
        <v>108</v>
      </c>
      <c r="T50" s="130" t="s">
        <v>108</v>
      </c>
      <c r="U50" s="131" t="s">
        <v>108</v>
      </c>
      <c r="V50" s="132">
        <v>0.2</v>
      </c>
      <c r="W50" s="130">
        <v>4</v>
      </c>
      <c r="X50" s="131">
        <v>13</v>
      </c>
      <c r="Y50" s="296"/>
      <c r="Z50" s="134"/>
      <c r="AA50" s="134"/>
      <c r="AB50" s="135"/>
      <c r="AC50" s="77"/>
    </row>
    <row r="51" spans="1:29" s="75" customFormat="1" ht="15.75" thickBot="1" x14ac:dyDescent="0.3">
      <c r="A51" s="919" t="s">
        <v>562</v>
      </c>
      <c r="B51" s="919" t="str">
        <f>VLOOKUP(A51, 'Country names'!$A$5:$C$53,3,FALSE)</f>
        <v>BIH</v>
      </c>
      <c r="C51" s="1984"/>
      <c r="D51" s="212"/>
      <c r="E51" s="213"/>
      <c r="F51" s="214"/>
      <c r="G51" s="214"/>
      <c r="H51" s="215"/>
      <c r="I51" s="216"/>
      <c r="J51" s="217"/>
      <c r="K51" s="217"/>
      <c r="L51" s="217"/>
      <c r="M51" s="217"/>
      <c r="N51" s="218"/>
      <c r="O51" s="219"/>
      <c r="P51" s="220"/>
      <c r="Q51" s="221"/>
      <c r="R51" s="66"/>
      <c r="S51" s="146"/>
      <c r="T51" s="147"/>
      <c r="U51" s="148"/>
      <c r="V51" s="149"/>
      <c r="W51" s="147"/>
      <c r="X51" s="148"/>
      <c r="Y51" s="297"/>
      <c r="Z51" s="151"/>
      <c r="AA51" s="151"/>
      <c r="AB51" s="152"/>
      <c r="AC51" s="74"/>
    </row>
    <row r="52" spans="1:29" s="78" customFormat="1" ht="15.75" thickTop="1" x14ac:dyDescent="0.25">
      <c r="A52" s="919" t="s">
        <v>562</v>
      </c>
      <c r="B52" s="919" t="str">
        <f>VLOOKUP(A52, 'Country names'!$A$5:$C$53,3,FALSE)</f>
        <v>BIH</v>
      </c>
      <c r="C52" s="1985" t="s">
        <v>77</v>
      </c>
      <c r="D52" s="298"/>
      <c r="E52" s="164"/>
      <c r="F52" s="165"/>
      <c r="G52" s="166"/>
      <c r="H52" s="167"/>
      <c r="I52" s="168"/>
      <c r="J52" s="169"/>
      <c r="K52" s="169"/>
      <c r="L52" s="169"/>
      <c r="M52" s="169"/>
      <c r="N52" s="201"/>
      <c r="O52" s="202"/>
      <c r="P52" s="203"/>
      <c r="Q52" s="204"/>
      <c r="R52" s="47"/>
      <c r="S52" s="129"/>
      <c r="T52" s="130"/>
      <c r="U52" s="131"/>
      <c r="V52" s="132"/>
      <c r="W52" s="130"/>
      <c r="X52" s="131"/>
      <c r="Y52" s="296"/>
      <c r="Z52" s="134"/>
      <c r="AA52" s="134"/>
      <c r="AB52" s="135"/>
      <c r="AC52" s="77"/>
    </row>
    <row r="53" spans="1:29" s="75" customFormat="1" ht="15.75" thickBot="1" x14ac:dyDescent="0.3">
      <c r="A53" s="919" t="s">
        <v>562</v>
      </c>
      <c r="B53" s="919" t="str">
        <f>VLOOKUP(A53, 'Country names'!$A$5:$C$53,3,FALSE)</f>
        <v>BIH</v>
      </c>
      <c r="C53" s="1984"/>
      <c r="D53" s="212"/>
      <c r="E53" s="213"/>
      <c r="F53" s="214"/>
      <c r="G53" s="214"/>
      <c r="H53" s="215"/>
      <c r="I53" s="216"/>
      <c r="J53" s="217"/>
      <c r="K53" s="217"/>
      <c r="L53" s="217"/>
      <c r="M53" s="217"/>
      <c r="N53" s="218"/>
      <c r="O53" s="219"/>
      <c r="P53" s="220"/>
      <c r="Q53" s="221"/>
      <c r="R53" s="66"/>
      <c r="S53" s="146"/>
      <c r="T53" s="147"/>
      <c r="U53" s="148"/>
      <c r="V53" s="149"/>
      <c r="W53" s="147"/>
      <c r="X53" s="148"/>
      <c r="Y53" s="297"/>
      <c r="Z53" s="151"/>
      <c r="AA53" s="151"/>
      <c r="AB53" s="152"/>
      <c r="AC53" s="74"/>
    </row>
    <row r="54" spans="1:29" s="78" customFormat="1" ht="15.75" thickTop="1" x14ac:dyDescent="0.25">
      <c r="A54" s="919" t="s">
        <v>562</v>
      </c>
      <c r="B54" s="919" t="str">
        <f>VLOOKUP(A54, 'Country names'!$A$5:$C$53,3,FALSE)</f>
        <v>BIH</v>
      </c>
      <c r="C54" s="1985" t="s">
        <v>78</v>
      </c>
      <c r="D54" s="298" t="s">
        <v>108</v>
      </c>
      <c r="E54" s="299" t="s">
        <v>108</v>
      </c>
      <c r="F54" s="165"/>
      <c r="G54" s="166"/>
      <c r="H54" s="167" t="s">
        <v>108</v>
      </c>
      <c r="I54" s="168" t="s">
        <v>108</v>
      </c>
      <c r="J54" s="169" t="s">
        <v>108</v>
      </c>
      <c r="K54" s="169" t="s">
        <v>108</v>
      </c>
      <c r="L54" s="169"/>
      <c r="M54" s="169"/>
      <c r="N54" s="201"/>
      <c r="O54" s="202"/>
      <c r="P54" s="203">
        <v>0</v>
      </c>
      <c r="Q54" s="204">
        <v>0</v>
      </c>
      <c r="R54" s="47" t="s">
        <v>79</v>
      </c>
      <c r="S54" s="129"/>
      <c r="T54" s="130"/>
      <c r="U54" s="131"/>
      <c r="V54" s="132"/>
      <c r="W54" s="130"/>
      <c r="X54" s="131"/>
      <c r="Y54" s="296"/>
      <c r="Z54" s="134"/>
      <c r="AA54" s="134"/>
      <c r="AB54" s="135"/>
      <c r="AC54" s="77"/>
    </row>
    <row r="55" spans="1:29" s="75" customFormat="1" ht="15.75" thickBot="1" x14ac:dyDescent="0.3">
      <c r="A55" s="919" t="s">
        <v>562</v>
      </c>
      <c r="B55" s="919" t="str">
        <f>VLOOKUP(A55, 'Country names'!$A$5:$C$53,3,FALSE)</f>
        <v>BIH</v>
      </c>
      <c r="C55" s="1984"/>
      <c r="D55" s="212"/>
      <c r="E55" s="213"/>
      <c r="F55" s="214"/>
      <c r="G55" s="214"/>
      <c r="H55" s="215"/>
      <c r="I55" s="216"/>
      <c r="J55" s="217"/>
      <c r="K55" s="217"/>
      <c r="L55" s="217"/>
      <c r="M55" s="217"/>
      <c r="N55" s="218"/>
      <c r="O55" s="219"/>
      <c r="P55" s="220"/>
      <c r="Q55" s="221"/>
      <c r="R55" s="66"/>
      <c r="S55" s="146"/>
      <c r="T55" s="147"/>
      <c r="U55" s="148"/>
      <c r="V55" s="149"/>
      <c r="W55" s="147"/>
      <c r="X55" s="148"/>
      <c r="Y55" s="297"/>
      <c r="Z55" s="151"/>
      <c r="AA55" s="151"/>
      <c r="AB55" s="152"/>
      <c r="AC55" s="74"/>
    </row>
    <row r="56" spans="1:29" s="78" customFormat="1" ht="15.75" thickTop="1" x14ac:dyDescent="0.25">
      <c r="A56" s="919" t="s">
        <v>562</v>
      </c>
      <c r="B56" s="919" t="str">
        <f>VLOOKUP(A56, 'Country names'!$A$5:$C$53,3,FALSE)</f>
        <v>BIH</v>
      </c>
      <c r="C56" s="1985" t="s">
        <v>80</v>
      </c>
      <c r="D56" s="298" t="s">
        <v>108</v>
      </c>
      <c r="E56" s="164"/>
      <c r="F56" s="165"/>
      <c r="G56" s="166"/>
      <c r="H56" s="167" t="s">
        <v>108</v>
      </c>
      <c r="I56" s="168"/>
      <c r="J56" s="169"/>
      <c r="K56" s="169"/>
      <c r="L56" s="169"/>
      <c r="M56" s="169"/>
      <c r="N56" s="201"/>
      <c r="O56" s="202"/>
      <c r="P56" s="203">
        <v>0</v>
      </c>
      <c r="Q56" s="204"/>
      <c r="R56" s="47" t="s">
        <v>81</v>
      </c>
      <c r="S56" s="129"/>
      <c r="T56" s="130"/>
      <c r="U56" s="131"/>
      <c r="V56" s="132"/>
      <c r="W56" s="130"/>
      <c r="X56" s="131"/>
      <c r="Y56" s="296"/>
      <c r="Z56" s="134"/>
      <c r="AA56" s="134"/>
      <c r="AB56" s="135"/>
      <c r="AC56" s="77"/>
    </row>
    <row r="57" spans="1:29" s="75" customFormat="1" ht="15.75" thickBot="1" x14ac:dyDescent="0.3">
      <c r="A57" s="919" t="s">
        <v>562</v>
      </c>
      <c r="B57" s="919" t="str">
        <f>VLOOKUP(A57, 'Country names'!$A$5:$C$53,3,FALSE)</f>
        <v>BIH</v>
      </c>
      <c r="C57" s="1984"/>
      <c r="D57" s="212"/>
      <c r="E57" s="213"/>
      <c r="F57" s="214"/>
      <c r="G57" s="214"/>
      <c r="H57" s="215"/>
      <c r="I57" s="216"/>
      <c r="J57" s="217"/>
      <c r="K57" s="217"/>
      <c r="L57" s="217"/>
      <c r="M57" s="217"/>
      <c r="N57" s="218"/>
      <c r="O57" s="219"/>
      <c r="P57" s="220"/>
      <c r="Q57" s="221"/>
      <c r="R57" s="66"/>
      <c r="S57" s="146"/>
      <c r="T57" s="147"/>
      <c r="U57" s="148"/>
      <c r="V57" s="149"/>
      <c r="W57" s="147"/>
      <c r="X57" s="148"/>
      <c r="Y57" s="297"/>
      <c r="Z57" s="151"/>
      <c r="AA57" s="151"/>
      <c r="AB57" s="152"/>
      <c r="AC57" s="74"/>
    </row>
    <row r="58" spans="1:29" s="78" customFormat="1" ht="15.75" thickTop="1" x14ac:dyDescent="0.25">
      <c r="A58" s="919" t="s">
        <v>562</v>
      </c>
      <c r="B58" s="919" t="str">
        <f>VLOOKUP(A58, 'Country names'!$A$5:$C$53,3,FALSE)</f>
        <v>BIH</v>
      </c>
      <c r="C58" s="1985" t="s">
        <v>82</v>
      </c>
      <c r="D58" s="298" t="s">
        <v>108</v>
      </c>
      <c r="E58" s="164"/>
      <c r="F58" s="165"/>
      <c r="G58" s="166"/>
      <c r="H58" s="167" t="s">
        <v>108</v>
      </c>
      <c r="I58" s="168"/>
      <c r="J58" s="169"/>
      <c r="K58" s="169"/>
      <c r="L58" s="169"/>
      <c r="M58" s="169"/>
      <c r="N58" s="201"/>
      <c r="O58" s="202"/>
      <c r="P58" s="203">
        <v>0</v>
      </c>
      <c r="Q58" s="204"/>
      <c r="R58" s="47" t="s">
        <v>83</v>
      </c>
      <c r="S58" s="129"/>
      <c r="T58" s="130"/>
      <c r="U58" s="131"/>
      <c r="V58" s="132"/>
      <c r="W58" s="130"/>
      <c r="X58" s="131"/>
      <c r="Y58" s="296"/>
      <c r="Z58" s="134"/>
      <c r="AA58" s="134"/>
      <c r="AB58" s="135"/>
      <c r="AC58" s="77"/>
    </row>
    <row r="59" spans="1:29" s="75" customFormat="1" ht="15.75" thickBot="1" x14ac:dyDescent="0.3">
      <c r="A59" s="919" t="s">
        <v>562</v>
      </c>
      <c r="B59" s="919" t="str">
        <f>VLOOKUP(A59, 'Country names'!$A$5:$C$53,3,FALSE)</f>
        <v>BIH</v>
      </c>
      <c r="C59" s="1984"/>
      <c r="D59" s="235"/>
      <c r="E59" s="236"/>
      <c r="F59" s="237"/>
      <c r="G59" s="214"/>
      <c r="H59" s="215"/>
      <c r="I59" s="216"/>
      <c r="J59" s="217"/>
      <c r="K59" s="217"/>
      <c r="L59" s="217"/>
      <c r="M59" s="217"/>
      <c r="N59" s="218"/>
      <c r="O59" s="219"/>
      <c r="P59" s="220"/>
      <c r="Q59" s="221"/>
      <c r="R59" s="66"/>
      <c r="S59" s="146"/>
      <c r="T59" s="147"/>
      <c r="U59" s="148"/>
      <c r="V59" s="149"/>
      <c r="W59" s="147"/>
      <c r="X59" s="148"/>
      <c r="Y59" s="297"/>
      <c r="Z59" s="151"/>
      <c r="AA59" s="151"/>
      <c r="AB59" s="152"/>
      <c r="AC59" s="74"/>
    </row>
    <row r="60" spans="1:29" s="78" customFormat="1" ht="15.75" thickTop="1" x14ac:dyDescent="0.25">
      <c r="A60" s="919" t="s">
        <v>562</v>
      </c>
      <c r="B60" s="919" t="str">
        <f>VLOOKUP(A60, 'Country names'!$A$5:$C$53,3,FALSE)</f>
        <v>BIH</v>
      </c>
      <c r="C60" s="1985" t="s">
        <v>84</v>
      </c>
      <c r="D60" s="229"/>
      <c r="E60" s="164"/>
      <c r="F60" s="165"/>
      <c r="G60" s="166"/>
      <c r="H60" s="167"/>
      <c r="I60" s="168"/>
      <c r="J60" s="169"/>
      <c r="K60" s="169"/>
      <c r="L60" s="169"/>
      <c r="M60" s="169"/>
      <c r="N60" s="201"/>
      <c r="O60" s="202"/>
      <c r="P60" s="203"/>
      <c r="Q60" s="204"/>
      <c r="R60" s="47"/>
      <c r="S60" s="129"/>
      <c r="T60" s="130"/>
      <c r="U60" s="131"/>
      <c r="V60" s="132"/>
      <c r="W60" s="130"/>
      <c r="X60" s="131"/>
      <c r="Y60" s="296"/>
      <c r="Z60" s="134"/>
      <c r="AA60" s="134"/>
      <c r="AB60" s="135"/>
      <c r="AC60" s="77"/>
    </row>
    <row r="61" spans="1:29" s="75" customFormat="1" ht="15.75" thickBot="1" x14ac:dyDescent="0.3">
      <c r="A61" s="919" t="s">
        <v>562</v>
      </c>
      <c r="B61" s="919" t="str">
        <f>VLOOKUP(A61, 'Country names'!$A$5:$C$53,3,FALSE)</f>
        <v>BIH</v>
      </c>
      <c r="C61" s="1984"/>
      <c r="D61" s="212"/>
      <c r="E61" s="213"/>
      <c r="F61" s="214"/>
      <c r="G61" s="214"/>
      <c r="H61" s="215"/>
      <c r="I61" s="216"/>
      <c r="J61" s="217"/>
      <c r="K61" s="217"/>
      <c r="L61" s="217"/>
      <c r="M61" s="217"/>
      <c r="N61" s="218"/>
      <c r="O61" s="219"/>
      <c r="P61" s="220"/>
      <c r="Q61" s="221"/>
      <c r="R61" s="66"/>
      <c r="S61" s="146"/>
      <c r="T61" s="147"/>
      <c r="U61" s="148"/>
      <c r="V61" s="149"/>
      <c r="W61" s="147"/>
      <c r="X61" s="148"/>
      <c r="Y61" s="297"/>
      <c r="Z61" s="151"/>
      <c r="AA61" s="151"/>
      <c r="AB61" s="152"/>
      <c r="AC61" s="74"/>
    </row>
    <row r="62" spans="1:29" s="78" customFormat="1" ht="15.75" thickTop="1" x14ac:dyDescent="0.25">
      <c r="A62" s="919" t="s">
        <v>562</v>
      </c>
      <c r="B62" s="919" t="str">
        <f>VLOOKUP(A62, 'Country names'!$A$5:$C$53,3,FALSE)</f>
        <v>BIH</v>
      </c>
      <c r="C62" s="1985" t="s">
        <v>85</v>
      </c>
      <c r="D62" s="298" t="s">
        <v>108</v>
      </c>
      <c r="E62" s="164"/>
      <c r="F62" s="165"/>
      <c r="G62" s="166"/>
      <c r="H62" s="167" t="s">
        <v>108</v>
      </c>
      <c r="I62" s="168"/>
      <c r="J62" s="169" t="s">
        <v>108</v>
      </c>
      <c r="K62" s="169"/>
      <c r="L62" s="169"/>
      <c r="M62" s="169"/>
      <c r="N62" s="201"/>
      <c r="O62" s="202"/>
      <c r="P62" s="203">
        <v>12</v>
      </c>
      <c r="Q62" s="204"/>
      <c r="R62" s="47" t="s">
        <v>86</v>
      </c>
      <c r="S62" s="129" t="s">
        <v>108</v>
      </c>
      <c r="T62" s="130" t="s">
        <v>108</v>
      </c>
      <c r="U62" s="131" t="s">
        <v>108</v>
      </c>
      <c r="V62" s="132">
        <v>0.2</v>
      </c>
      <c r="W62" s="130">
        <v>1.5</v>
      </c>
      <c r="X62" s="131">
        <v>5</v>
      </c>
      <c r="Y62" s="296"/>
      <c r="Z62" s="134"/>
      <c r="AA62" s="134"/>
      <c r="AB62" s="135"/>
      <c r="AC62" s="77"/>
    </row>
    <row r="63" spans="1:29" s="75" customFormat="1" ht="15.75" thickBot="1" x14ac:dyDescent="0.3">
      <c r="A63" s="919" t="s">
        <v>562</v>
      </c>
      <c r="B63" s="919" t="str">
        <f>VLOOKUP(A63, 'Country names'!$A$5:$C$53,3,FALSE)</f>
        <v>BIH</v>
      </c>
      <c r="C63" s="1984"/>
      <c r="D63" s="212"/>
      <c r="E63" s="213"/>
      <c r="F63" s="214"/>
      <c r="G63" s="214"/>
      <c r="H63" s="215"/>
      <c r="I63" s="216"/>
      <c r="J63" s="217"/>
      <c r="K63" s="217"/>
      <c r="L63" s="217"/>
      <c r="M63" s="217"/>
      <c r="N63" s="218"/>
      <c r="O63" s="219"/>
      <c r="P63" s="220"/>
      <c r="Q63" s="221"/>
      <c r="R63" s="66"/>
      <c r="S63" s="146"/>
      <c r="T63" s="147"/>
      <c r="U63" s="148"/>
      <c r="V63" s="149"/>
      <c r="W63" s="147"/>
      <c r="X63" s="148"/>
      <c r="Y63" s="297"/>
      <c r="Z63" s="151"/>
      <c r="AA63" s="151"/>
      <c r="AB63" s="152"/>
      <c r="AC63" s="74"/>
    </row>
    <row r="64" spans="1:29" s="78" customFormat="1" ht="15.75" thickTop="1" x14ac:dyDescent="0.25">
      <c r="A64" s="919" t="s">
        <v>562</v>
      </c>
      <c r="B64" s="919" t="str">
        <f>VLOOKUP(A64, 'Country names'!$A$5:$C$53,3,FALSE)</f>
        <v>BIH</v>
      </c>
      <c r="C64" s="1985" t="s">
        <v>87</v>
      </c>
      <c r="D64" s="229"/>
      <c r="E64" s="164"/>
      <c r="F64" s="165"/>
      <c r="G64" s="166"/>
      <c r="H64" s="167"/>
      <c r="I64" s="168"/>
      <c r="J64" s="169"/>
      <c r="K64" s="169"/>
      <c r="L64" s="169"/>
      <c r="M64" s="169"/>
      <c r="N64" s="201"/>
      <c r="O64" s="202"/>
      <c r="P64" s="203"/>
      <c r="Q64" s="204"/>
      <c r="R64" s="47"/>
      <c r="S64" s="129"/>
      <c r="T64" s="130"/>
      <c r="U64" s="131"/>
      <c r="V64" s="132"/>
      <c r="W64" s="130"/>
      <c r="X64" s="131"/>
      <c r="Y64" s="296"/>
      <c r="Z64" s="134"/>
      <c r="AA64" s="134"/>
      <c r="AB64" s="135"/>
      <c r="AC64" s="77"/>
    </row>
    <row r="65" spans="1:29" s="75" customFormat="1" ht="15.75" thickBot="1" x14ac:dyDescent="0.3">
      <c r="A65" s="919" t="s">
        <v>562</v>
      </c>
      <c r="B65" s="919" t="str">
        <f>VLOOKUP(A65, 'Country names'!$A$5:$C$53,3,FALSE)</f>
        <v>BIH</v>
      </c>
      <c r="C65" s="1984"/>
      <c r="D65" s="212"/>
      <c r="E65" s="213"/>
      <c r="F65" s="214"/>
      <c r="G65" s="214"/>
      <c r="H65" s="215"/>
      <c r="I65" s="216"/>
      <c r="J65" s="217"/>
      <c r="K65" s="217"/>
      <c r="L65" s="217"/>
      <c r="M65" s="217"/>
      <c r="N65" s="218"/>
      <c r="O65" s="219"/>
      <c r="P65" s="220"/>
      <c r="Q65" s="221"/>
      <c r="R65" s="66"/>
      <c r="S65" s="146"/>
      <c r="T65" s="147"/>
      <c r="U65" s="148"/>
      <c r="V65" s="149"/>
      <c r="W65" s="147"/>
      <c r="X65" s="148"/>
      <c r="Y65" s="297"/>
      <c r="Z65" s="151"/>
      <c r="AA65" s="151"/>
      <c r="AB65" s="152"/>
      <c r="AC65" s="74"/>
    </row>
    <row r="66" spans="1:29" s="78" customFormat="1" ht="15.75" thickTop="1" x14ac:dyDescent="0.25">
      <c r="A66" s="919" t="s">
        <v>562</v>
      </c>
      <c r="B66" s="919" t="str">
        <f>VLOOKUP(A66, 'Country names'!$A$5:$C$53,3,FALSE)</f>
        <v>BIH</v>
      </c>
      <c r="C66" s="1985" t="s">
        <v>88</v>
      </c>
      <c r="D66" s="298" t="s">
        <v>108</v>
      </c>
      <c r="E66" s="164"/>
      <c r="F66" s="165"/>
      <c r="G66" s="166"/>
      <c r="H66" s="167" t="s">
        <v>108</v>
      </c>
      <c r="I66" s="168"/>
      <c r="J66" s="169"/>
      <c r="K66" s="169"/>
      <c r="L66" s="169"/>
      <c r="M66" s="169"/>
      <c r="N66" s="201"/>
      <c r="O66" s="202"/>
      <c r="P66" s="203">
        <v>0</v>
      </c>
      <c r="Q66" s="204"/>
      <c r="R66" s="47" t="s">
        <v>89</v>
      </c>
      <c r="S66" s="129"/>
      <c r="T66" s="130"/>
      <c r="U66" s="131"/>
      <c r="V66" s="132"/>
      <c r="W66" s="130"/>
      <c r="X66" s="131"/>
      <c r="Y66" s="296"/>
      <c r="Z66" s="134"/>
      <c r="AA66" s="134"/>
      <c r="AB66" s="135"/>
      <c r="AC66" s="77"/>
    </row>
    <row r="67" spans="1:29" s="75" customFormat="1" ht="15.75" thickBot="1" x14ac:dyDescent="0.3">
      <c r="A67" s="919" t="s">
        <v>562</v>
      </c>
      <c r="B67" s="919" t="str">
        <f>VLOOKUP(A67, 'Country names'!$A$5:$C$53,3,FALSE)</f>
        <v>BIH</v>
      </c>
      <c r="C67" s="1984"/>
      <c r="D67" s="212"/>
      <c r="E67" s="213"/>
      <c r="F67" s="214"/>
      <c r="G67" s="214"/>
      <c r="H67" s="215"/>
      <c r="I67" s="216"/>
      <c r="J67" s="217"/>
      <c r="K67" s="217"/>
      <c r="L67" s="217"/>
      <c r="M67" s="217"/>
      <c r="N67" s="218"/>
      <c r="O67" s="219"/>
      <c r="P67" s="220"/>
      <c r="Q67" s="221"/>
      <c r="R67" s="66"/>
      <c r="S67" s="146"/>
      <c r="T67" s="147"/>
      <c r="U67" s="148"/>
      <c r="V67" s="149"/>
      <c r="W67" s="147"/>
      <c r="X67" s="148"/>
      <c r="Y67" s="297"/>
      <c r="Z67" s="151"/>
      <c r="AA67" s="151"/>
      <c r="AB67" s="152"/>
      <c r="AC67" s="74"/>
    </row>
    <row r="68" spans="1:29" s="78" customFormat="1" ht="15.75" thickTop="1" x14ac:dyDescent="0.25">
      <c r="A68" s="919" t="s">
        <v>562</v>
      </c>
      <c r="B68" s="919" t="str">
        <f>VLOOKUP(A68, 'Country names'!$A$5:$C$53,3,FALSE)</f>
        <v>BIH</v>
      </c>
      <c r="C68" s="1985" t="s">
        <v>90</v>
      </c>
      <c r="D68" s="229"/>
      <c r="E68" s="164"/>
      <c r="F68" s="165"/>
      <c r="G68" s="166"/>
      <c r="H68" s="167"/>
      <c r="I68" s="168"/>
      <c r="J68" s="169"/>
      <c r="K68" s="169"/>
      <c r="L68" s="169"/>
      <c r="M68" s="169"/>
      <c r="N68" s="201"/>
      <c r="O68" s="202"/>
      <c r="P68" s="203"/>
      <c r="Q68" s="204"/>
      <c r="R68" s="47"/>
      <c r="S68" s="129"/>
      <c r="T68" s="130"/>
      <c r="U68" s="131"/>
      <c r="V68" s="132"/>
      <c r="W68" s="130"/>
      <c r="X68" s="131"/>
      <c r="Y68" s="296"/>
      <c r="Z68" s="134"/>
      <c r="AA68" s="134"/>
      <c r="AB68" s="135"/>
      <c r="AC68" s="77"/>
    </row>
    <row r="69" spans="1:29" s="75" customFormat="1" ht="15.75" thickBot="1" x14ac:dyDescent="0.3">
      <c r="A69" s="919" t="s">
        <v>562</v>
      </c>
      <c r="B69" s="919" t="str">
        <f>VLOOKUP(A69, 'Country names'!$A$5:$C$53,3,FALSE)</f>
        <v>BIH</v>
      </c>
      <c r="C69" s="1984"/>
      <c r="D69" s="212"/>
      <c r="E69" s="213"/>
      <c r="F69" s="214"/>
      <c r="G69" s="214"/>
      <c r="H69" s="215"/>
      <c r="I69" s="216"/>
      <c r="J69" s="217"/>
      <c r="K69" s="217"/>
      <c r="L69" s="217"/>
      <c r="M69" s="217"/>
      <c r="N69" s="218"/>
      <c r="O69" s="219"/>
      <c r="P69" s="220"/>
      <c r="Q69" s="221"/>
      <c r="R69" s="66"/>
      <c r="S69" s="146"/>
      <c r="T69" s="147"/>
      <c r="U69" s="148"/>
      <c r="V69" s="149"/>
      <c r="W69" s="147"/>
      <c r="X69" s="148"/>
      <c r="Y69" s="297"/>
      <c r="Z69" s="151"/>
      <c r="AA69" s="151"/>
      <c r="AB69" s="152"/>
      <c r="AC69" s="74"/>
    </row>
    <row r="70" spans="1:29" s="78" customFormat="1" ht="15.75" thickTop="1" x14ac:dyDescent="0.25">
      <c r="A70" s="919" t="s">
        <v>562</v>
      </c>
      <c r="B70" s="919" t="str">
        <f>VLOOKUP(A70, 'Country names'!$A$5:$C$53,3,FALSE)</f>
        <v>BIH</v>
      </c>
      <c r="C70" s="1985" t="s">
        <v>91</v>
      </c>
      <c r="D70" s="298" t="s">
        <v>108</v>
      </c>
      <c r="E70" s="164"/>
      <c r="F70" s="165"/>
      <c r="G70" s="166"/>
      <c r="H70" s="167" t="s">
        <v>108</v>
      </c>
      <c r="I70" s="168"/>
      <c r="J70" s="169"/>
      <c r="K70" s="169"/>
      <c r="L70" s="169"/>
      <c r="M70" s="169"/>
      <c r="N70" s="201"/>
      <c r="O70" s="202"/>
      <c r="P70" s="203">
        <v>0</v>
      </c>
      <c r="Q70" s="204"/>
      <c r="R70" s="47" t="s">
        <v>192</v>
      </c>
      <c r="S70" s="129"/>
      <c r="T70" s="130"/>
      <c r="U70" s="131"/>
      <c r="V70" s="132"/>
      <c r="W70" s="130"/>
      <c r="X70" s="131"/>
      <c r="Y70" s="296"/>
      <c r="Z70" s="134"/>
      <c r="AA70" s="134"/>
      <c r="AB70" s="135"/>
      <c r="AC70" s="77"/>
    </row>
    <row r="71" spans="1:29" s="75" customFormat="1" ht="15.75" thickBot="1" x14ac:dyDescent="0.3">
      <c r="A71" s="919" t="s">
        <v>562</v>
      </c>
      <c r="B71" s="919" t="str">
        <f>VLOOKUP(A71, 'Country names'!$A$5:$C$53,3,FALSE)</f>
        <v>BIH</v>
      </c>
      <c r="C71" s="1984"/>
      <c r="D71" s="212"/>
      <c r="E71" s="213"/>
      <c r="F71" s="214"/>
      <c r="G71" s="214"/>
      <c r="H71" s="215"/>
      <c r="I71" s="216"/>
      <c r="J71" s="217"/>
      <c r="K71" s="217"/>
      <c r="L71" s="217"/>
      <c r="M71" s="217"/>
      <c r="N71" s="218"/>
      <c r="O71" s="219"/>
      <c r="P71" s="220"/>
      <c r="Q71" s="221"/>
      <c r="R71" s="66"/>
      <c r="S71" s="146"/>
      <c r="T71" s="147"/>
      <c r="U71" s="148"/>
      <c r="V71" s="149"/>
      <c r="W71" s="147"/>
      <c r="X71" s="148"/>
      <c r="Y71" s="297"/>
      <c r="Z71" s="151"/>
      <c r="AA71" s="151"/>
      <c r="AB71" s="152"/>
      <c r="AC71" s="74"/>
    </row>
    <row r="72" spans="1:29" s="78" customFormat="1" ht="15.75" thickTop="1" x14ac:dyDescent="0.25">
      <c r="A72" s="919" t="s">
        <v>562</v>
      </c>
      <c r="B72" s="919" t="str">
        <f>VLOOKUP(A72, 'Country names'!$A$5:$C$53,3,FALSE)</f>
        <v>BIH</v>
      </c>
      <c r="C72" s="1985" t="s">
        <v>93</v>
      </c>
      <c r="D72" s="229"/>
      <c r="E72" s="164"/>
      <c r="F72" s="165"/>
      <c r="G72" s="166"/>
      <c r="H72" s="167"/>
      <c r="I72" s="168"/>
      <c r="J72" s="169"/>
      <c r="K72" s="169"/>
      <c r="L72" s="169"/>
      <c r="M72" s="169"/>
      <c r="N72" s="201"/>
      <c r="O72" s="202"/>
      <c r="P72" s="203"/>
      <c r="Q72" s="204"/>
      <c r="R72" s="47"/>
      <c r="S72" s="129"/>
      <c r="T72" s="130"/>
      <c r="U72" s="131"/>
      <c r="V72" s="132"/>
      <c r="W72" s="130"/>
      <c r="X72" s="131"/>
      <c r="Y72" s="296"/>
      <c r="Z72" s="134"/>
      <c r="AA72" s="134"/>
      <c r="AB72" s="135"/>
      <c r="AC72" s="77"/>
    </row>
    <row r="73" spans="1:29" s="75" customFormat="1" ht="15.75" thickBot="1" x14ac:dyDescent="0.3">
      <c r="A73" s="919" t="s">
        <v>562</v>
      </c>
      <c r="B73" s="919" t="str">
        <f>VLOOKUP(A73, 'Country names'!$A$5:$C$53,3,FALSE)</f>
        <v>BIH</v>
      </c>
      <c r="C73" s="1984"/>
      <c r="D73" s="212"/>
      <c r="E73" s="213"/>
      <c r="F73" s="214"/>
      <c r="G73" s="214"/>
      <c r="H73" s="215"/>
      <c r="I73" s="216"/>
      <c r="J73" s="217"/>
      <c r="K73" s="217"/>
      <c r="L73" s="217"/>
      <c r="M73" s="217"/>
      <c r="N73" s="218"/>
      <c r="O73" s="219"/>
      <c r="P73" s="220"/>
      <c r="Q73" s="221"/>
      <c r="R73" s="66"/>
      <c r="S73" s="146"/>
      <c r="T73" s="147"/>
      <c r="U73" s="148"/>
      <c r="V73" s="149"/>
      <c r="W73" s="147"/>
      <c r="X73" s="148"/>
      <c r="Y73" s="297"/>
      <c r="Z73" s="151"/>
      <c r="AA73" s="151"/>
      <c r="AB73" s="152"/>
      <c r="AC73" s="74"/>
    </row>
    <row r="74" spans="1:29" s="78" customFormat="1" ht="15.75" thickTop="1" x14ac:dyDescent="0.25">
      <c r="A74" s="919" t="s">
        <v>562</v>
      </c>
      <c r="B74" s="919" t="str">
        <f>VLOOKUP(A74, 'Country names'!$A$5:$C$53,3,FALSE)</f>
        <v>BIH</v>
      </c>
      <c r="C74" s="1985" t="s">
        <v>94</v>
      </c>
      <c r="D74" s="298" t="s">
        <v>108</v>
      </c>
      <c r="E74" s="164"/>
      <c r="F74" s="165"/>
      <c r="G74" s="166"/>
      <c r="H74" s="167" t="s">
        <v>108</v>
      </c>
      <c r="I74" s="168"/>
      <c r="J74" s="169"/>
      <c r="K74" s="169"/>
      <c r="L74" s="169"/>
      <c r="M74" s="169"/>
      <c r="N74" s="201"/>
      <c r="O74" s="202"/>
      <c r="P74" s="203"/>
      <c r="Q74" s="204"/>
      <c r="R74" s="47" t="s">
        <v>92</v>
      </c>
      <c r="S74" s="129"/>
      <c r="T74" s="130"/>
      <c r="U74" s="131"/>
      <c r="V74" s="132"/>
      <c r="W74" s="130"/>
      <c r="X74" s="131"/>
      <c r="Y74" s="296"/>
      <c r="Z74" s="134"/>
      <c r="AA74" s="134"/>
      <c r="AB74" s="135"/>
      <c r="AC74" s="77"/>
    </row>
    <row r="75" spans="1:29" s="75" customFormat="1" ht="15.75" thickBot="1" x14ac:dyDescent="0.3">
      <c r="A75" s="919" t="s">
        <v>562</v>
      </c>
      <c r="B75" s="919" t="str">
        <f>VLOOKUP(A75, 'Country names'!$A$5:$C$53,3,FALSE)</f>
        <v>BIH</v>
      </c>
      <c r="C75" s="1984"/>
      <c r="D75" s="212"/>
      <c r="E75" s="213"/>
      <c r="F75" s="214"/>
      <c r="G75" s="214"/>
      <c r="H75" s="215"/>
      <c r="I75" s="216"/>
      <c r="J75" s="217"/>
      <c r="K75" s="217"/>
      <c r="L75" s="217"/>
      <c r="M75" s="217"/>
      <c r="N75" s="218"/>
      <c r="O75" s="219"/>
      <c r="P75" s="220"/>
      <c r="Q75" s="221"/>
      <c r="R75" s="66"/>
      <c r="S75" s="146"/>
      <c r="T75" s="147"/>
      <c r="U75" s="148"/>
      <c r="V75" s="149"/>
      <c r="W75" s="147"/>
      <c r="X75" s="148"/>
      <c r="Y75" s="297"/>
      <c r="Z75" s="151"/>
      <c r="AA75" s="151"/>
      <c r="AB75" s="152"/>
      <c r="AC75" s="74"/>
    </row>
    <row r="76" spans="1:29" s="78" customFormat="1" ht="15.75" thickTop="1" x14ac:dyDescent="0.25">
      <c r="A76" s="919" t="s">
        <v>562</v>
      </c>
      <c r="B76" s="919" t="str">
        <f>VLOOKUP(A76, 'Country names'!$A$5:$C$53,3,FALSE)</f>
        <v>BIH</v>
      </c>
      <c r="C76" s="1985" t="s">
        <v>95</v>
      </c>
      <c r="D76" s="298" t="s">
        <v>108</v>
      </c>
      <c r="E76" s="164"/>
      <c r="F76" s="165"/>
      <c r="G76" s="166"/>
      <c r="H76" s="167" t="s">
        <v>108</v>
      </c>
      <c r="I76" s="168"/>
      <c r="J76" s="169"/>
      <c r="K76" s="169"/>
      <c r="L76" s="169"/>
      <c r="M76" s="169"/>
      <c r="N76" s="201"/>
      <c r="O76" s="202"/>
      <c r="P76" s="203">
        <v>0</v>
      </c>
      <c r="Q76" s="204"/>
      <c r="R76" s="47" t="s">
        <v>96</v>
      </c>
      <c r="S76" s="129"/>
      <c r="T76" s="130"/>
      <c r="U76" s="131"/>
      <c r="V76" s="132"/>
      <c r="W76" s="130"/>
      <c r="X76" s="131"/>
      <c r="Y76" s="296"/>
      <c r="Z76" s="134"/>
      <c r="AA76" s="134"/>
      <c r="AB76" s="135"/>
      <c r="AC76" s="77"/>
    </row>
    <row r="77" spans="1:29" s="75" customFormat="1" ht="15.75" thickBot="1" x14ac:dyDescent="0.3">
      <c r="A77" s="919" t="s">
        <v>562</v>
      </c>
      <c r="B77" s="919" t="str">
        <f>VLOOKUP(A77, 'Country names'!$A$5:$C$53,3,FALSE)</f>
        <v>BIH</v>
      </c>
      <c r="C77" s="1984"/>
      <c r="D77" s="212"/>
      <c r="E77" s="213"/>
      <c r="F77" s="214"/>
      <c r="G77" s="214"/>
      <c r="H77" s="215"/>
      <c r="I77" s="216"/>
      <c r="J77" s="217"/>
      <c r="K77" s="217"/>
      <c r="L77" s="217"/>
      <c r="M77" s="217"/>
      <c r="N77" s="218"/>
      <c r="O77" s="219"/>
      <c r="P77" s="220"/>
      <c r="Q77" s="221"/>
      <c r="R77" s="66"/>
      <c r="S77" s="146"/>
      <c r="T77" s="147"/>
      <c r="U77" s="148"/>
      <c r="V77" s="149"/>
      <c r="W77" s="147"/>
      <c r="X77" s="148"/>
      <c r="Y77" s="297"/>
      <c r="Z77" s="151"/>
      <c r="AA77" s="151"/>
      <c r="AB77" s="152"/>
      <c r="AC77" s="74"/>
    </row>
    <row r="78" spans="1:29" s="78" customFormat="1" ht="15.75" thickTop="1" x14ac:dyDescent="0.25">
      <c r="A78" s="919" t="s">
        <v>562</v>
      </c>
      <c r="B78" s="919" t="str">
        <f>VLOOKUP(A78, 'Country names'!$A$5:$C$53,3,FALSE)</f>
        <v>BIH</v>
      </c>
      <c r="C78" s="1985" t="s">
        <v>97</v>
      </c>
      <c r="D78" s="298" t="s">
        <v>108</v>
      </c>
      <c r="E78" s="164"/>
      <c r="F78" s="165"/>
      <c r="G78" s="166"/>
      <c r="H78" s="167" t="s">
        <v>108</v>
      </c>
      <c r="I78" s="168"/>
      <c r="J78" s="169"/>
      <c r="K78" s="169"/>
      <c r="L78" s="169"/>
      <c r="M78" s="169"/>
      <c r="N78" s="201"/>
      <c r="O78" s="202"/>
      <c r="P78" s="203">
        <v>0</v>
      </c>
      <c r="Q78" s="204"/>
      <c r="R78" s="47" t="s">
        <v>98</v>
      </c>
      <c r="S78" s="129"/>
      <c r="T78" s="130"/>
      <c r="U78" s="131"/>
      <c r="V78" s="132"/>
      <c r="W78" s="130"/>
      <c r="X78" s="131"/>
      <c r="Y78" s="296"/>
      <c r="Z78" s="134"/>
      <c r="AA78" s="134"/>
      <c r="AB78" s="135"/>
      <c r="AC78" s="77"/>
    </row>
    <row r="79" spans="1:29" s="75" customFormat="1" ht="15.75" thickBot="1" x14ac:dyDescent="0.3">
      <c r="A79" s="919" t="s">
        <v>562</v>
      </c>
      <c r="B79" s="919" t="str">
        <f>VLOOKUP(A79, 'Country names'!$A$5:$C$53,3,FALSE)</f>
        <v>BIH</v>
      </c>
      <c r="C79" s="1984"/>
      <c r="D79" s="212"/>
      <c r="E79" s="213"/>
      <c r="F79" s="214"/>
      <c r="G79" s="214"/>
      <c r="H79" s="215"/>
      <c r="I79" s="216"/>
      <c r="J79" s="217"/>
      <c r="K79" s="217"/>
      <c r="L79" s="217"/>
      <c r="M79" s="217"/>
      <c r="N79" s="218"/>
      <c r="O79" s="219"/>
      <c r="P79" s="220"/>
      <c r="Q79" s="221"/>
      <c r="R79" s="66"/>
      <c r="S79" s="146"/>
      <c r="T79" s="147"/>
      <c r="U79" s="148"/>
      <c r="V79" s="149"/>
      <c r="W79" s="147"/>
      <c r="X79" s="148"/>
      <c r="Y79" s="297"/>
      <c r="Z79" s="151"/>
      <c r="AA79" s="151"/>
      <c r="AB79" s="152"/>
      <c r="AC79" s="74"/>
    </row>
    <row r="80" spans="1:29" s="78" customFormat="1" ht="15.75" thickTop="1" x14ac:dyDescent="0.25">
      <c r="A80" s="919" t="s">
        <v>562</v>
      </c>
      <c r="B80" s="919" t="str">
        <f>VLOOKUP(A80, 'Country names'!$A$5:$C$53,3,FALSE)</f>
        <v>BIH</v>
      </c>
      <c r="C80" s="1985" t="s">
        <v>99</v>
      </c>
      <c r="D80" s="229"/>
      <c r="E80" s="164"/>
      <c r="F80" s="165"/>
      <c r="G80" s="166"/>
      <c r="H80" s="167"/>
      <c r="I80" s="168"/>
      <c r="J80" s="169"/>
      <c r="K80" s="169"/>
      <c r="L80" s="169"/>
      <c r="M80" s="169"/>
      <c r="N80" s="201"/>
      <c r="O80" s="202"/>
      <c r="P80" s="203"/>
      <c r="Q80" s="204"/>
      <c r="R80" s="47" t="s">
        <v>98</v>
      </c>
      <c r="S80" s="129"/>
      <c r="T80" s="130"/>
      <c r="U80" s="131"/>
      <c r="V80" s="132"/>
      <c r="W80" s="130"/>
      <c r="X80" s="131"/>
      <c r="Y80" s="296"/>
      <c r="Z80" s="134"/>
      <c r="AA80" s="134"/>
      <c r="AB80" s="135"/>
      <c r="AC80" s="77"/>
    </row>
    <row r="81" spans="1:29" s="75" customFormat="1" ht="15.75" thickBot="1" x14ac:dyDescent="0.3">
      <c r="A81" s="919" t="s">
        <v>562</v>
      </c>
      <c r="B81" s="919" t="str">
        <f>VLOOKUP(A81, 'Country names'!$A$5:$C$53,3,FALSE)</f>
        <v>BIH</v>
      </c>
      <c r="C81" s="1984"/>
      <c r="D81" s="212"/>
      <c r="E81" s="213"/>
      <c r="F81" s="214"/>
      <c r="G81" s="214"/>
      <c r="H81" s="215"/>
      <c r="I81" s="216"/>
      <c r="J81" s="217"/>
      <c r="K81" s="217"/>
      <c r="L81" s="217"/>
      <c r="M81" s="217"/>
      <c r="N81" s="218"/>
      <c r="O81" s="219"/>
      <c r="P81" s="220"/>
      <c r="Q81" s="221"/>
      <c r="R81" s="66"/>
      <c r="S81" s="146"/>
      <c r="T81" s="147"/>
      <c r="U81" s="148"/>
      <c r="V81" s="149"/>
      <c r="W81" s="147"/>
      <c r="X81" s="148"/>
      <c r="Y81" s="297"/>
      <c r="Z81" s="151"/>
      <c r="AA81" s="151"/>
      <c r="AB81" s="152"/>
      <c r="AC81" s="74"/>
    </row>
    <row r="82" spans="1:29" s="78" customFormat="1" ht="15.75" thickTop="1" x14ac:dyDescent="0.25">
      <c r="A82" s="919" t="s">
        <v>562</v>
      </c>
      <c r="B82" s="919" t="str">
        <f>VLOOKUP(A82, 'Country names'!$A$5:$C$53,3,FALSE)</f>
        <v>BIH</v>
      </c>
      <c r="C82" s="1985" t="s">
        <v>100</v>
      </c>
      <c r="D82" s="298" t="s">
        <v>108</v>
      </c>
      <c r="E82" s="164"/>
      <c r="F82" s="165"/>
      <c r="G82" s="166"/>
      <c r="H82" s="167" t="s">
        <v>108</v>
      </c>
      <c r="I82" s="168"/>
      <c r="J82" s="169"/>
      <c r="K82" s="169"/>
      <c r="L82" s="169"/>
      <c r="M82" s="169"/>
      <c r="N82" s="201"/>
      <c r="O82" s="202"/>
      <c r="P82" s="203">
        <v>0</v>
      </c>
      <c r="Q82" s="204"/>
      <c r="R82" s="47" t="s">
        <v>101</v>
      </c>
      <c r="S82" s="129"/>
      <c r="T82" s="130"/>
      <c r="U82" s="131"/>
      <c r="V82" s="132"/>
      <c r="W82" s="130"/>
      <c r="X82" s="131"/>
      <c r="Y82" s="296"/>
      <c r="Z82" s="134"/>
      <c r="AA82" s="134"/>
      <c r="AB82" s="135"/>
      <c r="AC82" s="77"/>
    </row>
    <row r="83" spans="1:29" s="75" customFormat="1" ht="15.75" thickBot="1" x14ac:dyDescent="0.3">
      <c r="A83" s="919" t="s">
        <v>562</v>
      </c>
      <c r="B83" s="919" t="str">
        <f>VLOOKUP(A83, 'Country names'!$A$5:$C$53,3,FALSE)</f>
        <v>BIH</v>
      </c>
      <c r="C83" s="1984"/>
      <c r="D83" s="212"/>
      <c r="E83" s="213"/>
      <c r="F83" s="214"/>
      <c r="G83" s="214"/>
      <c r="H83" s="215"/>
      <c r="I83" s="216"/>
      <c r="J83" s="217"/>
      <c r="K83" s="217"/>
      <c r="L83" s="217"/>
      <c r="M83" s="217"/>
      <c r="N83" s="218"/>
      <c r="O83" s="219"/>
      <c r="P83" s="220"/>
      <c r="Q83" s="221"/>
      <c r="R83" s="66"/>
      <c r="S83" s="146"/>
      <c r="T83" s="147"/>
      <c r="U83" s="148"/>
      <c r="V83" s="149"/>
      <c r="W83" s="147"/>
      <c r="X83" s="148"/>
      <c r="Y83" s="297"/>
      <c r="Z83" s="151"/>
      <c r="AA83" s="151"/>
      <c r="AB83" s="152"/>
      <c r="AC83" s="74"/>
    </row>
    <row r="84" spans="1:29" s="78" customFormat="1" ht="15.75" thickTop="1" x14ac:dyDescent="0.25">
      <c r="A84" s="919" t="s">
        <v>562</v>
      </c>
      <c r="B84" s="919" t="str">
        <f>VLOOKUP(A84, 'Country names'!$A$5:$C$53,3,FALSE)</f>
        <v>BIH</v>
      </c>
      <c r="C84" s="1985" t="s">
        <v>102</v>
      </c>
      <c r="D84" s="298" t="s">
        <v>108</v>
      </c>
      <c r="E84" s="164"/>
      <c r="F84" s="165"/>
      <c r="G84" s="166"/>
      <c r="H84" s="167" t="s">
        <v>108</v>
      </c>
      <c r="I84" s="168"/>
      <c r="J84" s="169"/>
      <c r="K84" s="169"/>
      <c r="L84" s="169"/>
      <c r="M84" s="169"/>
      <c r="N84" s="201"/>
      <c r="O84" s="202"/>
      <c r="P84" s="203">
        <v>0</v>
      </c>
      <c r="Q84" s="204"/>
      <c r="R84" s="47" t="s">
        <v>103</v>
      </c>
      <c r="S84" s="129"/>
      <c r="T84" s="130"/>
      <c r="U84" s="131"/>
      <c r="V84" s="132"/>
      <c r="W84" s="130"/>
      <c r="X84" s="131"/>
      <c r="Y84" s="296"/>
      <c r="Z84" s="134"/>
      <c r="AA84" s="134"/>
      <c r="AB84" s="135"/>
      <c r="AC84" s="77"/>
    </row>
    <row r="85" spans="1:29" s="75" customFormat="1" ht="15.75" thickBot="1" x14ac:dyDescent="0.3">
      <c r="A85" s="919" t="s">
        <v>562</v>
      </c>
      <c r="B85" s="919" t="str">
        <f>VLOOKUP(A85, 'Country names'!$A$5:$C$53,3,FALSE)</f>
        <v>BIH</v>
      </c>
      <c r="C85" s="1984"/>
      <c r="D85" s="212"/>
      <c r="E85" s="213"/>
      <c r="F85" s="214"/>
      <c r="G85" s="214"/>
      <c r="H85" s="215"/>
      <c r="I85" s="216"/>
      <c r="J85" s="217"/>
      <c r="K85" s="217"/>
      <c r="L85" s="217"/>
      <c r="M85" s="217"/>
      <c r="N85" s="218"/>
      <c r="O85" s="219"/>
      <c r="P85" s="220"/>
      <c r="Q85" s="221"/>
      <c r="R85" s="66"/>
      <c r="S85" s="146"/>
      <c r="T85" s="147"/>
      <c r="U85" s="148"/>
      <c r="V85" s="149"/>
      <c r="W85" s="147"/>
      <c r="X85" s="148"/>
      <c r="Y85" s="297"/>
      <c r="Z85" s="151"/>
      <c r="AA85" s="151"/>
      <c r="AB85" s="152"/>
      <c r="AC85" s="74"/>
    </row>
    <row r="86" spans="1:29" s="78" customFormat="1" ht="15.75" thickTop="1" x14ac:dyDescent="0.25">
      <c r="A86" s="919" t="s">
        <v>562</v>
      </c>
      <c r="B86" s="919" t="str">
        <f>VLOOKUP(A86, 'Country names'!$A$5:$C$53,3,FALSE)</f>
        <v>BIH</v>
      </c>
      <c r="C86" s="1985" t="s">
        <v>104</v>
      </c>
      <c r="D86" s="185"/>
      <c r="E86" s="154"/>
      <c r="F86" s="155"/>
      <c r="G86" s="121"/>
      <c r="H86" s="122"/>
      <c r="I86" s="123"/>
      <c r="J86" s="124"/>
      <c r="K86" s="124"/>
      <c r="L86" s="124"/>
      <c r="M86" s="124"/>
      <c r="N86" s="125"/>
      <c r="O86" s="126"/>
      <c r="P86" s="127"/>
      <c r="Q86" s="128"/>
      <c r="R86" s="47" t="s">
        <v>105</v>
      </c>
      <c r="S86" s="129"/>
      <c r="T86" s="130"/>
      <c r="U86" s="131"/>
      <c r="V86" s="132"/>
      <c r="W86" s="130"/>
      <c r="X86" s="131"/>
      <c r="Y86" s="296"/>
      <c r="Z86" s="134"/>
      <c r="AA86" s="134"/>
      <c r="AB86" s="135"/>
      <c r="AC86" s="77"/>
    </row>
    <row r="87" spans="1:29" s="75" customFormat="1" ht="15.75" thickBot="1" x14ac:dyDescent="0.3">
      <c r="A87" s="919"/>
      <c r="B87" s="919"/>
      <c r="C87" s="1984"/>
      <c r="D87" s="136"/>
      <c r="E87" s="137"/>
      <c r="F87" s="138"/>
      <c r="G87" s="138"/>
      <c r="H87" s="139"/>
      <c r="I87" s="140"/>
      <c r="J87" s="141"/>
      <c r="K87" s="141"/>
      <c r="L87" s="141"/>
      <c r="M87" s="141"/>
      <c r="N87" s="142"/>
      <c r="O87" s="143"/>
      <c r="P87" s="144"/>
      <c r="Q87" s="145"/>
      <c r="R87" s="66"/>
      <c r="S87" s="146"/>
      <c r="T87" s="147"/>
      <c r="U87" s="148"/>
      <c r="V87" s="149"/>
      <c r="W87" s="147"/>
      <c r="X87" s="148"/>
      <c r="Y87" s="297"/>
      <c r="Z87" s="151"/>
      <c r="AA87" s="151"/>
      <c r="AB87" s="152"/>
      <c r="AC87" s="74"/>
    </row>
    <row r="88" spans="1:29" s="78" customFormat="1" x14ac:dyDescent="0.25">
      <c r="A88" s="919"/>
      <c r="B88" s="919"/>
      <c r="C88" s="87"/>
      <c r="D88" s="37"/>
      <c r="E88" s="38"/>
      <c r="F88" s="39"/>
      <c r="G88" s="39"/>
      <c r="H88" s="40"/>
      <c r="I88" s="41"/>
      <c r="J88" s="42"/>
      <c r="K88" s="42"/>
      <c r="L88" s="42"/>
      <c r="M88" s="42"/>
      <c r="N88" s="43"/>
      <c r="O88" s="44"/>
      <c r="P88" s="45"/>
      <c r="Q88" s="46"/>
      <c r="R88" s="47"/>
      <c r="S88" s="48"/>
      <c r="T88" s="49"/>
      <c r="U88" s="50"/>
      <c r="V88" s="51"/>
      <c r="W88" s="49"/>
      <c r="X88" s="50"/>
      <c r="Y88" s="52"/>
      <c r="Z88" s="53"/>
      <c r="AA88" s="53"/>
      <c r="AB88" s="54"/>
      <c r="AC88" s="77"/>
    </row>
    <row r="89" spans="1:29" x14ac:dyDescent="0.25">
      <c r="A89" s="919"/>
      <c r="B89" s="919"/>
      <c r="C89" s="88"/>
      <c r="D89" s="89"/>
      <c r="E89" s="90"/>
      <c r="F89" s="91"/>
      <c r="G89" s="92"/>
      <c r="H89" s="93"/>
      <c r="N89" s="96"/>
      <c r="O89" s="97"/>
      <c r="P89" s="98"/>
      <c r="Q89" s="99"/>
      <c r="R89" s="100"/>
      <c r="S89" s="101"/>
      <c r="U89" s="103"/>
      <c r="V89" s="104"/>
      <c r="X89" s="103"/>
      <c r="Y89" s="105"/>
      <c r="AB89" s="107"/>
      <c r="AC89" s="2"/>
    </row>
    <row r="90" spans="1:29" x14ac:dyDescent="0.25">
      <c r="A90" s="919"/>
      <c r="B90" s="919"/>
      <c r="C90" s="88"/>
      <c r="D90" s="108"/>
      <c r="F90" s="92"/>
      <c r="G90" s="92"/>
      <c r="H90" s="93"/>
      <c r="N90" s="96"/>
      <c r="O90" s="110"/>
      <c r="P90" s="111"/>
      <c r="Q90" s="112"/>
      <c r="R90" s="100"/>
      <c r="S90" s="113"/>
      <c r="T90" s="114"/>
      <c r="U90" s="115"/>
      <c r="V90" s="104"/>
      <c r="X90" s="103"/>
      <c r="Y90" s="105"/>
      <c r="AB90" s="107"/>
      <c r="AC90" s="2"/>
    </row>
    <row r="91" spans="1:29" x14ac:dyDescent="0.25">
      <c r="A91" s="919"/>
      <c r="B91" s="919"/>
      <c r="C91" s="88"/>
      <c r="D91" s="108"/>
      <c r="F91" s="92"/>
      <c r="G91" s="92"/>
      <c r="H91" s="93"/>
      <c r="N91" s="96"/>
      <c r="O91" s="97"/>
      <c r="P91" s="98"/>
      <c r="Q91" s="99"/>
      <c r="R91" s="100"/>
      <c r="S91" s="101"/>
      <c r="U91" s="103"/>
      <c r="V91" s="104"/>
      <c r="X91" s="103"/>
      <c r="Y91" s="105"/>
      <c r="AB91" s="107"/>
      <c r="AC91" s="2"/>
    </row>
    <row r="92" spans="1:29" x14ac:dyDescent="0.25">
      <c r="A92" s="919"/>
      <c r="B92" s="919"/>
      <c r="C92" s="88"/>
      <c r="D92" s="108"/>
      <c r="F92" s="92"/>
      <c r="G92" s="92"/>
      <c r="H92" s="93"/>
      <c r="N92" s="96"/>
      <c r="O92" s="97"/>
      <c r="P92" s="98"/>
      <c r="Q92" s="99"/>
      <c r="R92" s="100"/>
      <c r="S92" s="101"/>
      <c r="U92" s="103"/>
      <c r="V92" s="104"/>
      <c r="X92" s="103"/>
      <c r="Y92" s="105"/>
      <c r="AB92" s="107"/>
      <c r="AC92" s="2"/>
    </row>
    <row r="93" spans="1:29" x14ac:dyDescent="0.25">
      <c r="A93" s="919"/>
      <c r="B93" s="919"/>
      <c r="C93" s="88"/>
      <c r="D93" s="108"/>
      <c r="F93" s="92"/>
      <c r="G93" s="92"/>
      <c r="H93" s="93"/>
      <c r="N93" s="96"/>
      <c r="O93" s="97"/>
      <c r="P93" s="98"/>
      <c r="Q93" s="99"/>
      <c r="R93" s="100"/>
      <c r="S93" s="101"/>
      <c r="U93" s="103"/>
      <c r="V93" s="104"/>
      <c r="X93" s="103"/>
      <c r="Y93" s="105"/>
      <c r="AB93" s="107"/>
      <c r="AC93" s="2"/>
    </row>
    <row r="94" spans="1:29" x14ac:dyDescent="0.25">
      <c r="A94" s="919"/>
      <c r="B94" s="919"/>
      <c r="C94" s="88"/>
      <c r="D94" s="108"/>
      <c r="F94" s="92"/>
      <c r="G94" s="92"/>
      <c r="H94" s="93"/>
      <c r="N94" s="96"/>
      <c r="O94" s="97"/>
      <c r="P94" s="98"/>
      <c r="Q94" s="99"/>
      <c r="R94" s="100"/>
      <c r="S94" s="101"/>
      <c r="U94" s="103"/>
      <c r="V94" s="104"/>
      <c r="X94" s="103"/>
      <c r="Y94" s="105"/>
      <c r="AB94" s="107"/>
      <c r="AC94" s="2"/>
    </row>
    <row r="95" spans="1:29" x14ac:dyDescent="0.25">
      <c r="A95" s="919"/>
      <c r="B95" s="919"/>
      <c r="C95" s="88"/>
      <c r="D95" s="108"/>
      <c r="F95" s="92"/>
      <c r="G95" s="92"/>
      <c r="H95" s="93"/>
      <c r="N95" s="96"/>
      <c r="O95" s="97"/>
      <c r="P95" s="98"/>
      <c r="Q95" s="99"/>
      <c r="R95" s="100"/>
      <c r="S95" s="101"/>
      <c r="U95" s="103"/>
      <c r="V95" s="104"/>
      <c r="X95" s="103"/>
      <c r="Y95" s="105"/>
      <c r="AB95" s="107"/>
      <c r="AC95" s="2"/>
    </row>
    <row r="96" spans="1:29" x14ac:dyDescent="0.25">
      <c r="A96" s="919"/>
      <c r="B96" s="919"/>
      <c r="C96" s="88"/>
      <c r="D96" s="108"/>
      <c r="F96" s="92"/>
      <c r="G96" s="92"/>
      <c r="H96" s="93"/>
      <c r="N96" s="96"/>
      <c r="O96" s="97"/>
      <c r="P96" s="98"/>
      <c r="Q96" s="99"/>
      <c r="R96" s="100"/>
      <c r="S96" s="101"/>
      <c r="U96" s="103"/>
      <c r="V96" s="104"/>
      <c r="X96" s="103"/>
      <c r="Y96" s="105"/>
      <c r="AB96" s="107"/>
      <c r="AC96" s="2"/>
    </row>
    <row r="97" spans="1:29" x14ac:dyDescent="0.25">
      <c r="A97" s="919"/>
      <c r="B97" s="919"/>
      <c r="C97" s="88"/>
      <c r="D97" s="108"/>
      <c r="F97" s="92"/>
      <c r="G97" s="92"/>
      <c r="H97" s="93"/>
      <c r="N97" s="96"/>
      <c r="O97" s="97"/>
      <c r="P97" s="98"/>
      <c r="Q97" s="99"/>
      <c r="R97" s="100"/>
      <c r="S97" s="101"/>
      <c r="U97" s="103"/>
      <c r="V97" s="104"/>
      <c r="X97" s="103"/>
      <c r="Y97" s="105"/>
      <c r="AB97" s="107"/>
      <c r="AC97" s="2"/>
    </row>
    <row r="98" spans="1:29" x14ac:dyDescent="0.25">
      <c r="A98" s="919"/>
      <c r="B98" s="919"/>
      <c r="C98" s="88"/>
      <c r="D98" s="108"/>
      <c r="F98" s="92"/>
      <c r="G98" s="92"/>
      <c r="H98" s="93"/>
      <c r="N98" s="96"/>
      <c r="O98" s="97"/>
      <c r="P98" s="98"/>
      <c r="Q98" s="99"/>
      <c r="R98" s="100"/>
      <c r="S98" s="101"/>
      <c r="U98" s="103"/>
      <c r="V98" s="104"/>
      <c r="X98" s="103"/>
      <c r="Y98" s="105"/>
      <c r="AB98" s="107"/>
      <c r="AC98" s="2"/>
    </row>
    <row r="99" spans="1:29" x14ac:dyDescent="0.25">
      <c r="A99" s="919"/>
      <c r="B99" s="919"/>
      <c r="C99" s="88"/>
      <c r="D99" s="108"/>
      <c r="F99" s="92"/>
      <c r="G99" s="92"/>
      <c r="H99" s="93"/>
      <c r="N99" s="96"/>
      <c r="O99" s="97"/>
      <c r="P99" s="98"/>
      <c r="Q99" s="99"/>
      <c r="R99" s="100"/>
      <c r="S99" s="101"/>
      <c r="U99" s="103"/>
      <c r="V99" s="104"/>
      <c r="X99" s="103"/>
      <c r="Y99" s="105"/>
      <c r="AB99" s="107"/>
      <c r="AC99" s="2"/>
    </row>
    <row r="100" spans="1:29" x14ac:dyDescent="0.25">
      <c r="A100" s="919"/>
      <c r="B100" s="919"/>
      <c r="C100" s="88"/>
      <c r="D100" s="108"/>
      <c r="F100" s="92"/>
      <c r="G100" s="92"/>
      <c r="H100" s="93"/>
      <c r="N100" s="96"/>
      <c r="O100" s="97"/>
      <c r="P100" s="98"/>
      <c r="Q100" s="99"/>
      <c r="R100" s="100"/>
      <c r="S100" s="101"/>
      <c r="U100" s="103"/>
      <c r="V100" s="104"/>
      <c r="X100" s="103"/>
      <c r="Y100" s="105"/>
      <c r="AB100" s="107"/>
      <c r="AC100" s="2"/>
    </row>
    <row r="101" spans="1:29" x14ac:dyDescent="0.25">
      <c r="A101" s="919"/>
      <c r="B101" s="919"/>
      <c r="C101" s="88"/>
      <c r="D101" s="108"/>
      <c r="F101" s="92"/>
      <c r="G101" s="92"/>
      <c r="H101" s="93"/>
      <c r="N101" s="96"/>
      <c r="O101" s="97"/>
      <c r="P101" s="98"/>
      <c r="Q101" s="99"/>
      <c r="R101" s="100"/>
      <c r="S101" s="101"/>
      <c r="U101" s="103"/>
      <c r="V101" s="104"/>
      <c r="X101" s="103"/>
      <c r="Y101" s="105"/>
      <c r="AB101" s="107"/>
      <c r="AC101" s="2"/>
    </row>
    <row r="102" spans="1:29" x14ac:dyDescent="0.25">
      <c r="A102" s="919"/>
      <c r="B102" s="919"/>
      <c r="C102" s="88"/>
      <c r="D102" s="108"/>
      <c r="F102" s="92"/>
      <c r="G102" s="92"/>
      <c r="H102" s="93"/>
      <c r="N102" s="96"/>
      <c r="O102" s="97"/>
      <c r="P102" s="98"/>
      <c r="Q102" s="99"/>
      <c r="R102" s="100"/>
      <c r="S102" s="101"/>
      <c r="U102" s="103"/>
      <c r="V102" s="104"/>
      <c r="X102" s="103"/>
      <c r="Y102" s="105"/>
      <c r="AB102" s="107"/>
      <c r="AC102" s="2"/>
    </row>
    <row r="103" spans="1:29" x14ac:dyDescent="0.25">
      <c r="A103" s="919"/>
      <c r="B103" s="919"/>
      <c r="C103" s="88"/>
      <c r="D103" s="108"/>
      <c r="F103" s="92"/>
      <c r="G103" s="92"/>
      <c r="H103" s="93"/>
      <c r="N103" s="96"/>
      <c r="O103" s="97"/>
      <c r="P103" s="98"/>
      <c r="Q103" s="99"/>
      <c r="R103" s="100"/>
      <c r="S103" s="101"/>
      <c r="U103" s="103"/>
      <c r="V103" s="104"/>
      <c r="X103" s="103"/>
      <c r="Y103" s="105"/>
      <c r="AB103" s="107"/>
      <c r="AC103" s="2"/>
    </row>
    <row r="104" spans="1:29" x14ac:dyDescent="0.25">
      <c r="A104" s="919"/>
      <c r="B104" s="919"/>
      <c r="C104" s="88"/>
      <c r="D104" s="108"/>
      <c r="F104" s="92"/>
      <c r="G104" s="92"/>
      <c r="H104" s="93"/>
      <c r="N104" s="96"/>
      <c r="O104" s="97"/>
      <c r="P104" s="98"/>
      <c r="Q104" s="99"/>
      <c r="R104" s="100"/>
      <c r="S104" s="101"/>
      <c r="U104" s="103"/>
      <c r="V104" s="104"/>
      <c r="X104" s="103"/>
      <c r="Y104" s="105"/>
      <c r="AB104" s="107"/>
      <c r="AC104" s="2"/>
    </row>
    <row r="105" spans="1:29" x14ac:dyDescent="0.25">
      <c r="A105" s="919"/>
      <c r="B105" s="919"/>
      <c r="C105" s="88"/>
      <c r="D105" s="108"/>
      <c r="F105" s="92"/>
      <c r="G105" s="92"/>
      <c r="H105" s="93"/>
      <c r="N105" s="96"/>
      <c r="O105" s="97"/>
      <c r="P105" s="98"/>
      <c r="Q105" s="99"/>
      <c r="R105" s="100"/>
      <c r="S105" s="101"/>
      <c r="U105" s="103"/>
      <c r="V105" s="104"/>
      <c r="X105" s="103"/>
      <c r="Y105" s="105"/>
      <c r="AB105" s="107"/>
      <c r="AC105" s="2"/>
    </row>
    <row r="106" spans="1:29" x14ac:dyDescent="0.25">
      <c r="A106" s="919"/>
      <c r="B106" s="919"/>
      <c r="C106" s="88"/>
      <c r="D106" s="108"/>
      <c r="F106" s="92"/>
      <c r="G106" s="92"/>
      <c r="H106" s="93"/>
      <c r="N106" s="96"/>
      <c r="O106" s="97"/>
      <c r="P106" s="98"/>
      <c r="Q106" s="99"/>
      <c r="R106" s="100"/>
      <c r="S106" s="101"/>
      <c r="U106" s="103"/>
      <c r="V106" s="104"/>
      <c r="X106" s="103"/>
      <c r="Y106" s="105"/>
      <c r="AB106" s="107"/>
      <c r="AC106" s="2"/>
    </row>
    <row r="107" spans="1:29" x14ac:dyDescent="0.25">
      <c r="A107" s="919"/>
      <c r="B107" s="919"/>
      <c r="C107" s="88"/>
      <c r="D107" s="108"/>
      <c r="F107" s="92"/>
      <c r="G107" s="92"/>
      <c r="H107" s="93"/>
      <c r="N107" s="96"/>
      <c r="O107" s="97"/>
      <c r="P107" s="98"/>
      <c r="Q107" s="99"/>
      <c r="R107" s="100"/>
      <c r="S107" s="101"/>
      <c r="U107" s="103"/>
      <c r="V107" s="104"/>
      <c r="X107" s="103"/>
      <c r="Y107" s="105"/>
      <c r="AB107" s="107"/>
      <c r="AC107" s="2"/>
    </row>
    <row r="108" spans="1:29" x14ac:dyDescent="0.25">
      <c r="A108" s="919"/>
      <c r="B108" s="919"/>
      <c r="C108" s="88"/>
      <c r="D108" s="108"/>
      <c r="F108" s="92"/>
      <c r="G108" s="92"/>
      <c r="H108" s="93"/>
      <c r="N108" s="96"/>
      <c r="O108" s="97"/>
      <c r="P108" s="98"/>
      <c r="Q108" s="99"/>
      <c r="R108" s="100"/>
      <c r="S108" s="101"/>
      <c r="U108" s="103"/>
      <c r="V108" s="104"/>
      <c r="X108" s="103"/>
      <c r="Y108" s="105"/>
      <c r="AB108" s="107"/>
      <c r="AC108" s="2"/>
    </row>
    <row r="109" spans="1:29" x14ac:dyDescent="0.25">
      <c r="A109" s="919"/>
      <c r="B109" s="919"/>
      <c r="C109" s="88"/>
      <c r="D109" s="108"/>
      <c r="F109" s="92"/>
      <c r="G109" s="92"/>
      <c r="H109" s="93"/>
      <c r="N109" s="96"/>
      <c r="O109" s="97"/>
      <c r="P109" s="98"/>
      <c r="Q109" s="99"/>
      <c r="R109" s="100"/>
      <c r="S109" s="101"/>
      <c r="U109" s="103"/>
      <c r="V109" s="104"/>
      <c r="X109" s="103"/>
      <c r="Y109" s="105"/>
      <c r="AB109" s="107"/>
      <c r="AC109" s="2"/>
    </row>
    <row r="110" spans="1:29" x14ac:dyDescent="0.25">
      <c r="A110" s="919"/>
      <c r="B110" s="919"/>
      <c r="H110" s="41"/>
      <c r="I110" s="41"/>
      <c r="J110" s="42"/>
      <c r="K110" s="42"/>
      <c r="L110" s="42"/>
      <c r="M110" s="42"/>
      <c r="N110" s="42"/>
      <c r="Q110" s="117"/>
      <c r="S110" s="49"/>
      <c r="T110" s="49"/>
      <c r="U110" s="49"/>
      <c r="V110" s="49"/>
      <c r="W110" s="49"/>
      <c r="X110" s="49"/>
    </row>
    <row r="111" spans="1:29" x14ac:dyDescent="0.25">
      <c r="A111" s="919"/>
      <c r="B111" s="919"/>
    </row>
    <row r="112" spans="1:29" x14ac:dyDescent="0.25">
      <c r="A112" s="919"/>
      <c r="B112" s="919"/>
    </row>
    <row r="113" spans="1:2" x14ac:dyDescent="0.25">
      <c r="A113" s="919"/>
      <c r="B113" s="919"/>
    </row>
    <row r="114" spans="1:2" x14ac:dyDescent="0.25">
      <c r="A114" s="919"/>
      <c r="B114" s="919"/>
    </row>
    <row r="115" spans="1:2" x14ac:dyDescent="0.25">
      <c r="A115" s="919"/>
      <c r="B115" s="919"/>
    </row>
    <row r="116" spans="1:2" x14ac:dyDescent="0.25">
      <c r="A116" s="919"/>
      <c r="B116" s="919"/>
    </row>
    <row r="117" spans="1:2" x14ac:dyDescent="0.25">
      <c r="A117" s="919"/>
      <c r="B117" s="919"/>
    </row>
    <row r="118" spans="1:2" x14ac:dyDescent="0.25">
      <c r="A118" s="919"/>
      <c r="B118" s="919"/>
    </row>
    <row r="119" spans="1:2" x14ac:dyDescent="0.25">
      <c r="A119" s="919"/>
      <c r="B119" s="919"/>
    </row>
    <row r="120" spans="1:2" x14ac:dyDescent="0.25">
      <c r="A120" s="919"/>
      <c r="B120" s="919"/>
    </row>
    <row r="121" spans="1:2" x14ac:dyDescent="0.25">
      <c r="A121" s="919"/>
      <c r="B121" s="919"/>
    </row>
    <row r="122" spans="1:2" x14ac:dyDescent="0.25">
      <c r="A122" s="919"/>
      <c r="B122" s="919"/>
    </row>
    <row r="123" spans="1:2" x14ac:dyDescent="0.25">
      <c r="A123" s="919"/>
      <c r="B123" s="919"/>
    </row>
    <row r="124" spans="1:2" x14ac:dyDescent="0.25">
      <c r="A124" s="919"/>
      <c r="B124" s="919"/>
    </row>
    <row r="125" spans="1:2" x14ac:dyDescent="0.25">
      <c r="A125" s="919"/>
      <c r="B125" s="919"/>
    </row>
    <row r="126" spans="1:2" x14ac:dyDescent="0.25">
      <c r="A126" s="919"/>
      <c r="B126" s="919"/>
    </row>
    <row r="127" spans="1:2" x14ac:dyDescent="0.25">
      <c r="A127" s="919"/>
      <c r="B127" s="919"/>
    </row>
    <row r="128" spans="1:2" x14ac:dyDescent="0.25">
      <c r="A128" s="919"/>
      <c r="B128" s="919"/>
    </row>
    <row r="129" spans="1:2" x14ac:dyDescent="0.25">
      <c r="A129" s="919"/>
      <c r="B129" s="919"/>
    </row>
    <row r="130" spans="1:2" x14ac:dyDescent="0.25">
      <c r="A130" s="919"/>
      <c r="B130" s="919"/>
    </row>
    <row r="131" spans="1:2" x14ac:dyDescent="0.25">
      <c r="A131" s="919"/>
      <c r="B131" s="919"/>
    </row>
    <row r="132" spans="1:2" x14ac:dyDescent="0.25">
      <c r="A132" s="919"/>
      <c r="B132" s="919"/>
    </row>
    <row r="133" spans="1:2" x14ac:dyDescent="0.25">
      <c r="A133" s="919"/>
      <c r="B133" s="919"/>
    </row>
    <row r="134" spans="1:2" x14ac:dyDescent="0.25">
      <c r="A134" s="919"/>
      <c r="B134" s="919"/>
    </row>
    <row r="135" spans="1:2" x14ac:dyDescent="0.25">
      <c r="A135" s="919"/>
      <c r="B135" s="919"/>
    </row>
    <row r="136" spans="1:2" x14ac:dyDescent="0.25">
      <c r="A136" s="919"/>
      <c r="B136" s="919"/>
    </row>
    <row r="137" spans="1:2" x14ac:dyDescent="0.25">
      <c r="A137" s="919"/>
      <c r="B137" s="919"/>
    </row>
    <row r="138" spans="1:2" x14ac:dyDescent="0.25">
      <c r="A138" s="919"/>
      <c r="B138" s="919"/>
    </row>
    <row r="139" spans="1:2" x14ac:dyDescent="0.25">
      <c r="A139" s="919"/>
      <c r="B139" s="919"/>
    </row>
    <row r="140" spans="1:2" x14ac:dyDescent="0.25">
      <c r="A140" s="919"/>
      <c r="B140" s="919"/>
    </row>
    <row r="141" spans="1:2" x14ac:dyDescent="0.25">
      <c r="A141" s="919"/>
      <c r="B141" s="919"/>
    </row>
    <row r="142" spans="1:2" x14ac:dyDescent="0.25">
      <c r="A142" s="919"/>
      <c r="B142" s="919"/>
    </row>
    <row r="143" spans="1:2" x14ac:dyDescent="0.25">
      <c r="A143" s="919"/>
      <c r="B143" s="919"/>
    </row>
    <row r="144" spans="1:2" x14ac:dyDescent="0.25">
      <c r="A144" s="919"/>
      <c r="B144" s="919"/>
    </row>
    <row r="145" spans="1:2" x14ac:dyDescent="0.25">
      <c r="A145" s="919"/>
      <c r="B145" s="919"/>
    </row>
    <row r="146" spans="1:2" x14ac:dyDescent="0.25">
      <c r="A146" s="919"/>
      <c r="B146" s="919"/>
    </row>
    <row r="147" spans="1:2" x14ac:dyDescent="0.25">
      <c r="A147" s="919"/>
      <c r="B147" s="919"/>
    </row>
    <row r="148" spans="1:2" x14ac:dyDescent="0.25">
      <c r="A148" s="919"/>
      <c r="B148" s="919"/>
    </row>
    <row r="149" spans="1:2" x14ac:dyDescent="0.25">
      <c r="A149" s="919"/>
      <c r="B149" s="919"/>
    </row>
  </sheetData>
  <mergeCells count="54">
    <mergeCell ref="C86:C87"/>
    <mergeCell ref="C64:C65"/>
    <mergeCell ref="C66:C67"/>
    <mergeCell ref="C68:C69"/>
    <mergeCell ref="C70:C71"/>
    <mergeCell ref="C72:C73"/>
    <mergeCell ref="C74:C75"/>
    <mergeCell ref="C76:C77"/>
    <mergeCell ref="C78:C79"/>
    <mergeCell ref="C80:C81"/>
    <mergeCell ref="C82:C83"/>
    <mergeCell ref="C84:C85"/>
    <mergeCell ref="C62:C63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10:C11"/>
    <mergeCell ref="C12:C13"/>
    <mergeCell ref="C38:C39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14:C15"/>
    <mergeCell ref="Y1:AB1"/>
    <mergeCell ref="C4:C5"/>
    <mergeCell ref="C6:C7"/>
    <mergeCell ref="C8:C9"/>
    <mergeCell ref="C1:C3"/>
    <mergeCell ref="D1:G1"/>
    <mergeCell ref="H2:I2"/>
    <mergeCell ref="J2:K2"/>
    <mergeCell ref="S2:U2"/>
    <mergeCell ref="V2:X2"/>
    <mergeCell ref="R1:R3"/>
    <mergeCell ref="H1:I1"/>
    <mergeCell ref="J1:N1"/>
    <mergeCell ref="O1:P1"/>
    <mergeCell ref="S1:X1"/>
  </mergeCells>
  <pageMargins left="0.7" right="0.7" top="0.75" bottom="0.75" header="0.3" footer="0.3"/>
  <pageSetup paperSize="9" orientation="portrait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AC149"/>
  <sheetViews>
    <sheetView zoomScaleNormal="100" workbookViewId="0">
      <selection activeCell="A4" sqref="A4:B86"/>
    </sheetView>
  </sheetViews>
  <sheetFormatPr defaultRowHeight="15" x14ac:dyDescent="0.25"/>
  <cols>
    <col min="1" max="2" width="9.140625" style="3"/>
    <col min="3" max="3" width="29.5703125" style="3" bestFit="1" customWidth="1"/>
    <col min="4" max="7" width="5.140625" style="109" customWidth="1"/>
    <col min="8" max="9" width="4.7109375" style="94" customWidth="1"/>
    <col min="10" max="14" width="4.7109375" style="95" customWidth="1"/>
    <col min="15" max="15" width="7.140625" style="116" customWidth="1"/>
    <col min="16" max="16" width="13.140625" style="116" customWidth="1"/>
    <col min="17" max="17" width="14.5703125" style="116" customWidth="1"/>
    <col min="18" max="18" width="24.7109375" style="118" customWidth="1"/>
    <col min="19" max="20" width="7.7109375" style="102" customWidth="1"/>
    <col min="21" max="21" width="6.5703125" style="102" customWidth="1"/>
    <col min="22" max="22" width="5.85546875" style="102" customWidth="1"/>
    <col min="23" max="23" width="5.7109375" style="102" customWidth="1"/>
    <col min="24" max="24" width="5.28515625" style="102" customWidth="1"/>
    <col min="25" max="25" width="7.5703125" style="106" customWidth="1"/>
    <col min="26" max="26" width="5.7109375" style="106" customWidth="1"/>
    <col min="27" max="27" width="6.28515625" style="106" customWidth="1"/>
    <col min="28" max="28" width="11.7109375" style="106" customWidth="1"/>
    <col min="29" max="258" width="9.140625" style="3"/>
    <col min="259" max="259" width="29.5703125" style="3" bestFit="1" customWidth="1"/>
    <col min="260" max="263" width="5.140625" style="3" customWidth="1"/>
    <col min="264" max="270" width="4.7109375" style="3" customWidth="1"/>
    <col min="271" max="271" width="7.140625" style="3" customWidth="1"/>
    <col min="272" max="272" width="13.140625" style="3" customWidth="1"/>
    <col min="273" max="273" width="14.5703125" style="3" customWidth="1"/>
    <col min="274" max="274" width="24.7109375" style="3" customWidth="1"/>
    <col min="275" max="276" width="7.7109375" style="3" customWidth="1"/>
    <col min="277" max="277" width="6.5703125" style="3" customWidth="1"/>
    <col min="278" max="278" width="5.85546875" style="3" customWidth="1"/>
    <col min="279" max="279" width="5.7109375" style="3" customWidth="1"/>
    <col min="280" max="280" width="5.28515625" style="3" customWidth="1"/>
    <col min="281" max="281" width="7.5703125" style="3" customWidth="1"/>
    <col min="282" max="282" width="5.7109375" style="3" customWidth="1"/>
    <col min="283" max="283" width="6.28515625" style="3" customWidth="1"/>
    <col min="284" max="284" width="11.7109375" style="3" customWidth="1"/>
    <col min="285" max="514" width="9.140625" style="3"/>
    <col min="515" max="515" width="29.5703125" style="3" bestFit="1" customWidth="1"/>
    <col min="516" max="519" width="5.140625" style="3" customWidth="1"/>
    <col min="520" max="526" width="4.7109375" style="3" customWidth="1"/>
    <col min="527" max="527" width="7.140625" style="3" customWidth="1"/>
    <col min="528" max="528" width="13.140625" style="3" customWidth="1"/>
    <col min="529" max="529" width="14.5703125" style="3" customWidth="1"/>
    <col min="530" max="530" width="24.7109375" style="3" customWidth="1"/>
    <col min="531" max="532" width="7.7109375" style="3" customWidth="1"/>
    <col min="533" max="533" width="6.5703125" style="3" customWidth="1"/>
    <col min="534" max="534" width="5.85546875" style="3" customWidth="1"/>
    <col min="535" max="535" width="5.7109375" style="3" customWidth="1"/>
    <col min="536" max="536" width="5.28515625" style="3" customWidth="1"/>
    <col min="537" max="537" width="7.5703125" style="3" customWidth="1"/>
    <col min="538" max="538" width="5.7109375" style="3" customWidth="1"/>
    <col min="539" max="539" width="6.28515625" style="3" customWidth="1"/>
    <col min="540" max="540" width="11.7109375" style="3" customWidth="1"/>
    <col min="541" max="770" width="9.140625" style="3"/>
    <col min="771" max="771" width="29.5703125" style="3" bestFit="1" customWidth="1"/>
    <col min="772" max="775" width="5.140625" style="3" customWidth="1"/>
    <col min="776" max="782" width="4.7109375" style="3" customWidth="1"/>
    <col min="783" max="783" width="7.140625" style="3" customWidth="1"/>
    <col min="784" max="784" width="13.140625" style="3" customWidth="1"/>
    <col min="785" max="785" width="14.5703125" style="3" customWidth="1"/>
    <col min="786" max="786" width="24.7109375" style="3" customWidth="1"/>
    <col min="787" max="788" width="7.7109375" style="3" customWidth="1"/>
    <col min="789" max="789" width="6.5703125" style="3" customWidth="1"/>
    <col min="790" max="790" width="5.85546875" style="3" customWidth="1"/>
    <col min="791" max="791" width="5.7109375" style="3" customWidth="1"/>
    <col min="792" max="792" width="5.28515625" style="3" customWidth="1"/>
    <col min="793" max="793" width="7.5703125" style="3" customWidth="1"/>
    <col min="794" max="794" width="5.7109375" style="3" customWidth="1"/>
    <col min="795" max="795" width="6.28515625" style="3" customWidth="1"/>
    <col min="796" max="796" width="11.7109375" style="3" customWidth="1"/>
    <col min="797" max="1026" width="9.140625" style="3"/>
    <col min="1027" max="1027" width="29.5703125" style="3" bestFit="1" customWidth="1"/>
    <col min="1028" max="1031" width="5.140625" style="3" customWidth="1"/>
    <col min="1032" max="1038" width="4.7109375" style="3" customWidth="1"/>
    <col min="1039" max="1039" width="7.140625" style="3" customWidth="1"/>
    <col min="1040" max="1040" width="13.140625" style="3" customWidth="1"/>
    <col min="1041" max="1041" width="14.5703125" style="3" customWidth="1"/>
    <col min="1042" max="1042" width="24.7109375" style="3" customWidth="1"/>
    <col min="1043" max="1044" width="7.7109375" style="3" customWidth="1"/>
    <col min="1045" max="1045" width="6.5703125" style="3" customWidth="1"/>
    <col min="1046" max="1046" width="5.85546875" style="3" customWidth="1"/>
    <col min="1047" max="1047" width="5.7109375" style="3" customWidth="1"/>
    <col min="1048" max="1048" width="5.28515625" style="3" customWidth="1"/>
    <col min="1049" max="1049" width="7.5703125" style="3" customWidth="1"/>
    <col min="1050" max="1050" width="5.7109375" style="3" customWidth="1"/>
    <col min="1051" max="1051" width="6.28515625" style="3" customWidth="1"/>
    <col min="1052" max="1052" width="11.7109375" style="3" customWidth="1"/>
    <col min="1053" max="1282" width="9.140625" style="3"/>
    <col min="1283" max="1283" width="29.5703125" style="3" bestFit="1" customWidth="1"/>
    <col min="1284" max="1287" width="5.140625" style="3" customWidth="1"/>
    <col min="1288" max="1294" width="4.7109375" style="3" customWidth="1"/>
    <col min="1295" max="1295" width="7.140625" style="3" customWidth="1"/>
    <col min="1296" max="1296" width="13.140625" style="3" customWidth="1"/>
    <col min="1297" max="1297" width="14.5703125" style="3" customWidth="1"/>
    <col min="1298" max="1298" width="24.7109375" style="3" customWidth="1"/>
    <col min="1299" max="1300" width="7.7109375" style="3" customWidth="1"/>
    <col min="1301" max="1301" width="6.5703125" style="3" customWidth="1"/>
    <col min="1302" max="1302" width="5.85546875" style="3" customWidth="1"/>
    <col min="1303" max="1303" width="5.7109375" style="3" customWidth="1"/>
    <col min="1304" max="1304" width="5.28515625" style="3" customWidth="1"/>
    <col min="1305" max="1305" width="7.5703125" style="3" customWidth="1"/>
    <col min="1306" max="1306" width="5.7109375" style="3" customWidth="1"/>
    <col min="1307" max="1307" width="6.28515625" style="3" customWidth="1"/>
    <col min="1308" max="1308" width="11.7109375" style="3" customWidth="1"/>
    <col min="1309" max="1538" width="9.140625" style="3"/>
    <col min="1539" max="1539" width="29.5703125" style="3" bestFit="1" customWidth="1"/>
    <col min="1540" max="1543" width="5.140625" style="3" customWidth="1"/>
    <col min="1544" max="1550" width="4.7109375" style="3" customWidth="1"/>
    <col min="1551" max="1551" width="7.140625" style="3" customWidth="1"/>
    <col min="1552" max="1552" width="13.140625" style="3" customWidth="1"/>
    <col min="1553" max="1553" width="14.5703125" style="3" customWidth="1"/>
    <col min="1554" max="1554" width="24.7109375" style="3" customWidth="1"/>
    <col min="1555" max="1556" width="7.7109375" style="3" customWidth="1"/>
    <col min="1557" max="1557" width="6.5703125" style="3" customWidth="1"/>
    <col min="1558" max="1558" width="5.85546875" style="3" customWidth="1"/>
    <col min="1559" max="1559" width="5.7109375" style="3" customWidth="1"/>
    <col min="1560" max="1560" width="5.28515625" style="3" customWidth="1"/>
    <col min="1561" max="1561" width="7.5703125" style="3" customWidth="1"/>
    <col min="1562" max="1562" width="5.7109375" style="3" customWidth="1"/>
    <col min="1563" max="1563" width="6.28515625" style="3" customWidth="1"/>
    <col min="1564" max="1564" width="11.7109375" style="3" customWidth="1"/>
    <col min="1565" max="1794" width="9.140625" style="3"/>
    <col min="1795" max="1795" width="29.5703125" style="3" bestFit="1" customWidth="1"/>
    <col min="1796" max="1799" width="5.140625" style="3" customWidth="1"/>
    <col min="1800" max="1806" width="4.7109375" style="3" customWidth="1"/>
    <col min="1807" max="1807" width="7.140625" style="3" customWidth="1"/>
    <col min="1808" max="1808" width="13.140625" style="3" customWidth="1"/>
    <col min="1809" max="1809" width="14.5703125" style="3" customWidth="1"/>
    <col min="1810" max="1810" width="24.7109375" style="3" customWidth="1"/>
    <col min="1811" max="1812" width="7.7109375" style="3" customWidth="1"/>
    <col min="1813" max="1813" width="6.5703125" style="3" customWidth="1"/>
    <col min="1814" max="1814" width="5.85546875" style="3" customWidth="1"/>
    <col min="1815" max="1815" width="5.7109375" style="3" customWidth="1"/>
    <col min="1816" max="1816" width="5.28515625" style="3" customWidth="1"/>
    <col min="1817" max="1817" width="7.5703125" style="3" customWidth="1"/>
    <col min="1818" max="1818" width="5.7109375" style="3" customWidth="1"/>
    <col min="1819" max="1819" width="6.28515625" style="3" customWidth="1"/>
    <col min="1820" max="1820" width="11.7109375" style="3" customWidth="1"/>
    <col min="1821" max="2050" width="9.140625" style="3"/>
    <col min="2051" max="2051" width="29.5703125" style="3" bestFit="1" customWidth="1"/>
    <col min="2052" max="2055" width="5.140625" style="3" customWidth="1"/>
    <col min="2056" max="2062" width="4.7109375" style="3" customWidth="1"/>
    <col min="2063" max="2063" width="7.140625" style="3" customWidth="1"/>
    <col min="2064" max="2064" width="13.140625" style="3" customWidth="1"/>
    <col min="2065" max="2065" width="14.5703125" style="3" customWidth="1"/>
    <col min="2066" max="2066" width="24.7109375" style="3" customWidth="1"/>
    <col min="2067" max="2068" width="7.7109375" style="3" customWidth="1"/>
    <col min="2069" max="2069" width="6.5703125" style="3" customWidth="1"/>
    <col min="2070" max="2070" width="5.85546875" style="3" customWidth="1"/>
    <col min="2071" max="2071" width="5.7109375" style="3" customWidth="1"/>
    <col min="2072" max="2072" width="5.28515625" style="3" customWidth="1"/>
    <col min="2073" max="2073" width="7.5703125" style="3" customWidth="1"/>
    <col min="2074" max="2074" width="5.7109375" style="3" customWidth="1"/>
    <col min="2075" max="2075" width="6.28515625" style="3" customWidth="1"/>
    <col min="2076" max="2076" width="11.7109375" style="3" customWidth="1"/>
    <col min="2077" max="2306" width="9.140625" style="3"/>
    <col min="2307" max="2307" width="29.5703125" style="3" bestFit="1" customWidth="1"/>
    <col min="2308" max="2311" width="5.140625" style="3" customWidth="1"/>
    <col min="2312" max="2318" width="4.7109375" style="3" customWidth="1"/>
    <col min="2319" max="2319" width="7.140625" style="3" customWidth="1"/>
    <col min="2320" max="2320" width="13.140625" style="3" customWidth="1"/>
    <col min="2321" max="2321" width="14.5703125" style="3" customWidth="1"/>
    <col min="2322" max="2322" width="24.7109375" style="3" customWidth="1"/>
    <col min="2323" max="2324" width="7.7109375" style="3" customWidth="1"/>
    <col min="2325" max="2325" width="6.5703125" style="3" customWidth="1"/>
    <col min="2326" max="2326" width="5.85546875" style="3" customWidth="1"/>
    <col min="2327" max="2327" width="5.7109375" style="3" customWidth="1"/>
    <col min="2328" max="2328" width="5.28515625" style="3" customWidth="1"/>
    <col min="2329" max="2329" width="7.5703125" style="3" customWidth="1"/>
    <col min="2330" max="2330" width="5.7109375" style="3" customWidth="1"/>
    <col min="2331" max="2331" width="6.28515625" style="3" customWidth="1"/>
    <col min="2332" max="2332" width="11.7109375" style="3" customWidth="1"/>
    <col min="2333" max="2562" width="9.140625" style="3"/>
    <col min="2563" max="2563" width="29.5703125" style="3" bestFit="1" customWidth="1"/>
    <col min="2564" max="2567" width="5.140625" style="3" customWidth="1"/>
    <col min="2568" max="2574" width="4.7109375" style="3" customWidth="1"/>
    <col min="2575" max="2575" width="7.140625" style="3" customWidth="1"/>
    <col min="2576" max="2576" width="13.140625" style="3" customWidth="1"/>
    <col min="2577" max="2577" width="14.5703125" style="3" customWidth="1"/>
    <col min="2578" max="2578" width="24.7109375" style="3" customWidth="1"/>
    <col min="2579" max="2580" width="7.7109375" style="3" customWidth="1"/>
    <col min="2581" max="2581" width="6.5703125" style="3" customWidth="1"/>
    <col min="2582" max="2582" width="5.85546875" style="3" customWidth="1"/>
    <col min="2583" max="2583" width="5.7109375" style="3" customWidth="1"/>
    <col min="2584" max="2584" width="5.28515625" style="3" customWidth="1"/>
    <col min="2585" max="2585" width="7.5703125" style="3" customWidth="1"/>
    <col min="2586" max="2586" width="5.7109375" style="3" customWidth="1"/>
    <col min="2587" max="2587" width="6.28515625" style="3" customWidth="1"/>
    <col min="2588" max="2588" width="11.7109375" style="3" customWidth="1"/>
    <col min="2589" max="2818" width="9.140625" style="3"/>
    <col min="2819" max="2819" width="29.5703125" style="3" bestFit="1" customWidth="1"/>
    <col min="2820" max="2823" width="5.140625" style="3" customWidth="1"/>
    <col min="2824" max="2830" width="4.7109375" style="3" customWidth="1"/>
    <col min="2831" max="2831" width="7.140625" style="3" customWidth="1"/>
    <col min="2832" max="2832" width="13.140625" style="3" customWidth="1"/>
    <col min="2833" max="2833" width="14.5703125" style="3" customWidth="1"/>
    <col min="2834" max="2834" width="24.7109375" style="3" customWidth="1"/>
    <col min="2835" max="2836" width="7.7109375" style="3" customWidth="1"/>
    <col min="2837" max="2837" width="6.5703125" style="3" customWidth="1"/>
    <col min="2838" max="2838" width="5.85546875" style="3" customWidth="1"/>
    <col min="2839" max="2839" width="5.7109375" style="3" customWidth="1"/>
    <col min="2840" max="2840" width="5.28515625" style="3" customWidth="1"/>
    <col min="2841" max="2841" width="7.5703125" style="3" customWidth="1"/>
    <col min="2842" max="2842" width="5.7109375" style="3" customWidth="1"/>
    <col min="2843" max="2843" width="6.28515625" style="3" customWidth="1"/>
    <col min="2844" max="2844" width="11.7109375" style="3" customWidth="1"/>
    <col min="2845" max="3074" width="9.140625" style="3"/>
    <col min="3075" max="3075" width="29.5703125" style="3" bestFit="1" customWidth="1"/>
    <col min="3076" max="3079" width="5.140625" style="3" customWidth="1"/>
    <col min="3080" max="3086" width="4.7109375" style="3" customWidth="1"/>
    <col min="3087" max="3087" width="7.140625" style="3" customWidth="1"/>
    <col min="3088" max="3088" width="13.140625" style="3" customWidth="1"/>
    <col min="3089" max="3089" width="14.5703125" style="3" customWidth="1"/>
    <col min="3090" max="3090" width="24.7109375" style="3" customWidth="1"/>
    <col min="3091" max="3092" width="7.7109375" style="3" customWidth="1"/>
    <col min="3093" max="3093" width="6.5703125" style="3" customWidth="1"/>
    <col min="3094" max="3094" width="5.85546875" style="3" customWidth="1"/>
    <col min="3095" max="3095" width="5.7109375" style="3" customWidth="1"/>
    <col min="3096" max="3096" width="5.28515625" style="3" customWidth="1"/>
    <col min="3097" max="3097" width="7.5703125" style="3" customWidth="1"/>
    <col min="3098" max="3098" width="5.7109375" style="3" customWidth="1"/>
    <col min="3099" max="3099" width="6.28515625" style="3" customWidth="1"/>
    <col min="3100" max="3100" width="11.7109375" style="3" customWidth="1"/>
    <col min="3101" max="3330" width="9.140625" style="3"/>
    <col min="3331" max="3331" width="29.5703125" style="3" bestFit="1" customWidth="1"/>
    <col min="3332" max="3335" width="5.140625" style="3" customWidth="1"/>
    <col min="3336" max="3342" width="4.7109375" style="3" customWidth="1"/>
    <col min="3343" max="3343" width="7.140625" style="3" customWidth="1"/>
    <col min="3344" max="3344" width="13.140625" style="3" customWidth="1"/>
    <col min="3345" max="3345" width="14.5703125" style="3" customWidth="1"/>
    <col min="3346" max="3346" width="24.7109375" style="3" customWidth="1"/>
    <col min="3347" max="3348" width="7.7109375" style="3" customWidth="1"/>
    <col min="3349" max="3349" width="6.5703125" style="3" customWidth="1"/>
    <col min="3350" max="3350" width="5.85546875" style="3" customWidth="1"/>
    <col min="3351" max="3351" width="5.7109375" style="3" customWidth="1"/>
    <col min="3352" max="3352" width="5.28515625" style="3" customWidth="1"/>
    <col min="3353" max="3353" width="7.5703125" style="3" customWidth="1"/>
    <col min="3354" max="3354" width="5.7109375" style="3" customWidth="1"/>
    <col min="3355" max="3355" width="6.28515625" style="3" customWidth="1"/>
    <col min="3356" max="3356" width="11.7109375" style="3" customWidth="1"/>
    <col min="3357" max="3586" width="9.140625" style="3"/>
    <col min="3587" max="3587" width="29.5703125" style="3" bestFit="1" customWidth="1"/>
    <col min="3588" max="3591" width="5.140625" style="3" customWidth="1"/>
    <col min="3592" max="3598" width="4.7109375" style="3" customWidth="1"/>
    <col min="3599" max="3599" width="7.140625" style="3" customWidth="1"/>
    <col min="3600" max="3600" width="13.140625" style="3" customWidth="1"/>
    <col min="3601" max="3601" width="14.5703125" style="3" customWidth="1"/>
    <col min="3602" max="3602" width="24.7109375" style="3" customWidth="1"/>
    <col min="3603" max="3604" width="7.7109375" style="3" customWidth="1"/>
    <col min="3605" max="3605" width="6.5703125" style="3" customWidth="1"/>
    <col min="3606" max="3606" width="5.85546875" style="3" customWidth="1"/>
    <col min="3607" max="3607" width="5.7109375" style="3" customWidth="1"/>
    <col min="3608" max="3608" width="5.28515625" style="3" customWidth="1"/>
    <col min="3609" max="3609" width="7.5703125" style="3" customWidth="1"/>
    <col min="3610" max="3610" width="5.7109375" style="3" customWidth="1"/>
    <col min="3611" max="3611" width="6.28515625" style="3" customWidth="1"/>
    <col min="3612" max="3612" width="11.7109375" style="3" customWidth="1"/>
    <col min="3613" max="3842" width="9.140625" style="3"/>
    <col min="3843" max="3843" width="29.5703125" style="3" bestFit="1" customWidth="1"/>
    <col min="3844" max="3847" width="5.140625" style="3" customWidth="1"/>
    <col min="3848" max="3854" width="4.7109375" style="3" customWidth="1"/>
    <col min="3855" max="3855" width="7.140625" style="3" customWidth="1"/>
    <col min="3856" max="3856" width="13.140625" style="3" customWidth="1"/>
    <col min="3857" max="3857" width="14.5703125" style="3" customWidth="1"/>
    <col min="3858" max="3858" width="24.7109375" style="3" customWidth="1"/>
    <col min="3859" max="3860" width="7.7109375" style="3" customWidth="1"/>
    <col min="3861" max="3861" width="6.5703125" style="3" customWidth="1"/>
    <col min="3862" max="3862" width="5.85546875" style="3" customWidth="1"/>
    <col min="3863" max="3863" width="5.7109375" style="3" customWidth="1"/>
    <col min="3864" max="3864" width="5.28515625" style="3" customWidth="1"/>
    <col min="3865" max="3865" width="7.5703125" style="3" customWidth="1"/>
    <col min="3866" max="3866" width="5.7109375" style="3" customWidth="1"/>
    <col min="3867" max="3867" width="6.28515625" style="3" customWidth="1"/>
    <col min="3868" max="3868" width="11.7109375" style="3" customWidth="1"/>
    <col min="3869" max="4098" width="9.140625" style="3"/>
    <col min="4099" max="4099" width="29.5703125" style="3" bestFit="1" customWidth="1"/>
    <col min="4100" max="4103" width="5.140625" style="3" customWidth="1"/>
    <col min="4104" max="4110" width="4.7109375" style="3" customWidth="1"/>
    <col min="4111" max="4111" width="7.140625" style="3" customWidth="1"/>
    <col min="4112" max="4112" width="13.140625" style="3" customWidth="1"/>
    <col min="4113" max="4113" width="14.5703125" style="3" customWidth="1"/>
    <col min="4114" max="4114" width="24.7109375" style="3" customWidth="1"/>
    <col min="4115" max="4116" width="7.7109375" style="3" customWidth="1"/>
    <col min="4117" max="4117" width="6.5703125" style="3" customWidth="1"/>
    <col min="4118" max="4118" width="5.85546875" style="3" customWidth="1"/>
    <col min="4119" max="4119" width="5.7109375" style="3" customWidth="1"/>
    <col min="4120" max="4120" width="5.28515625" style="3" customWidth="1"/>
    <col min="4121" max="4121" width="7.5703125" style="3" customWidth="1"/>
    <col min="4122" max="4122" width="5.7109375" style="3" customWidth="1"/>
    <col min="4123" max="4123" width="6.28515625" style="3" customWidth="1"/>
    <col min="4124" max="4124" width="11.7109375" style="3" customWidth="1"/>
    <col min="4125" max="4354" width="9.140625" style="3"/>
    <col min="4355" max="4355" width="29.5703125" style="3" bestFit="1" customWidth="1"/>
    <col min="4356" max="4359" width="5.140625" style="3" customWidth="1"/>
    <col min="4360" max="4366" width="4.7109375" style="3" customWidth="1"/>
    <col min="4367" max="4367" width="7.140625" style="3" customWidth="1"/>
    <col min="4368" max="4368" width="13.140625" style="3" customWidth="1"/>
    <col min="4369" max="4369" width="14.5703125" style="3" customWidth="1"/>
    <col min="4370" max="4370" width="24.7109375" style="3" customWidth="1"/>
    <col min="4371" max="4372" width="7.7109375" style="3" customWidth="1"/>
    <col min="4373" max="4373" width="6.5703125" style="3" customWidth="1"/>
    <col min="4374" max="4374" width="5.85546875" style="3" customWidth="1"/>
    <col min="4375" max="4375" width="5.7109375" style="3" customWidth="1"/>
    <col min="4376" max="4376" width="5.28515625" style="3" customWidth="1"/>
    <col min="4377" max="4377" width="7.5703125" style="3" customWidth="1"/>
    <col min="4378" max="4378" width="5.7109375" style="3" customWidth="1"/>
    <col min="4379" max="4379" width="6.28515625" style="3" customWidth="1"/>
    <col min="4380" max="4380" width="11.7109375" style="3" customWidth="1"/>
    <col min="4381" max="4610" width="9.140625" style="3"/>
    <col min="4611" max="4611" width="29.5703125" style="3" bestFit="1" customWidth="1"/>
    <col min="4612" max="4615" width="5.140625" style="3" customWidth="1"/>
    <col min="4616" max="4622" width="4.7109375" style="3" customWidth="1"/>
    <col min="4623" max="4623" width="7.140625" style="3" customWidth="1"/>
    <col min="4624" max="4624" width="13.140625" style="3" customWidth="1"/>
    <col min="4625" max="4625" width="14.5703125" style="3" customWidth="1"/>
    <col min="4626" max="4626" width="24.7109375" style="3" customWidth="1"/>
    <col min="4627" max="4628" width="7.7109375" style="3" customWidth="1"/>
    <col min="4629" max="4629" width="6.5703125" style="3" customWidth="1"/>
    <col min="4630" max="4630" width="5.85546875" style="3" customWidth="1"/>
    <col min="4631" max="4631" width="5.7109375" style="3" customWidth="1"/>
    <col min="4632" max="4632" width="5.28515625" style="3" customWidth="1"/>
    <col min="4633" max="4633" width="7.5703125" style="3" customWidth="1"/>
    <col min="4634" max="4634" width="5.7109375" style="3" customWidth="1"/>
    <col min="4635" max="4635" width="6.28515625" style="3" customWidth="1"/>
    <col min="4636" max="4636" width="11.7109375" style="3" customWidth="1"/>
    <col min="4637" max="4866" width="9.140625" style="3"/>
    <col min="4867" max="4867" width="29.5703125" style="3" bestFit="1" customWidth="1"/>
    <col min="4868" max="4871" width="5.140625" style="3" customWidth="1"/>
    <col min="4872" max="4878" width="4.7109375" style="3" customWidth="1"/>
    <col min="4879" max="4879" width="7.140625" style="3" customWidth="1"/>
    <col min="4880" max="4880" width="13.140625" style="3" customWidth="1"/>
    <col min="4881" max="4881" width="14.5703125" style="3" customWidth="1"/>
    <col min="4882" max="4882" width="24.7109375" style="3" customWidth="1"/>
    <col min="4883" max="4884" width="7.7109375" style="3" customWidth="1"/>
    <col min="4885" max="4885" width="6.5703125" style="3" customWidth="1"/>
    <col min="4886" max="4886" width="5.85546875" style="3" customWidth="1"/>
    <col min="4887" max="4887" width="5.7109375" style="3" customWidth="1"/>
    <col min="4888" max="4888" width="5.28515625" style="3" customWidth="1"/>
    <col min="4889" max="4889" width="7.5703125" style="3" customWidth="1"/>
    <col min="4890" max="4890" width="5.7109375" style="3" customWidth="1"/>
    <col min="4891" max="4891" width="6.28515625" style="3" customWidth="1"/>
    <col min="4892" max="4892" width="11.7109375" style="3" customWidth="1"/>
    <col min="4893" max="5122" width="9.140625" style="3"/>
    <col min="5123" max="5123" width="29.5703125" style="3" bestFit="1" customWidth="1"/>
    <col min="5124" max="5127" width="5.140625" style="3" customWidth="1"/>
    <col min="5128" max="5134" width="4.7109375" style="3" customWidth="1"/>
    <col min="5135" max="5135" width="7.140625" style="3" customWidth="1"/>
    <col min="5136" max="5136" width="13.140625" style="3" customWidth="1"/>
    <col min="5137" max="5137" width="14.5703125" style="3" customWidth="1"/>
    <col min="5138" max="5138" width="24.7109375" style="3" customWidth="1"/>
    <col min="5139" max="5140" width="7.7109375" style="3" customWidth="1"/>
    <col min="5141" max="5141" width="6.5703125" style="3" customWidth="1"/>
    <col min="5142" max="5142" width="5.85546875" style="3" customWidth="1"/>
    <col min="5143" max="5143" width="5.7109375" style="3" customWidth="1"/>
    <col min="5144" max="5144" width="5.28515625" style="3" customWidth="1"/>
    <col min="5145" max="5145" width="7.5703125" style="3" customWidth="1"/>
    <col min="5146" max="5146" width="5.7109375" style="3" customWidth="1"/>
    <col min="5147" max="5147" width="6.28515625" style="3" customWidth="1"/>
    <col min="5148" max="5148" width="11.7109375" style="3" customWidth="1"/>
    <col min="5149" max="5378" width="9.140625" style="3"/>
    <col min="5379" max="5379" width="29.5703125" style="3" bestFit="1" customWidth="1"/>
    <col min="5380" max="5383" width="5.140625" style="3" customWidth="1"/>
    <col min="5384" max="5390" width="4.7109375" style="3" customWidth="1"/>
    <col min="5391" max="5391" width="7.140625" style="3" customWidth="1"/>
    <col min="5392" max="5392" width="13.140625" style="3" customWidth="1"/>
    <col min="5393" max="5393" width="14.5703125" style="3" customWidth="1"/>
    <col min="5394" max="5394" width="24.7109375" style="3" customWidth="1"/>
    <col min="5395" max="5396" width="7.7109375" style="3" customWidth="1"/>
    <col min="5397" max="5397" width="6.5703125" style="3" customWidth="1"/>
    <col min="5398" max="5398" width="5.85546875" style="3" customWidth="1"/>
    <col min="5399" max="5399" width="5.7109375" style="3" customWidth="1"/>
    <col min="5400" max="5400" width="5.28515625" style="3" customWidth="1"/>
    <col min="5401" max="5401" width="7.5703125" style="3" customWidth="1"/>
    <col min="5402" max="5402" width="5.7109375" style="3" customWidth="1"/>
    <col min="5403" max="5403" width="6.28515625" style="3" customWidth="1"/>
    <col min="5404" max="5404" width="11.7109375" style="3" customWidth="1"/>
    <col min="5405" max="5634" width="9.140625" style="3"/>
    <col min="5635" max="5635" width="29.5703125" style="3" bestFit="1" customWidth="1"/>
    <col min="5636" max="5639" width="5.140625" style="3" customWidth="1"/>
    <col min="5640" max="5646" width="4.7109375" style="3" customWidth="1"/>
    <col min="5647" max="5647" width="7.140625" style="3" customWidth="1"/>
    <col min="5648" max="5648" width="13.140625" style="3" customWidth="1"/>
    <col min="5649" max="5649" width="14.5703125" style="3" customWidth="1"/>
    <col min="5650" max="5650" width="24.7109375" style="3" customWidth="1"/>
    <col min="5651" max="5652" width="7.7109375" style="3" customWidth="1"/>
    <col min="5653" max="5653" width="6.5703125" style="3" customWidth="1"/>
    <col min="5654" max="5654" width="5.85546875" style="3" customWidth="1"/>
    <col min="5655" max="5655" width="5.7109375" style="3" customWidth="1"/>
    <col min="5656" max="5656" width="5.28515625" style="3" customWidth="1"/>
    <col min="5657" max="5657" width="7.5703125" style="3" customWidth="1"/>
    <col min="5658" max="5658" width="5.7109375" style="3" customWidth="1"/>
    <col min="5659" max="5659" width="6.28515625" style="3" customWidth="1"/>
    <col min="5660" max="5660" width="11.7109375" style="3" customWidth="1"/>
    <col min="5661" max="5890" width="9.140625" style="3"/>
    <col min="5891" max="5891" width="29.5703125" style="3" bestFit="1" customWidth="1"/>
    <col min="5892" max="5895" width="5.140625" style="3" customWidth="1"/>
    <col min="5896" max="5902" width="4.7109375" style="3" customWidth="1"/>
    <col min="5903" max="5903" width="7.140625" style="3" customWidth="1"/>
    <col min="5904" max="5904" width="13.140625" style="3" customWidth="1"/>
    <col min="5905" max="5905" width="14.5703125" style="3" customWidth="1"/>
    <col min="5906" max="5906" width="24.7109375" style="3" customWidth="1"/>
    <col min="5907" max="5908" width="7.7109375" style="3" customWidth="1"/>
    <col min="5909" max="5909" width="6.5703125" style="3" customWidth="1"/>
    <col min="5910" max="5910" width="5.85546875" style="3" customWidth="1"/>
    <col min="5911" max="5911" width="5.7109375" style="3" customWidth="1"/>
    <col min="5912" max="5912" width="5.28515625" style="3" customWidth="1"/>
    <col min="5913" max="5913" width="7.5703125" style="3" customWidth="1"/>
    <col min="5914" max="5914" width="5.7109375" style="3" customWidth="1"/>
    <col min="5915" max="5915" width="6.28515625" style="3" customWidth="1"/>
    <col min="5916" max="5916" width="11.7109375" style="3" customWidth="1"/>
    <col min="5917" max="6146" width="9.140625" style="3"/>
    <col min="6147" max="6147" width="29.5703125" style="3" bestFit="1" customWidth="1"/>
    <col min="6148" max="6151" width="5.140625" style="3" customWidth="1"/>
    <col min="6152" max="6158" width="4.7109375" style="3" customWidth="1"/>
    <col min="6159" max="6159" width="7.140625" style="3" customWidth="1"/>
    <col min="6160" max="6160" width="13.140625" style="3" customWidth="1"/>
    <col min="6161" max="6161" width="14.5703125" style="3" customWidth="1"/>
    <col min="6162" max="6162" width="24.7109375" style="3" customWidth="1"/>
    <col min="6163" max="6164" width="7.7109375" style="3" customWidth="1"/>
    <col min="6165" max="6165" width="6.5703125" style="3" customWidth="1"/>
    <col min="6166" max="6166" width="5.85546875" style="3" customWidth="1"/>
    <col min="6167" max="6167" width="5.7109375" style="3" customWidth="1"/>
    <col min="6168" max="6168" width="5.28515625" style="3" customWidth="1"/>
    <col min="6169" max="6169" width="7.5703125" style="3" customWidth="1"/>
    <col min="6170" max="6170" width="5.7109375" style="3" customWidth="1"/>
    <col min="6171" max="6171" width="6.28515625" style="3" customWidth="1"/>
    <col min="6172" max="6172" width="11.7109375" style="3" customWidth="1"/>
    <col min="6173" max="6402" width="9.140625" style="3"/>
    <col min="6403" max="6403" width="29.5703125" style="3" bestFit="1" customWidth="1"/>
    <col min="6404" max="6407" width="5.140625" style="3" customWidth="1"/>
    <col min="6408" max="6414" width="4.7109375" style="3" customWidth="1"/>
    <col min="6415" max="6415" width="7.140625" style="3" customWidth="1"/>
    <col min="6416" max="6416" width="13.140625" style="3" customWidth="1"/>
    <col min="6417" max="6417" width="14.5703125" style="3" customWidth="1"/>
    <col min="6418" max="6418" width="24.7109375" style="3" customWidth="1"/>
    <col min="6419" max="6420" width="7.7109375" style="3" customWidth="1"/>
    <col min="6421" max="6421" width="6.5703125" style="3" customWidth="1"/>
    <col min="6422" max="6422" width="5.85546875" style="3" customWidth="1"/>
    <col min="6423" max="6423" width="5.7109375" style="3" customWidth="1"/>
    <col min="6424" max="6424" width="5.28515625" style="3" customWidth="1"/>
    <col min="6425" max="6425" width="7.5703125" style="3" customWidth="1"/>
    <col min="6426" max="6426" width="5.7109375" style="3" customWidth="1"/>
    <col min="6427" max="6427" width="6.28515625" style="3" customWidth="1"/>
    <col min="6428" max="6428" width="11.7109375" style="3" customWidth="1"/>
    <col min="6429" max="6658" width="9.140625" style="3"/>
    <col min="6659" max="6659" width="29.5703125" style="3" bestFit="1" customWidth="1"/>
    <col min="6660" max="6663" width="5.140625" style="3" customWidth="1"/>
    <col min="6664" max="6670" width="4.7109375" style="3" customWidth="1"/>
    <col min="6671" max="6671" width="7.140625" style="3" customWidth="1"/>
    <col min="6672" max="6672" width="13.140625" style="3" customWidth="1"/>
    <col min="6673" max="6673" width="14.5703125" style="3" customWidth="1"/>
    <col min="6674" max="6674" width="24.7109375" style="3" customWidth="1"/>
    <col min="6675" max="6676" width="7.7109375" style="3" customWidth="1"/>
    <col min="6677" max="6677" width="6.5703125" style="3" customWidth="1"/>
    <col min="6678" max="6678" width="5.85546875" style="3" customWidth="1"/>
    <col min="6679" max="6679" width="5.7109375" style="3" customWidth="1"/>
    <col min="6680" max="6680" width="5.28515625" style="3" customWidth="1"/>
    <col min="6681" max="6681" width="7.5703125" style="3" customWidth="1"/>
    <col min="6682" max="6682" width="5.7109375" style="3" customWidth="1"/>
    <col min="6683" max="6683" width="6.28515625" style="3" customWidth="1"/>
    <col min="6684" max="6684" width="11.7109375" style="3" customWidth="1"/>
    <col min="6685" max="6914" width="9.140625" style="3"/>
    <col min="6915" max="6915" width="29.5703125" style="3" bestFit="1" customWidth="1"/>
    <col min="6916" max="6919" width="5.140625" style="3" customWidth="1"/>
    <col min="6920" max="6926" width="4.7109375" style="3" customWidth="1"/>
    <col min="6927" max="6927" width="7.140625" style="3" customWidth="1"/>
    <col min="6928" max="6928" width="13.140625" style="3" customWidth="1"/>
    <col min="6929" max="6929" width="14.5703125" style="3" customWidth="1"/>
    <col min="6930" max="6930" width="24.7109375" style="3" customWidth="1"/>
    <col min="6931" max="6932" width="7.7109375" style="3" customWidth="1"/>
    <col min="6933" max="6933" width="6.5703125" style="3" customWidth="1"/>
    <col min="6934" max="6934" width="5.85546875" style="3" customWidth="1"/>
    <col min="6935" max="6935" width="5.7109375" style="3" customWidth="1"/>
    <col min="6936" max="6936" width="5.28515625" style="3" customWidth="1"/>
    <col min="6937" max="6937" width="7.5703125" style="3" customWidth="1"/>
    <col min="6938" max="6938" width="5.7109375" style="3" customWidth="1"/>
    <col min="6939" max="6939" width="6.28515625" style="3" customWidth="1"/>
    <col min="6940" max="6940" width="11.7109375" style="3" customWidth="1"/>
    <col min="6941" max="7170" width="9.140625" style="3"/>
    <col min="7171" max="7171" width="29.5703125" style="3" bestFit="1" customWidth="1"/>
    <col min="7172" max="7175" width="5.140625" style="3" customWidth="1"/>
    <col min="7176" max="7182" width="4.7109375" style="3" customWidth="1"/>
    <col min="7183" max="7183" width="7.140625" style="3" customWidth="1"/>
    <col min="7184" max="7184" width="13.140625" style="3" customWidth="1"/>
    <col min="7185" max="7185" width="14.5703125" style="3" customWidth="1"/>
    <col min="7186" max="7186" width="24.7109375" style="3" customWidth="1"/>
    <col min="7187" max="7188" width="7.7109375" style="3" customWidth="1"/>
    <col min="7189" max="7189" width="6.5703125" style="3" customWidth="1"/>
    <col min="7190" max="7190" width="5.85546875" style="3" customWidth="1"/>
    <col min="7191" max="7191" width="5.7109375" style="3" customWidth="1"/>
    <col min="7192" max="7192" width="5.28515625" style="3" customWidth="1"/>
    <col min="7193" max="7193" width="7.5703125" style="3" customWidth="1"/>
    <col min="7194" max="7194" width="5.7109375" style="3" customWidth="1"/>
    <col min="7195" max="7195" width="6.28515625" style="3" customWidth="1"/>
    <col min="7196" max="7196" width="11.7109375" style="3" customWidth="1"/>
    <col min="7197" max="7426" width="9.140625" style="3"/>
    <col min="7427" max="7427" width="29.5703125" style="3" bestFit="1" customWidth="1"/>
    <col min="7428" max="7431" width="5.140625" style="3" customWidth="1"/>
    <col min="7432" max="7438" width="4.7109375" style="3" customWidth="1"/>
    <col min="7439" max="7439" width="7.140625" style="3" customWidth="1"/>
    <col min="7440" max="7440" width="13.140625" style="3" customWidth="1"/>
    <col min="7441" max="7441" width="14.5703125" style="3" customWidth="1"/>
    <col min="7442" max="7442" width="24.7109375" style="3" customWidth="1"/>
    <col min="7443" max="7444" width="7.7109375" style="3" customWidth="1"/>
    <col min="7445" max="7445" width="6.5703125" style="3" customWidth="1"/>
    <col min="7446" max="7446" width="5.85546875" style="3" customWidth="1"/>
    <col min="7447" max="7447" width="5.7109375" style="3" customWidth="1"/>
    <col min="7448" max="7448" width="5.28515625" style="3" customWidth="1"/>
    <col min="7449" max="7449" width="7.5703125" style="3" customWidth="1"/>
    <col min="7450" max="7450" width="5.7109375" style="3" customWidth="1"/>
    <col min="7451" max="7451" width="6.28515625" style="3" customWidth="1"/>
    <col min="7452" max="7452" width="11.7109375" style="3" customWidth="1"/>
    <col min="7453" max="7682" width="9.140625" style="3"/>
    <col min="7683" max="7683" width="29.5703125" style="3" bestFit="1" customWidth="1"/>
    <col min="7684" max="7687" width="5.140625" style="3" customWidth="1"/>
    <col min="7688" max="7694" width="4.7109375" style="3" customWidth="1"/>
    <col min="7695" max="7695" width="7.140625" style="3" customWidth="1"/>
    <col min="7696" max="7696" width="13.140625" style="3" customWidth="1"/>
    <col min="7697" max="7697" width="14.5703125" style="3" customWidth="1"/>
    <col min="7698" max="7698" width="24.7109375" style="3" customWidth="1"/>
    <col min="7699" max="7700" width="7.7109375" style="3" customWidth="1"/>
    <col min="7701" max="7701" width="6.5703125" style="3" customWidth="1"/>
    <col min="7702" max="7702" width="5.85546875" style="3" customWidth="1"/>
    <col min="7703" max="7703" width="5.7109375" style="3" customWidth="1"/>
    <col min="7704" max="7704" width="5.28515625" style="3" customWidth="1"/>
    <col min="7705" max="7705" width="7.5703125" style="3" customWidth="1"/>
    <col min="7706" max="7706" width="5.7109375" style="3" customWidth="1"/>
    <col min="7707" max="7707" width="6.28515625" style="3" customWidth="1"/>
    <col min="7708" max="7708" width="11.7109375" style="3" customWidth="1"/>
    <col min="7709" max="7938" width="9.140625" style="3"/>
    <col min="7939" max="7939" width="29.5703125" style="3" bestFit="1" customWidth="1"/>
    <col min="7940" max="7943" width="5.140625" style="3" customWidth="1"/>
    <col min="7944" max="7950" width="4.7109375" style="3" customWidth="1"/>
    <col min="7951" max="7951" width="7.140625" style="3" customWidth="1"/>
    <col min="7952" max="7952" width="13.140625" style="3" customWidth="1"/>
    <col min="7953" max="7953" width="14.5703125" style="3" customWidth="1"/>
    <col min="7954" max="7954" width="24.7109375" style="3" customWidth="1"/>
    <col min="7955" max="7956" width="7.7109375" style="3" customWidth="1"/>
    <col min="7957" max="7957" width="6.5703125" style="3" customWidth="1"/>
    <col min="7958" max="7958" width="5.85546875" style="3" customWidth="1"/>
    <col min="7959" max="7959" width="5.7109375" style="3" customWidth="1"/>
    <col min="7960" max="7960" width="5.28515625" style="3" customWidth="1"/>
    <col min="7961" max="7961" width="7.5703125" style="3" customWidth="1"/>
    <col min="7962" max="7962" width="5.7109375" style="3" customWidth="1"/>
    <col min="7963" max="7963" width="6.28515625" style="3" customWidth="1"/>
    <col min="7964" max="7964" width="11.7109375" style="3" customWidth="1"/>
    <col min="7965" max="8194" width="9.140625" style="3"/>
    <col min="8195" max="8195" width="29.5703125" style="3" bestFit="1" customWidth="1"/>
    <col min="8196" max="8199" width="5.140625" style="3" customWidth="1"/>
    <col min="8200" max="8206" width="4.7109375" style="3" customWidth="1"/>
    <col min="8207" max="8207" width="7.140625" style="3" customWidth="1"/>
    <col min="8208" max="8208" width="13.140625" style="3" customWidth="1"/>
    <col min="8209" max="8209" width="14.5703125" style="3" customWidth="1"/>
    <col min="8210" max="8210" width="24.7109375" style="3" customWidth="1"/>
    <col min="8211" max="8212" width="7.7109375" style="3" customWidth="1"/>
    <col min="8213" max="8213" width="6.5703125" style="3" customWidth="1"/>
    <col min="8214" max="8214" width="5.85546875" style="3" customWidth="1"/>
    <col min="8215" max="8215" width="5.7109375" style="3" customWidth="1"/>
    <col min="8216" max="8216" width="5.28515625" style="3" customWidth="1"/>
    <col min="8217" max="8217" width="7.5703125" style="3" customWidth="1"/>
    <col min="8218" max="8218" width="5.7109375" style="3" customWidth="1"/>
    <col min="8219" max="8219" width="6.28515625" style="3" customWidth="1"/>
    <col min="8220" max="8220" width="11.7109375" style="3" customWidth="1"/>
    <col min="8221" max="8450" width="9.140625" style="3"/>
    <col min="8451" max="8451" width="29.5703125" style="3" bestFit="1" customWidth="1"/>
    <col min="8452" max="8455" width="5.140625" style="3" customWidth="1"/>
    <col min="8456" max="8462" width="4.7109375" style="3" customWidth="1"/>
    <col min="8463" max="8463" width="7.140625" style="3" customWidth="1"/>
    <col min="8464" max="8464" width="13.140625" style="3" customWidth="1"/>
    <col min="8465" max="8465" width="14.5703125" style="3" customWidth="1"/>
    <col min="8466" max="8466" width="24.7109375" style="3" customWidth="1"/>
    <col min="8467" max="8468" width="7.7109375" style="3" customWidth="1"/>
    <col min="8469" max="8469" width="6.5703125" style="3" customWidth="1"/>
    <col min="8470" max="8470" width="5.85546875" style="3" customWidth="1"/>
    <col min="8471" max="8471" width="5.7109375" style="3" customWidth="1"/>
    <col min="8472" max="8472" width="5.28515625" style="3" customWidth="1"/>
    <col min="8473" max="8473" width="7.5703125" style="3" customWidth="1"/>
    <col min="8474" max="8474" width="5.7109375" style="3" customWidth="1"/>
    <col min="8475" max="8475" width="6.28515625" style="3" customWidth="1"/>
    <col min="8476" max="8476" width="11.7109375" style="3" customWidth="1"/>
    <col min="8477" max="8706" width="9.140625" style="3"/>
    <col min="8707" max="8707" width="29.5703125" style="3" bestFit="1" customWidth="1"/>
    <col min="8708" max="8711" width="5.140625" style="3" customWidth="1"/>
    <col min="8712" max="8718" width="4.7109375" style="3" customWidth="1"/>
    <col min="8719" max="8719" width="7.140625" style="3" customWidth="1"/>
    <col min="8720" max="8720" width="13.140625" style="3" customWidth="1"/>
    <col min="8721" max="8721" width="14.5703125" style="3" customWidth="1"/>
    <col min="8722" max="8722" width="24.7109375" style="3" customWidth="1"/>
    <col min="8723" max="8724" width="7.7109375" style="3" customWidth="1"/>
    <col min="8725" max="8725" width="6.5703125" style="3" customWidth="1"/>
    <col min="8726" max="8726" width="5.85546875" style="3" customWidth="1"/>
    <col min="8727" max="8727" width="5.7109375" style="3" customWidth="1"/>
    <col min="8728" max="8728" width="5.28515625" style="3" customWidth="1"/>
    <col min="8729" max="8729" width="7.5703125" style="3" customWidth="1"/>
    <col min="8730" max="8730" width="5.7109375" style="3" customWidth="1"/>
    <col min="8731" max="8731" width="6.28515625" style="3" customWidth="1"/>
    <col min="8732" max="8732" width="11.7109375" style="3" customWidth="1"/>
    <col min="8733" max="8962" width="9.140625" style="3"/>
    <col min="8963" max="8963" width="29.5703125" style="3" bestFit="1" customWidth="1"/>
    <col min="8964" max="8967" width="5.140625" style="3" customWidth="1"/>
    <col min="8968" max="8974" width="4.7109375" style="3" customWidth="1"/>
    <col min="8975" max="8975" width="7.140625" style="3" customWidth="1"/>
    <col min="8976" max="8976" width="13.140625" style="3" customWidth="1"/>
    <col min="8977" max="8977" width="14.5703125" style="3" customWidth="1"/>
    <col min="8978" max="8978" width="24.7109375" style="3" customWidth="1"/>
    <col min="8979" max="8980" width="7.7109375" style="3" customWidth="1"/>
    <col min="8981" max="8981" width="6.5703125" style="3" customWidth="1"/>
    <col min="8982" max="8982" width="5.85546875" style="3" customWidth="1"/>
    <col min="8983" max="8983" width="5.7109375" style="3" customWidth="1"/>
    <col min="8984" max="8984" width="5.28515625" style="3" customWidth="1"/>
    <col min="8985" max="8985" width="7.5703125" style="3" customWidth="1"/>
    <col min="8986" max="8986" width="5.7109375" style="3" customWidth="1"/>
    <col min="8987" max="8987" width="6.28515625" style="3" customWidth="1"/>
    <col min="8988" max="8988" width="11.7109375" style="3" customWidth="1"/>
    <col min="8989" max="9218" width="9.140625" style="3"/>
    <col min="9219" max="9219" width="29.5703125" style="3" bestFit="1" customWidth="1"/>
    <col min="9220" max="9223" width="5.140625" style="3" customWidth="1"/>
    <col min="9224" max="9230" width="4.7109375" style="3" customWidth="1"/>
    <col min="9231" max="9231" width="7.140625" style="3" customWidth="1"/>
    <col min="9232" max="9232" width="13.140625" style="3" customWidth="1"/>
    <col min="9233" max="9233" width="14.5703125" style="3" customWidth="1"/>
    <col min="9234" max="9234" width="24.7109375" style="3" customWidth="1"/>
    <col min="9235" max="9236" width="7.7109375" style="3" customWidth="1"/>
    <col min="9237" max="9237" width="6.5703125" style="3" customWidth="1"/>
    <col min="9238" max="9238" width="5.85546875" style="3" customWidth="1"/>
    <col min="9239" max="9239" width="5.7109375" style="3" customWidth="1"/>
    <col min="9240" max="9240" width="5.28515625" style="3" customWidth="1"/>
    <col min="9241" max="9241" width="7.5703125" style="3" customWidth="1"/>
    <col min="9242" max="9242" width="5.7109375" style="3" customWidth="1"/>
    <col min="9243" max="9243" width="6.28515625" style="3" customWidth="1"/>
    <col min="9244" max="9244" width="11.7109375" style="3" customWidth="1"/>
    <col min="9245" max="9474" width="9.140625" style="3"/>
    <col min="9475" max="9475" width="29.5703125" style="3" bestFit="1" customWidth="1"/>
    <col min="9476" max="9479" width="5.140625" style="3" customWidth="1"/>
    <col min="9480" max="9486" width="4.7109375" style="3" customWidth="1"/>
    <col min="9487" max="9487" width="7.140625" style="3" customWidth="1"/>
    <col min="9488" max="9488" width="13.140625" style="3" customWidth="1"/>
    <col min="9489" max="9489" width="14.5703125" style="3" customWidth="1"/>
    <col min="9490" max="9490" width="24.7109375" style="3" customWidth="1"/>
    <col min="9491" max="9492" width="7.7109375" style="3" customWidth="1"/>
    <col min="9493" max="9493" width="6.5703125" style="3" customWidth="1"/>
    <col min="9494" max="9494" width="5.85546875" style="3" customWidth="1"/>
    <col min="9495" max="9495" width="5.7109375" style="3" customWidth="1"/>
    <col min="9496" max="9496" width="5.28515625" style="3" customWidth="1"/>
    <col min="9497" max="9497" width="7.5703125" style="3" customWidth="1"/>
    <col min="9498" max="9498" width="5.7109375" style="3" customWidth="1"/>
    <col min="9499" max="9499" width="6.28515625" style="3" customWidth="1"/>
    <col min="9500" max="9500" width="11.7109375" style="3" customWidth="1"/>
    <col min="9501" max="9730" width="9.140625" style="3"/>
    <col min="9731" max="9731" width="29.5703125" style="3" bestFit="1" customWidth="1"/>
    <col min="9732" max="9735" width="5.140625" style="3" customWidth="1"/>
    <col min="9736" max="9742" width="4.7109375" style="3" customWidth="1"/>
    <col min="9743" max="9743" width="7.140625" style="3" customWidth="1"/>
    <col min="9744" max="9744" width="13.140625" style="3" customWidth="1"/>
    <col min="9745" max="9745" width="14.5703125" style="3" customWidth="1"/>
    <col min="9746" max="9746" width="24.7109375" style="3" customWidth="1"/>
    <col min="9747" max="9748" width="7.7109375" style="3" customWidth="1"/>
    <col min="9749" max="9749" width="6.5703125" style="3" customWidth="1"/>
    <col min="9750" max="9750" width="5.85546875" style="3" customWidth="1"/>
    <col min="9751" max="9751" width="5.7109375" style="3" customWidth="1"/>
    <col min="9752" max="9752" width="5.28515625" style="3" customWidth="1"/>
    <col min="9753" max="9753" width="7.5703125" style="3" customWidth="1"/>
    <col min="9754" max="9754" width="5.7109375" style="3" customWidth="1"/>
    <col min="9755" max="9755" width="6.28515625" style="3" customWidth="1"/>
    <col min="9756" max="9756" width="11.7109375" style="3" customWidth="1"/>
    <col min="9757" max="9986" width="9.140625" style="3"/>
    <col min="9987" max="9987" width="29.5703125" style="3" bestFit="1" customWidth="1"/>
    <col min="9988" max="9991" width="5.140625" style="3" customWidth="1"/>
    <col min="9992" max="9998" width="4.7109375" style="3" customWidth="1"/>
    <col min="9999" max="9999" width="7.140625" style="3" customWidth="1"/>
    <col min="10000" max="10000" width="13.140625" style="3" customWidth="1"/>
    <col min="10001" max="10001" width="14.5703125" style="3" customWidth="1"/>
    <col min="10002" max="10002" width="24.7109375" style="3" customWidth="1"/>
    <col min="10003" max="10004" width="7.7109375" style="3" customWidth="1"/>
    <col min="10005" max="10005" width="6.5703125" style="3" customWidth="1"/>
    <col min="10006" max="10006" width="5.85546875" style="3" customWidth="1"/>
    <col min="10007" max="10007" width="5.7109375" style="3" customWidth="1"/>
    <col min="10008" max="10008" width="5.28515625" style="3" customWidth="1"/>
    <col min="10009" max="10009" width="7.5703125" style="3" customWidth="1"/>
    <col min="10010" max="10010" width="5.7109375" style="3" customWidth="1"/>
    <col min="10011" max="10011" width="6.28515625" style="3" customWidth="1"/>
    <col min="10012" max="10012" width="11.7109375" style="3" customWidth="1"/>
    <col min="10013" max="10242" width="9.140625" style="3"/>
    <col min="10243" max="10243" width="29.5703125" style="3" bestFit="1" customWidth="1"/>
    <col min="10244" max="10247" width="5.140625" style="3" customWidth="1"/>
    <col min="10248" max="10254" width="4.7109375" style="3" customWidth="1"/>
    <col min="10255" max="10255" width="7.140625" style="3" customWidth="1"/>
    <col min="10256" max="10256" width="13.140625" style="3" customWidth="1"/>
    <col min="10257" max="10257" width="14.5703125" style="3" customWidth="1"/>
    <col min="10258" max="10258" width="24.7109375" style="3" customWidth="1"/>
    <col min="10259" max="10260" width="7.7109375" style="3" customWidth="1"/>
    <col min="10261" max="10261" width="6.5703125" style="3" customWidth="1"/>
    <col min="10262" max="10262" width="5.85546875" style="3" customWidth="1"/>
    <col min="10263" max="10263" width="5.7109375" style="3" customWidth="1"/>
    <col min="10264" max="10264" width="5.28515625" style="3" customWidth="1"/>
    <col min="10265" max="10265" width="7.5703125" style="3" customWidth="1"/>
    <col min="10266" max="10266" width="5.7109375" style="3" customWidth="1"/>
    <col min="10267" max="10267" width="6.28515625" style="3" customWidth="1"/>
    <col min="10268" max="10268" width="11.7109375" style="3" customWidth="1"/>
    <col min="10269" max="10498" width="9.140625" style="3"/>
    <col min="10499" max="10499" width="29.5703125" style="3" bestFit="1" customWidth="1"/>
    <col min="10500" max="10503" width="5.140625" style="3" customWidth="1"/>
    <col min="10504" max="10510" width="4.7109375" style="3" customWidth="1"/>
    <col min="10511" max="10511" width="7.140625" style="3" customWidth="1"/>
    <col min="10512" max="10512" width="13.140625" style="3" customWidth="1"/>
    <col min="10513" max="10513" width="14.5703125" style="3" customWidth="1"/>
    <col min="10514" max="10514" width="24.7109375" style="3" customWidth="1"/>
    <col min="10515" max="10516" width="7.7109375" style="3" customWidth="1"/>
    <col min="10517" max="10517" width="6.5703125" style="3" customWidth="1"/>
    <col min="10518" max="10518" width="5.85546875" style="3" customWidth="1"/>
    <col min="10519" max="10519" width="5.7109375" style="3" customWidth="1"/>
    <col min="10520" max="10520" width="5.28515625" style="3" customWidth="1"/>
    <col min="10521" max="10521" width="7.5703125" style="3" customWidth="1"/>
    <col min="10522" max="10522" width="5.7109375" style="3" customWidth="1"/>
    <col min="10523" max="10523" width="6.28515625" style="3" customWidth="1"/>
    <col min="10524" max="10524" width="11.7109375" style="3" customWidth="1"/>
    <col min="10525" max="10754" width="9.140625" style="3"/>
    <col min="10755" max="10755" width="29.5703125" style="3" bestFit="1" customWidth="1"/>
    <col min="10756" max="10759" width="5.140625" style="3" customWidth="1"/>
    <col min="10760" max="10766" width="4.7109375" style="3" customWidth="1"/>
    <col min="10767" max="10767" width="7.140625" style="3" customWidth="1"/>
    <col min="10768" max="10768" width="13.140625" style="3" customWidth="1"/>
    <col min="10769" max="10769" width="14.5703125" style="3" customWidth="1"/>
    <col min="10770" max="10770" width="24.7109375" style="3" customWidth="1"/>
    <col min="10771" max="10772" width="7.7109375" style="3" customWidth="1"/>
    <col min="10773" max="10773" width="6.5703125" style="3" customWidth="1"/>
    <col min="10774" max="10774" width="5.85546875" style="3" customWidth="1"/>
    <col min="10775" max="10775" width="5.7109375" style="3" customWidth="1"/>
    <col min="10776" max="10776" width="5.28515625" style="3" customWidth="1"/>
    <col min="10777" max="10777" width="7.5703125" style="3" customWidth="1"/>
    <col min="10778" max="10778" width="5.7109375" style="3" customWidth="1"/>
    <col min="10779" max="10779" width="6.28515625" style="3" customWidth="1"/>
    <col min="10780" max="10780" width="11.7109375" style="3" customWidth="1"/>
    <col min="10781" max="11010" width="9.140625" style="3"/>
    <col min="11011" max="11011" width="29.5703125" style="3" bestFit="1" customWidth="1"/>
    <col min="11012" max="11015" width="5.140625" style="3" customWidth="1"/>
    <col min="11016" max="11022" width="4.7109375" style="3" customWidth="1"/>
    <col min="11023" max="11023" width="7.140625" style="3" customWidth="1"/>
    <col min="11024" max="11024" width="13.140625" style="3" customWidth="1"/>
    <col min="11025" max="11025" width="14.5703125" style="3" customWidth="1"/>
    <col min="11026" max="11026" width="24.7109375" style="3" customWidth="1"/>
    <col min="11027" max="11028" width="7.7109375" style="3" customWidth="1"/>
    <col min="11029" max="11029" width="6.5703125" style="3" customWidth="1"/>
    <col min="11030" max="11030" width="5.85546875" style="3" customWidth="1"/>
    <col min="11031" max="11031" width="5.7109375" style="3" customWidth="1"/>
    <col min="11032" max="11032" width="5.28515625" style="3" customWidth="1"/>
    <col min="11033" max="11033" width="7.5703125" style="3" customWidth="1"/>
    <col min="11034" max="11034" width="5.7109375" style="3" customWidth="1"/>
    <col min="11035" max="11035" width="6.28515625" style="3" customWidth="1"/>
    <col min="11036" max="11036" width="11.7109375" style="3" customWidth="1"/>
    <col min="11037" max="11266" width="9.140625" style="3"/>
    <col min="11267" max="11267" width="29.5703125" style="3" bestFit="1" customWidth="1"/>
    <col min="11268" max="11271" width="5.140625" style="3" customWidth="1"/>
    <col min="11272" max="11278" width="4.7109375" style="3" customWidth="1"/>
    <col min="11279" max="11279" width="7.140625" style="3" customWidth="1"/>
    <col min="11280" max="11280" width="13.140625" style="3" customWidth="1"/>
    <col min="11281" max="11281" width="14.5703125" style="3" customWidth="1"/>
    <col min="11282" max="11282" width="24.7109375" style="3" customWidth="1"/>
    <col min="11283" max="11284" width="7.7109375" style="3" customWidth="1"/>
    <col min="11285" max="11285" width="6.5703125" style="3" customWidth="1"/>
    <col min="11286" max="11286" width="5.85546875" style="3" customWidth="1"/>
    <col min="11287" max="11287" width="5.7109375" style="3" customWidth="1"/>
    <col min="11288" max="11288" width="5.28515625" style="3" customWidth="1"/>
    <col min="11289" max="11289" width="7.5703125" style="3" customWidth="1"/>
    <col min="11290" max="11290" width="5.7109375" style="3" customWidth="1"/>
    <col min="11291" max="11291" width="6.28515625" style="3" customWidth="1"/>
    <col min="11292" max="11292" width="11.7109375" style="3" customWidth="1"/>
    <col min="11293" max="11522" width="9.140625" style="3"/>
    <col min="11523" max="11523" width="29.5703125" style="3" bestFit="1" customWidth="1"/>
    <col min="11524" max="11527" width="5.140625" style="3" customWidth="1"/>
    <col min="11528" max="11534" width="4.7109375" style="3" customWidth="1"/>
    <col min="11535" max="11535" width="7.140625" style="3" customWidth="1"/>
    <col min="11536" max="11536" width="13.140625" style="3" customWidth="1"/>
    <col min="11537" max="11537" width="14.5703125" style="3" customWidth="1"/>
    <col min="11538" max="11538" width="24.7109375" style="3" customWidth="1"/>
    <col min="11539" max="11540" width="7.7109375" style="3" customWidth="1"/>
    <col min="11541" max="11541" width="6.5703125" style="3" customWidth="1"/>
    <col min="11542" max="11542" width="5.85546875" style="3" customWidth="1"/>
    <col min="11543" max="11543" width="5.7109375" style="3" customWidth="1"/>
    <col min="11544" max="11544" width="5.28515625" style="3" customWidth="1"/>
    <col min="11545" max="11545" width="7.5703125" style="3" customWidth="1"/>
    <col min="11546" max="11546" width="5.7109375" style="3" customWidth="1"/>
    <col min="11547" max="11547" width="6.28515625" style="3" customWidth="1"/>
    <col min="11548" max="11548" width="11.7109375" style="3" customWidth="1"/>
    <col min="11549" max="11778" width="9.140625" style="3"/>
    <col min="11779" max="11779" width="29.5703125" style="3" bestFit="1" customWidth="1"/>
    <col min="11780" max="11783" width="5.140625" style="3" customWidth="1"/>
    <col min="11784" max="11790" width="4.7109375" style="3" customWidth="1"/>
    <col min="11791" max="11791" width="7.140625" style="3" customWidth="1"/>
    <col min="11792" max="11792" width="13.140625" style="3" customWidth="1"/>
    <col min="11793" max="11793" width="14.5703125" style="3" customWidth="1"/>
    <col min="11794" max="11794" width="24.7109375" style="3" customWidth="1"/>
    <col min="11795" max="11796" width="7.7109375" style="3" customWidth="1"/>
    <col min="11797" max="11797" width="6.5703125" style="3" customWidth="1"/>
    <col min="11798" max="11798" width="5.85546875" style="3" customWidth="1"/>
    <col min="11799" max="11799" width="5.7109375" style="3" customWidth="1"/>
    <col min="11800" max="11800" width="5.28515625" style="3" customWidth="1"/>
    <col min="11801" max="11801" width="7.5703125" style="3" customWidth="1"/>
    <col min="11802" max="11802" width="5.7109375" style="3" customWidth="1"/>
    <col min="11803" max="11803" width="6.28515625" style="3" customWidth="1"/>
    <col min="11804" max="11804" width="11.7109375" style="3" customWidth="1"/>
    <col min="11805" max="12034" width="9.140625" style="3"/>
    <col min="12035" max="12035" width="29.5703125" style="3" bestFit="1" customWidth="1"/>
    <col min="12036" max="12039" width="5.140625" style="3" customWidth="1"/>
    <col min="12040" max="12046" width="4.7109375" style="3" customWidth="1"/>
    <col min="12047" max="12047" width="7.140625" style="3" customWidth="1"/>
    <col min="12048" max="12048" width="13.140625" style="3" customWidth="1"/>
    <col min="12049" max="12049" width="14.5703125" style="3" customWidth="1"/>
    <col min="12050" max="12050" width="24.7109375" style="3" customWidth="1"/>
    <col min="12051" max="12052" width="7.7109375" style="3" customWidth="1"/>
    <col min="12053" max="12053" width="6.5703125" style="3" customWidth="1"/>
    <col min="12054" max="12054" width="5.85546875" style="3" customWidth="1"/>
    <col min="12055" max="12055" width="5.7109375" style="3" customWidth="1"/>
    <col min="12056" max="12056" width="5.28515625" style="3" customWidth="1"/>
    <col min="12057" max="12057" width="7.5703125" style="3" customWidth="1"/>
    <col min="12058" max="12058" width="5.7109375" style="3" customWidth="1"/>
    <col min="12059" max="12059" width="6.28515625" style="3" customWidth="1"/>
    <col min="12060" max="12060" width="11.7109375" style="3" customWidth="1"/>
    <col min="12061" max="12290" width="9.140625" style="3"/>
    <col min="12291" max="12291" width="29.5703125" style="3" bestFit="1" customWidth="1"/>
    <col min="12292" max="12295" width="5.140625" style="3" customWidth="1"/>
    <col min="12296" max="12302" width="4.7109375" style="3" customWidth="1"/>
    <col min="12303" max="12303" width="7.140625" style="3" customWidth="1"/>
    <col min="12304" max="12304" width="13.140625" style="3" customWidth="1"/>
    <col min="12305" max="12305" width="14.5703125" style="3" customWidth="1"/>
    <col min="12306" max="12306" width="24.7109375" style="3" customWidth="1"/>
    <col min="12307" max="12308" width="7.7109375" style="3" customWidth="1"/>
    <col min="12309" max="12309" width="6.5703125" style="3" customWidth="1"/>
    <col min="12310" max="12310" width="5.85546875" style="3" customWidth="1"/>
    <col min="12311" max="12311" width="5.7109375" style="3" customWidth="1"/>
    <col min="12312" max="12312" width="5.28515625" style="3" customWidth="1"/>
    <col min="12313" max="12313" width="7.5703125" style="3" customWidth="1"/>
    <col min="12314" max="12314" width="5.7109375" style="3" customWidth="1"/>
    <col min="12315" max="12315" width="6.28515625" style="3" customWidth="1"/>
    <col min="12316" max="12316" width="11.7109375" style="3" customWidth="1"/>
    <col min="12317" max="12546" width="9.140625" style="3"/>
    <col min="12547" max="12547" width="29.5703125" style="3" bestFit="1" customWidth="1"/>
    <col min="12548" max="12551" width="5.140625" style="3" customWidth="1"/>
    <col min="12552" max="12558" width="4.7109375" style="3" customWidth="1"/>
    <col min="12559" max="12559" width="7.140625" style="3" customWidth="1"/>
    <col min="12560" max="12560" width="13.140625" style="3" customWidth="1"/>
    <col min="12561" max="12561" width="14.5703125" style="3" customWidth="1"/>
    <col min="12562" max="12562" width="24.7109375" style="3" customWidth="1"/>
    <col min="12563" max="12564" width="7.7109375" style="3" customWidth="1"/>
    <col min="12565" max="12565" width="6.5703125" style="3" customWidth="1"/>
    <col min="12566" max="12566" width="5.85546875" style="3" customWidth="1"/>
    <col min="12567" max="12567" width="5.7109375" style="3" customWidth="1"/>
    <col min="12568" max="12568" width="5.28515625" style="3" customWidth="1"/>
    <col min="12569" max="12569" width="7.5703125" style="3" customWidth="1"/>
    <col min="12570" max="12570" width="5.7109375" style="3" customWidth="1"/>
    <col min="12571" max="12571" width="6.28515625" style="3" customWidth="1"/>
    <col min="12572" max="12572" width="11.7109375" style="3" customWidth="1"/>
    <col min="12573" max="12802" width="9.140625" style="3"/>
    <col min="12803" max="12803" width="29.5703125" style="3" bestFit="1" customWidth="1"/>
    <col min="12804" max="12807" width="5.140625" style="3" customWidth="1"/>
    <col min="12808" max="12814" width="4.7109375" style="3" customWidth="1"/>
    <col min="12815" max="12815" width="7.140625" style="3" customWidth="1"/>
    <col min="12816" max="12816" width="13.140625" style="3" customWidth="1"/>
    <col min="12817" max="12817" width="14.5703125" style="3" customWidth="1"/>
    <col min="12818" max="12818" width="24.7109375" style="3" customWidth="1"/>
    <col min="12819" max="12820" width="7.7109375" style="3" customWidth="1"/>
    <col min="12821" max="12821" width="6.5703125" style="3" customWidth="1"/>
    <col min="12822" max="12822" width="5.85546875" style="3" customWidth="1"/>
    <col min="12823" max="12823" width="5.7109375" style="3" customWidth="1"/>
    <col min="12824" max="12824" width="5.28515625" style="3" customWidth="1"/>
    <col min="12825" max="12825" width="7.5703125" style="3" customWidth="1"/>
    <col min="12826" max="12826" width="5.7109375" style="3" customWidth="1"/>
    <col min="12827" max="12827" width="6.28515625" style="3" customWidth="1"/>
    <col min="12828" max="12828" width="11.7109375" style="3" customWidth="1"/>
    <col min="12829" max="13058" width="9.140625" style="3"/>
    <col min="13059" max="13059" width="29.5703125" style="3" bestFit="1" customWidth="1"/>
    <col min="13060" max="13063" width="5.140625" style="3" customWidth="1"/>
    <col min="13064" max="13070" width="4.7109375" style="3" customWidth="1"/>
    <col min="13071" max="13071" width="7.140625" style="3" customWidth="1"/>
    <col min="13072" max="13072" width="13.140625" style="3" customWidth="1"/>
    <col min="13073" max="13073" width="14.5703125" style="3" customWidth="1"/>
    <col min="13074" max="13074" width="24.7109375" style="3" customWidth="1"/>
    <col min="13075" max="13076" width="7.7109375" style="3" customWidth="1"/>
    <col min="13077" max="13077" width="6.5703125" style="3" customWidth="1"/>
    <col min="13078" max="13078" width="5.85546875" style="3" customWidth="1"/>
    <col min="13079" max="13079" width="5.7109375" style="3" customWidth="1"/>
    <col min="13080" max="13080" width="5.28515625" style="3" customWidth="1"/>
    <col min="13081" max="13081" width="7.5703125" style="3" customWidth="1"/>
    <col min="13082" max="13082" width="5.7109375" style="3" customWidth="1"/>
    <col min="13083" max="13083" width="6.28515625" style="3" customWidth="1"/>
    <col min="13084" max="13084" width="11.7109375" style="3" customWidth="1"/>
    <col min="13085" max="13314" width="9.140625" style="3"/>
    <col min="13315" max="13315" width="29.5703125" style="3" bestFit="1" customWidth="1"/>
    <col min="13316" max="13319" width="5.140625" style="3" customWidth="1"/>
    <col min="13320" max="13326" width="4.7109375" style="3" customWidth="1"/>
    <col min="13327" max="13327" width="7.140625" style="3" customWidth="1"/>
    <col min="13328" max="13328" width="13.140625" style="3" customWidth="1"/>
    <col min="13329" max="13329" width="14.5703125" style="3" customWidth="1"/>
    <col min="13330" max="13330" width="24.7109375" style="3" customWidth="1"/>
    <col min="13331" max="13332" width="7.7109375" style="3" customWidth="1"/>
    <col min="13333" max="13333" width="6.5703125" style="3" customWidth="1"/>
    <col min="13334" max="13334" width="5.85546875" style="3" customWidth="1"/>
    <col min="13335" max="13335" width="5.7109375" style="3" customWidth="1"/>
    <col min="13336" max="13336" width="5.28515625" style="3" customWidth="1"/>
    <col min="13337" max="13337" width="7.5703125" style="3" customWidth="1"/>
    <col min="13338" max="13338" width="5.7109375" style="3" customWidth="1"/>
    <col min="13339" max="13339" width="6.28515625" style="3" customWidth="1"/>
    <col min="13340" max="13340" width="11.7109375" style="3" customWidth="1"/>
    <col min="13341" max="13570" width="9.140625" style="3"/>
    <col min="13571" max="13571" width="29.5703125" style="3" bestFit="1" customWidth="1"/>
    <col min="13572" max="13575" width="5.140625" style="3" customWidth="1"/>
    <col min="13576" max="13582" width="4.7109375" style="3" customWidth="1"/>
    <col min="13583" max="13583" width="7.140625" style="3" customWidth="1"/>
    <col min="13584" max="13584" width="13.140625" style="3" customWidth="1"/>
    <col min="13585" max="13585" width="14.5703125" style="3" customWidth="1"/>
    <col min="13586" max="13586" width="24.7109375" style="3" customWidth="1"/>
    <col min="13587" max="13588" width="7.7109375" style="3" customWidth="1"/>
    <col min="13589" max="13589" width="6.5703125" style="3" customWidth="1"/>
    <col min="13590" max="13590" width="5.85546875" style="3" customWidth="1"/>
    <col min="13591" max="13591" width="5.7109375" style="3" customWidth="1"/>
    <col min="13592" max="13592" width="5.28515625" style="3" customWidth="1"/>
    <col min="13593" max="13593" width="7.5703125" style="3" customWidth="1"/>
    <col min="13594" max="13594" width="5.7109375" style="3" customWidth="1"/>
    <col min="13595" max="13595" width="6.28515625" style="3" customWidth="1"/>
    <col min="13596" max="13596" width="11.7109375" style="3" customWidth="1"/>
    <col min="13597" max="13826" width="9.140625" style="3"/>
    <col min="13827" max="13827" width="29.5703125" style="3" bestFit="1" customWidth="1"/>
    <col min="13828" max="13831" width="5.140625" style="3" customWidth="1"/>
    <col min="13832" max="13838" width="4.7109375" style="3" customWidth="1"/>
    <col min="13839" max="13839" width="7.140625" style="3" customWidth="1"/>
    <col min="13840" max="13840" width="13.140625" style="3" customWidth="1"/>
    <col min="13841" max="13841" width="14.5703125" style="3" customWidth="1"/>
    <col min="13842" max="13842" width="24.7109375" style="3" customWidth="1"/>
    <col min="13843" max="13844" width="7.7109375" style="3" customWidth="1"/>
    <col min="13845" max="13845" width="6.5703125" style="3" customWidth="1"/>
    <col min="13846" max="13846" width="5.85546875" style="3" customWidth="1"/>
    <col min="13847" max="13847" width="5.7109375" style="3" customWidth="1"/>
    <col min="13848" max="13848" width="5.28515625" style="3" customWidth="1"/>
    <col min="13849" max="13849" width="7.5703125" style="3" customWidth="1"/>
    <col min="13850" max="13850" width="5.7109375" style="3" customWidth="1"/>
    <col min="13851" max="13851" width="6.28515625" style="3" customWidth="1"/>
    <col min="13852" max="13852" width="11.7109375" style="3" customWidth="1"/>
    <col min="13853" max="14082" width="9.140625" style="3"/>
    <col min="14083" max="14083" width="29.5703125" style="3" bestFit="1" customWidth="1"/>
    <col min="14084" max="14087" width="5.140625" style="3" customWidth="1"/>
    <col min="14088" max="14094" width="4.7109375" style="3" customWidth="1"/>
    <col min="14095" max="14095" width="7.140625" style="3" customWidth="1"/>
    <col min="14096" max="14096" width="13.140625" style="3" customWidth="1"/>
    <col min="14097" max="14097" width="14.5703125" style="3" customWidth="1"/>
    <col min="14098" max="14098" width="24.7109375" style="3" customWidth="1"/>
    <col min="14099" max="14100" width="7.7109375" style="3" customWidth="1"/>
    <col min="14101" max="14101" width="6.5703125" style="3" customWidth="1"/>
    <col min="14102" max="14102" width="5.85546875" style="3" customWidth="1"/>
    <col min="14103" max="14103" width="5.7109375" style="3" customWidth="1"/>
    <col min="14104" max="14104" width="5.28515625" style="3" customWidth="1"/>
    <col min="14105" max="14105" width="7.5703125" style="3" customWidth="1"/>
    <col min="14106" max="14106" width="5.7109375" style="3" customWidth="1"/>
    <col min="14107" max="14107" width="6.28515625" style="3" customWidth="1"/>
    <col min="14108" max="14108" width="11.7109375" style="3" customWidth="1"/>
    <col min="14109" max="14338" width="9.140625" style="3"/>
    <col min="14339" max="14339" width="29.5703125" style="3" bestFit="1" customWidth="1"/>
    <col min="14340" max="14343" width="5.140625" style="3" customWidth="1"/>
    <col min="14344" max="14350" width="4.7109375" style="3" customWidth="1"/>
    <col min="14351" max="14351" width="7.140625" style="3" customWidth="1"/>
    <col min="14352" max="14352" width="13.140625" style="3" customWidth="1"/>
    <col min="14353" max="14353" width="14.5703125" style="3" customWidth="1"/>
    <col min="14354" max="14354" width="24.7109375" style="3" customWidth="1"/>
    <col min="14355" max="14356" width="7.7109375" style="3" customWidth="1"/>
    <col min="14357" max="14357" width="6.5703125" style="3" customWidth="1"/>
    <col min="14358" max="14358" width="5.85546875" style="3" customWidth="1"/>
    <col min="14359" max="14359" width="5.7109375" style="3" customWidth="1"/>
    <col min="14360" max="14360" width="5.28515625" style="3" customWidth="1"/>
    <col min="14361" max="14361" width="7.5703125" style="3" customWidth="1"/>
    <col min="14362" max="14362" width="5.7109375" style="3" customWidth="1"/>
    <col min="14363" max="14363" width="6.28515625" style="3" customWidth="1"/>
    <col min="14364" max="14364" width="11.7109375" style="3" customWidth="1"/>
    <col min="14365" max="14594" width="9.140625" style="3"/>
    <col min="14595" max="14595" width="29.5703125" style="3" bestFit="1" customWidth="1"/>
    <col min="14596" max="14599" width="5.140625" style="3" customWidth="1"/>
    <col min="14600" max="14606" width="4.7109375" style="3" customWidth="1"/>
    <col min="14607" max="14607" width="7.140625" style="3" customWidth="1"/>
    <col min="14608" max="14608" width="13.140625" style="3" customWidth="1"/>
    <col min="14609" max="14609" width="14.5703125" style="3" customWidth="1"/>
    <col min="14610" max="14610" width="24.7109375" style="3" customWidth="1"/>
    <col min="14611" max="14612" width="7.7109375" style="3" customWidth="1"/>
    <col min="14613" max="14613" width="6.5703125" style="3" customWidth="1"/>
    <col min="14614" max="14614" width="5.85546875" style="3" customWidth="1"/>
    <col min="14615" max="14615" width="5.7109375" style="3" customWidth="1"/>
    <col min="14616" max="14616" width="5.28515625" style="3" customWidth="1"/>
    <col min="14617" max="14617" width="7.5703125" style="3" customWidth="1"/>
    <col min="14618" max="14618" width="5.7109375" style="3" customWidth="1"/>
    <col min="14619" max="14619" width="6.28515625" style="3" customWidth="1"/>
    <col min="14620" max="14620" width="11.7109375" style="3" customWidth="1"/>
    <col min="14621" max="14850" width="9.140625" style="3"/>
    <col min="14851" max="14851" width="29.5703125" style="3" bestFit="1" customWidth="1"/>
    <col min="14852" max="14855" width="5.140625" style="3" customWidth="1"/>
    <col min="14856" max="14862" width="4.7109375" style="3" customWidth="1"/>
    <col min="14863" max="14863" width="7.140625" style="3" customWidth="1"/>
    <col min="14864" max="14864" width="13.140625" style="3" customWidth="1"/>
    <col min="14865" max="14865" width="14.5703125" style="3" customWidth="1"/>
    <col min="14866" max="14866" width="24.7109375" style="3" customWidth="1"/>
    <col min="14867" max="14868" width="7.7109375" style="3" customWidth="1"/>
    <col min="14869" max="14869" width="6.5703125" style="3" customWidth="1"/>
    <col min="14870" max="14870" width="5.85546875" style="3" customWidth="1"/>
    <col min="14871" max="14871" width="5.7109375" style="3" customWidth="1"/>
    <col min="14872" max="14872" width="5.28515625" style="3" customWidth="1"/>
    <col min="14873" max="14873" width="7.5703125" style="3" customWidth="1"/>
    <col min="14874" max="14874" width="5.7109375" style="3" customWidth="1"/>
    <col min="14875" max="14875" width="6.28515625" style="3" customWidth="1"/>
    <col min="14876" max="14876" width="11.7109375" style="3" customWidth="1"/>
    <col min="14877" max="15106" width="9.140625" style="3"/>
    <col min="15107" max="15107" width="29.5703125" style="3" bestFit="1" customWidth="1"/>
    <col min="15108" max="15111" width="5.140625" style="3" customWidth="1"/>
    <col min="15112" max="15118" width="4.7109375" style="3" customWidth="1"/>
    <col min="15119" max="15119" width="7.140625" style="3" customWidth="1"/>
    <col min="15120" max="15120" width="13.140625" style="3" customWidth="1"/>
    <col min="15121" max="15121" width="14.5703125" style="3" customWidth="1"/>
    <col min="15122" max="15122" width="24.7109375" style="3" customWidth="1"/>
    <col min="15123" max="15124" width="7.7109375" style="3" customWidth="1"/>
    <col min="15125" max="15125" width="6.5703125" style="3" customWidth="1"/>
    <col min="15126" max="15126" width="5.85546875" style="3" customWidth="1"/>
    <col min="15127" max="15127" width="5.7109375" style="3" customWidth="1"/>
    <col min="15128" max="15128" width="5.28515625" style="3" customWidth="1"/>
    <col min="15129" max="15129" width="7.5703125" style="3" customWidth="1"/>
    <col min="15130" max="15130" width="5.7109375" style="3" customWidth="1"/>
    <col min="15131" max="15131" width="6.28515625" style="3" customWidth="1"/>
    <col min="15132" max="15132" width="11.7109375" style="3" customWidth="1"/>
    <col min="15133" max="15362" width="9.140625" style="3"/>
    <col min="15363" max="15363" width="29.5703125" style="3" bestFit="1" customWidth="1"/>
    <col min="15364" max="15367" width="5.140625" style="3" customWidth="1"/>
    <col min="15368" max="15374" width="4.7109375" style="3" customWidth="1"/>
    <col min="15375" max="15375" width="7.140625" style="3" customWidth="1"/>
    <col min="15376" max="15376" width="13.140625" style="3" customWidth="1"/>
    <col min="15377" max="15377" width="14.5703125" style="3" customWidth="1"/>
    <col min="15378" max="15378" width="24.7109375" style="3" customWidth="1"/>
    <col min="15379" max="15380" width="7.7109375" style="3" customWidth="1"/>
    <col min="15381" max="15381" width="6.5703125" style="3" customWidth="1"/>
    <col min="15382" max="15382" width="5.85546875" style="3" customWidth="1"/>
    <col min="15383" max="15383" width="5.7109375" style="3" customWidth="1"/>
    <col min="15384" max="15384" width="5.28515625" style="3" customWidth="1"/>
    <col min="15385" max="15385" width="7.5703125" style="3" customWidth="1"/>
    <col min="15386" max="15386" width="5.7109375" style="3" customWidth="1"/>
    <col min="15387" max="15387" width="6.28515625" style="3" customWidth="1"/>
    <col min="15388" max="15388" width="11.7109375" style="3" customWidth="1"/>
    <col min="15389" max="15618" width="9.140625" style="3"/>
    <col min="15619" max="15619" width="29.5703125" style="3" bestFit="1" customWidth="1"/>
    <col min="15620" max="15623" width="5.140625" style="3" customWidth="1"/>
    <col min="15624" max="15630" width="4.7109375" style="3" customWidth="1"/>
    <col min="15631" max="15631" width="7.140625" style="3" customWidth="1"/>
    <col min="15632" max="15632" width="13.140625" style="3" customWidth="1"/>
    <col min="15633" max="15633" width="14.5703125" style="3" customWidth="1"/>
    <col min="15634" max="15634" width="24.7109375" style="3" customWidth="1"/>
    <col min="15635" max="15636" width="7.7109375" style="3" customWidth="1"/>
    <col min="15637" max="15637" width="6.5703125" style="3" customWidth="1"/>
    <col min="15638" max="15638" width="5.85546875" style="3" customWidth="1"/>
    <col min="15639" max="15639" width="5.7109375" style="3" customWidth="1"/>
    <col min="15640" max="15640" width="5.28515625" style="3" customWidth="1"/>
    <col min="15641" max="15641" width="7.5703125" style="3" customWidth="1"/>
    <col min="15642" max="15642" width="5.7109375" style="3" customWidth="1"/>
    <col min="15643" max="15643" width="6.28515625" style="3" customWidth="1"/>
    <col min="15644" max="15644" width="11.7109375" style="3" customWidth="1"/>
    <col min="15645" max="15874" width="9.140625" style="3"/>
    <col min="15875" max="15875" width="29.5703125" style="3" bestFit="1" customWidth="1"/>
    <col min="15876" max="15879" width="5.140625" style="3" customWidth="1"/>
    <col min="15880" max="15886" width="4.7109375" style="3" customWidth="1"/>
    <col min="15887" max="15887" width="7.140625" style="3" customWidth="1"/>
    <col min="15888" max="15888" width="13.140625" style="3" customWidth="1"/>
    <col min="15889" max="15889" width="14.5703125" style="3" customWidth="1"/>
    <col min="15890" max="15890" width="24.7109375" style="3" customWidth="1"/>
    <col min="15891" max="15892" width="7.7109375" style="3" customWidth="1"/>
    <col min="15893" max="15893" width="6.5703125" style="3" customWidth="1"/>
    <col min="15894" max="15894" width="5.85546875" style="3" customWidth="1"/>
    <col min="15895" max="15895" width="5.7109375" style="3" customWidth="1"/>
    <col min="15896" max="15896" width="5.28515625" style="3" customWidth="1"/>
    <col min="15897" max="15897" width="7.5703125" style="3" customWidth="1"/>
    <col min="15898" max="15898" width="5.7109375" style="3" customWidth="1"/>
    <col min="15899" max="15899" width="6.28515625" style="3" customWidth="1"/>
    <col min="15900" max="15900" width="11.7109375" style="3" customWidth="1"/>
    <col min="15901" max="16130" width="9.140625" style="3"/>
    <col min="16131" max="16131" width="29.5703125" style="3" bestFit="1" customWidth="1"/>
    <col min="16132" max="16135" width="5.140625" style="3" customWidth="1"/>
    <col min="16136" max="16142" width="4.7109375" style="3" customWidth="1"/>
    <col min="16143" max="16143" width="7.140625" style="3" customWidth="1"/>
    <col min="16144" max="16144" width="13.140625" style="3" customWidth="1"/>
    <col min="16145" max="16145" width="14.5703125" style="3" customWidth="1"/>
    <col min="16146" max="16146" width="24.7109375" style="3" customWidth="1"/>
    <col min="16147" max="16148" width="7.7109375" style="3" customWidth="1"/>
    <col min="16149" max="16149" width="6.5703125" style="3" customWidth="1"/>
    <col min="16150" max="16150" width="5.85546875" style="3" customWidth="1"/>
    <col min="16151" max="16151" width="5.7109375" style="3" customWidth="1"/>
    <col min="16152" max="16152" width="5.28515625" style="3" customWidth="1"/>
    <col min="16153" max="16153" width="7.5703125" style="3" customWidth="1"/>
    <col min="16154" max="16154" width="5.7109375" style="3" customWidth="1"/>
    <col min="16155" max="16155" width="6.28515625" style="3" customWidth="1"/>
    <col min="16156" max="16156" width="11.7109375" style="3" customWidth="1"/>
    <col min="16157" max="16384" width="9.140625" style="3"/>
  </cols>
  <sheetData>
    <row r="1" spans="1:29" ht="36.75" customHeight="1" thickTop="1" thickBot="1" x14ac:dyDescent="0.3">
      <c r="A1" s="918"/>
      <c r="B1" s="918"/>
      <c r="C1" s="1953" t="s">
        <v>0</v>
      </c>
      <c r="D1" s="1956" t="s">
        <v>1</v>
      </c>
      <c r="E1" s="1957"/>
      <c r="F1" s="1957"/>
      <c r="G1" s="1958"/>
      <c r="H1" s="1959" t="s">
        <v>2</v>
      </c>
      <c r="I1" s="1960"/>
      <c r="J1" s="1961" t="s">
        <v>3</v>
      </c>
      <c r="K1" s="1962"/>
      <c r="L1" s="1962"/>
      <c r="M1" s="1962"/>
      <c r="N1" s="1963"/>
      <c r="O1" s="1964" t="s">
        <v>4</v>
      </c>
      <c r="P1" s="1965"/>
      <c r="Q1" s="1" t="s">
        <v>5</v>
      </c>
      <c r="R1" s="1980" t="s">
        <v>6</v>
      </c>
      <c r="S1" s="1966" t="s">
        <v>7</v>
      </c>
      <c r="T1" s="1967"/>
      <c r="U1" s="1967"/>
      <c r="V1" s="1967"/>
      <c r="W1" s="1967"/>
      <c r="X1" s="1968"/>
      <c r="Y1" s="1969" t="s">
        <v>8</v>
      </c>
      <c r="Z1" s="1970"/>
      <c r="AA1" s="1970"/>
      <c r="AB1" s="1971"/>
      <c r="AC1" s="2"/>
    </row>
    <row r="2" spans="1:29" ht="45.75" customHeight="1" thickTop="1" thickBot="1" x14ac:dyDescent="0.3">
      <c r="A2" s="918"/>
      <c r="B2" s="918"/>
      <c r="C2" s="1954"/>
      <c r="D2" s="4"/>
      <c r="E2" s="5"/>
      <c r="F2" s="6"/>
      <c r="G2" s="6"/>
      <c r="H2" s="1972" t="s">
        <v>9</v>
      </c>
      <c r="I2" s="1973"/>
      <c r="J2" s="1974" t="s">
        <v>10</v>
      </c>
      <c r="K2" s="1975"/>
      <c r="L2" s="7"/>
      <c r="M2" s="8"/>
      <c r="N2" s="9"/>
      <c r="O2" s="10"/>
      <c r="P2" s="11"/>
      <c r="Q2" s="12"/>
      <c r="R2" s="1981"/>
      <c r="S2" s="1976" t="s">
        <v>11</v>
      </c>
      <c r="T2" s="1977"/>
      <c r="U2" s="1978"/>
      <c r="V2" s="1979" t="s">
        <v>12</v>
      </c>
      <c r="W2" s="1977"/>
      <c r="X2" s="1978"/>
      <c r="Y2" s="13"/>
      <c r="Z2" s="14"/>
      <c r="AA2" s="14"/>
      <c r="AB2" s="15"/>
      <c r="AC2" s="2"/>
    </row>
    <row r="3" spans="1:29" ht="240" thickTop="1" thickBot="1" x14ac:dyDescent="0.3">
      <c r="A3" s="918"/>
      <c r="B3" s="918"/>
      <c r="C3" s="1955"/>
      <c r="D3" s="16" t="s">
        <v>13</v>
      </c>
      <c r="E3" s="17" t="s">
        <v>14</v>
      </c>
      <c r="F3" s="18" t="s">
        <v>15</v>
      </c>
      <c r="G3" s="18" t="s">
        <v>16</v>
      </c>
      <c r="H3" s="19" t="s">
        <v>17</v>
      </c>
      <c r="I3" s="20" t="s">
        <v>18</v>
      </c>
      <c r="J3" s="21" t="s">
        <v>19</v>
      </c>
      <c r="K3" s="22" t="s">
        <v>20</v>
      </c>
      <c r="L3" s="23" t="s">
        <v>21</v>
      </c>
      <c r="M3" s="24" t="s">
        <v>22</v>
      </c>
      <c r="N3" s="25" t="s">
        <v>23</v>
      </c>
      <c r="O3" s="26" t="s">
        <v>24</v>
      </c>
      <c r="P3" s="27" t="s">
        <v>25</v>
      </c>
      <c r="Q3" s="28" t="s">
        <v>26</v>
      </c>
      <c r="R3" s="1982"/>
      <c r="S3" s="29" t="s">
        <v>27</v>
      </c>
      <c r="T3" s="30" t="s">
        <v>28</v>
      </c>
      <c r="U3" s="31" t="s">
        <v>29</v>
      </c>
      <c r="V3" s="32" t="s">
        <v>30</v>
      </c>
      <c r="W3" s="33" t="s">
        <v>31</v>
      </c>
      <c r="X3" s="31" t="s">
        <v>32</v>
      </c>
      <c r="Y3" s="34" t="s">
        <v>33</v>
      </c>
      <c r="Z3" s="35" t="s">
        <v>34</v>
      </c>
      <c r="AA3" s="35" t="s">
        <v>35</v>
      </c>
      <c r="AB3" s="36" t="s">
        <v>36</v>
      </c>
      <c r="AC3" s="2"/>
    </row>
    <row r="4" spans="1:29" ht="15.75" thickTop="1" x14ac:dyDescent="0.25">
      <c r="A4" s="919" t="s">
        <v>646</v>
      </c>
      <c r="B4" s="919" t="str">
        <f>VLOOKUP(A4, 'Country names'!$A$5:$C$53,3,FALSE)</f>
        <v>SVK</v>
      </c>
      <c r="C4" s="1988" t="s">
        <v>37</v>
      </c>
      <c r="D4" s="37"/>
      <c r="E4" s="38"/>
      <c r="F4" s="39"/>
      <c r="G4" s="39"/>
      <c r="H4" s="40"/>
      <c r="I4" s="41"/>
      <c r="J4" s="42"/>
      <c r="K4" s="42"/>
      <c r="L4" s="42"/>
      <c r="M4" s="42"/>
      <c r="N4" s="43"/>
      <c r="O4" s="44"/>
      <c r="P4" s="45"/>
      <c r="Q4" s="46"/>
      <c r="R4" s="47" t="s">
        <v>39</v>
      </c>
      <c r="S4" s="48"/>
      <c r="T4" s="49"/>
      <c r="U4" s="50"/>
      <c r="V4" s="51"/>
      <c r="W4" s="49"/>
      <c r="X4" s="50"/>
      <c r="Y4" s="52"/>
      <c r="Z4" s="53"/>
      <c r="AA4" s="53"/>
      <c r="AB4" s="54"/>
      <c r="AC4" s="2"/>
    </row>
    <row r="5" spans="1:29" s="75" customFormat="1" ht="15.75" thickBot="1" x14ac:dyDescent="0.3">
      <c r="A5" s="919" t="s">
        <v>646</v>
      </c>
      <c r="B5" s="919" t="str">
        <f>VLOOKUP(A5, 'Country names'!$A$5:$C$53,3,FALSE)</f>
        <v>SVK</v>
      </c>
      <c r="C5" s="1984"/>
      <c r="D5" s="56"/>
      <c r="E5" s="57"/>
      <c r="F5" s="58"/>
      <c r="G5" s="58"/>
      <c r="H5" s="59"/>
      <c r="I5" s="60"/>
      <c r="J5" s="61"/>
      <c r="K5" s="61"/>
      <c r="L5" s="61"/>
      <c r="M5" s="61"/>
      <c r="N5" s="62"/>
      <c r="O5" s="63"/>
      <c r="P5" s="64"/>
      <c r="Q5" s="65"/>
      <c r="R5" s="66"/>
      <c r="S5" s="67"/>
      <c r="T5" s="68"/>
      <c r="U5" s="69"/>
      <c r="V5" s="70"/>
      <c r="W5" s="68"/>
      <c r="X5" s="69"/>
      <c r="Y5" s="71"/>
      <c r="Z5" s="72"/>
      <c r="AA5" s="72"/>
      <c r="AB5" s="73" t="s">
        <v>180</v>
      </c>
      <c r="AC5" s="74"/>
    </row>
    <row r="6" spans="1:29" s="78" customFormat="1" ht="15.75" thickTop="1" x14ac:dyDescent="0.25">
      <c r="A6" s="919" t="s">
        <v>646</v>
      </c>
      <c r="B6" s="919" t="str">
        <f>VLOOKUP(A6, 'Country names'!$A$5:$C$53,3,FALSE)</f>
        <v>SVK</v>
      </c>
      <c r="C6" s="1985" t="s">
        <v>40</v>
      </c>
      <c r="D6" s="37"/>
      <c r="E6" s="38"/>
      <c r="F6" s="39"/>
      <c r="G6" s="39"/>
      <c r="H6" s="40"/>
      <c r="I6" s="41"/>
      <c r="J6" s="42"/>
      <c r="K6" s="42"/>
      <c r="L6" s="42"/>
      <c r="M6" s="42"/>
      <c r="N6" s="43"/>
      <c r="O6" s="44"/>
      <c r="P6" s="45"/>
      <c r="Q6" s="46"/>
      <c r="R6" s="47" t="s">
        <v>41</v>
      </c>
      <c r="S6" s="48"/>
      <c r="T6" s="49"/>
      <c r="U6" s="50"/>
      <c r="V6" s="51"/>
      <c r="W6" s="49"/>
      <c r="X6" s="50"/>
      <c r="Y6" s="52"/>
      <c r="Z6" s="53"/>
      <c r="AA6" s="53"/>
      <c r="AB6" s="54"/>
      <c r="AC6" s="77"/>
    </row>
    <row r="7" spans="1:29" s="75" customFormat="1" ht="15.75" thickBot="1" x14ac:dyDescent="0.3">
      <c r="A7" s="919" t="s">
        <v>646</v>
      </c>
      <c r="B7" s="919" t="str">
        <f>VLOOKUP(A7, 'Country names'!$A$5:$C$53,3,FALSE)</f>
        <v>SVK</v>
      </c>
      <c r="C7" s="1984"/>
      <c r="D7" s="56"/>
      <c r="E7" s="57"/>
      <c r="F7" s="58"/>
      <c r="G7" s="58"/>
      <c r="H7" s="59"/>
      <c r="I7" s="60"/>
      <c r="J7" s="61"/>
      <c r="K7" s="61"/>
      <c r="L7" s="61"/>
      <c r="M7" s="61"/>
      <c r="N7" s="62"/>
      <c r="O7" s="63"/>
      <c r="P7" s="64"/>
      <c r="Q7" s="65"/>
      <c r="R7" s="66"/>
      <c r="S7" s="67"/>
      <c r="T7" s="68"/>
      <c r="U7" s="69"/>
      <c r="V7" s="70"/>
      <c r="W7" s="68"/>
      <c r="X7" s="69"/>
      <c r="Y7" s="71"/>
      <c r="Z7" s="72"/>
      <c r="AA7" s="72"/>
      <c r="AB7" s="73" t="s">
        <v>180</v>
      </c>
      <c r="AC7" s="74"/>
    </row>
    <row r="8" spans="1:29" s="78" customFormat="1" ht="15.75" thickTop="1" x14ac:dyDescent="0.25">
      <c r="A8" s="919" t="s">
        <v>646</v>
      </c>
      <c r="B8" s="919" t="str">
        <f>VLOOKUP(A8, 'Country names'!$A$5:$C$53,3,FALSE)</f>
        <v>SVK</v>
      </c>
      <c r="C8" s="1985" t="s">
        <v>42</v>
      </c>
      <c r="D8" s="79"/>
      <c r="E8" s="80"/>
      <c r="F8" s="81"/>
      <c r="G8" s="39"/>
      <c r="H8" s="40"/>
      <c r="I8" s="41"/>
      <c r="J8" s="42"/>
      <c r="K8" s="42"/>
      <c r="L8" s="42"/>
      <c r="M8" s="42"/>
      <c r="N8" s="43"/>
      <c r="O8" s="44"/>
      <c r="P8" s="45"/>
      <c r="Q8" s="46"/>
      <c r="R8" s="47" t="s">
        <v>43</v>
      </c>
      <c r="S8" s="48"/>
      <c r="T8" s="49"/>
      <c r="U8" s="50"/>
      <c r="V8" s="51"/>
      <c r="W8" s="49"/>
      <c r="X8" s="50"/>
      <c r="Y8" s="52"/>
      <c r="Z8" s="53"/>
      <c r="AA8" s="53"/>
      <c r="AB8" s="54"/>
      <c r="AC8" s="77"/>
    </row>
    <row r="9" spans="1:29" s="75" customFormat="1" ht="15.75" thickBot="1" x14ac:dyDescent="0.3">
      <c r="A9" s="919" t="s">
        <v>646</v>
      </c>
      <c r="B9" s="919" t="str">
        <f>VLOOKUP(A9, 'Country names'!$A$5:$C$53,3,FALSE)</f>
        <v>SVK</v>
      </c>
      <c r="C9" s="1984"/>
      <c r="D9" s="56"/>
      <c r="E9" s="57"/>
      <c r="F9" s="58"/>
      <c r="G9" s="58"/>
      <c r="H9" s="59"/>
      <c r="I9" s="60"/>
      <c r="J9" s="61"/>
      <c r="K9" s="61"/>
      <c r="L9" s="61"/>
      <c r="M9" s="61"/>
      <c r="N9" s="62"/>
      <c r="O9" s="63"/>
      <c r="P9" s="64"/>
      <c r="Q9" s="65"/>
      <c r="R9" s="66"/>
      <c r="S9" s="67"/>
      <c r="T9" s="68"/>
      <c r="U9" s="69"/>
      <c r="V9" s="70"/>
      <c r="W9" s="68"/>
      <c r="X9" s="69"/>
      <c r="Y9" s="71"/>
      <c r="Z9" s="72"/>
      <c r="AA9" s="72"/>
      <c r="AB9" s="73"/>
      <c r="AC9" s="74"/>
    </row>
    <row r="10" spans="1:29" s="78" customFormat="1" ht="15.75" thickTop="1" x14ac:dyDescent="0.25">
      <c r="A10" s="919" t="s">
        <v>646</v>
      </c>
      <c r="B10" s="919" t="str">
        <f>VLOOKUP(A10, 'Country names'!$A$5:$C$53,3,FALSE)</f>
        <v>SVK</v>
      </c>
      <c r="C10" s="1985" t="s">
        <v>44</v>
      </c>
      <c r="D10" s="79"/>
      <c r="E10" s="80" t="s">
        <v>108</v>
      </c>
      <c r="F10" s="81"/>
      <c r="G10" s="39"/>
      <c r="H10" s="40"/>
      <c r="I10" s="41" t="s">
        <v>108</v>
      </c>
      <c r="J10" s="42"/>
      <c r="K10" s="42"/>
      <c r="L10" s="42"/>
      <c r="M10" s="42"/>
      <c r="N10" s="43"/>
      <c r="O10" s="44"/>
      <c r="P10" s="45"/>
      <c r="Q10" s="46">
        <v>450</v>
      </c>
      <c r="R10" s="47" t="s">
        <v>45</v>
      </c>
      <c r="S10" s="48"/>
      <c r="T10" s="49" t="s">
        <v>108</v>
      </c>
      <c r="U10" s="50"/>
      <c r="V10" s="51"/>
      <c r="W10" s="49"/>
      <c r="X10" s="50"/>
      <c r="Y10" s="52"/>
      <c r="Z10" s="53"/>
      <c r="AA10" s="53"/>
      <c r="AB10" s="54"/>
      <c r="AC10" s="77"/>
    </row>
    <row r="11" spans="1:29" s="75" customFormat="1" ht="15.75" thickBot="1" x14ac:dyDescent="0.3">
      <c r="A11" s="919" t="s">
        <v>646</v>
      </c>
      <c r="B11" s="919" t="str">
        <f>VLOOKUP(A11, 'Country names'!$A$5:$C$53,3,FALSE)</f>
        <v>SVK</v>
      </c>
      <c r="C11" s="1984"/>
      <c r="D11" s="56"/>
      <c r="E11" s="57"/>
      <c r="F11" s="58"/>
      <c r="G11" s="58"/>
      <c r="H11" s="59"/>
      <c r="I11" s="60"/>
      <c r="J11" s="61"/>
      <c r="K11" s="61"/>
      <c r="L11" s="61"/>
      <c r="M11" s="61"/>
      <c r="N11" s="62"/>
      <c r="O11" s="63"/>
      <c r="P11" s="64"/>
      <c r="Q11" s="65"/>
      <c r="R11" s="66"/>
      <c r="S11" s="67"/>
      <c r="T11" s="68"/>
      <c r="U11" s="69"/>
      <c r="V11" s="70"/>
      <c r="W11" s="68"/>
      <c r="X11" s="69"/>
      <c r="Y11" s="71"/>
      <c r="Z11" s="72"/>
      <c r="AA11" s="72"/>
      <c r="AB11" s="73"/>
      <c r="AC11" s="74"/>
    </row>
    <row r="12" spans="1:29" s="78" customFormat="1" ht="15.75" thickTop="1" x14ac:dyDescent="0.25">
      <c r="A12" s="919" t="s">
        <v>646</v>
      </c>
      <c r="B12" s="919" t="str">
        <f>VLOOKUP(A12, 'Country names'!$A$5:$C$53,3,FALSE)</f>
        <v>SVK</v>
      </c>
      <c r="C12" s="1985" t="s">
        <v>46</v>
      </c>
      <c r="D12" s="79"/>
      <c r="E12" s="80" t="s">
        <v>108</v>
      </c>
      <c r="F12" s="81"/>
      <c r="G12" s="39"/>
      <c r="H12" s="40"/>
      <c r="I12" s="41" t="s">
        <v>108</v>
      </c>
      <c r="J12" s="42"/>
      <c r="K12" s="42"/>
      <c r="L12" s="42"/>
      <c r="M12" s="42"/>
      <c r="N12" s="43"/>
      <c r="O12" s="44"/>
      <c r="P12" s="45"/>
      <c r="Q12" s="46">
        <v>668</v>
      </c>
      <c r="R12" s="47" t="s">
        <v>47</v>
      </c>
      <c r="S12" s="48"/>
      <c r="T12" s="49" t="s">
        <v>108</v>
      </c>
      <c r="U12" s="50"/>
      <c r="V12" s="51"/>
      <c r="W12" s="49"/>
      <c r="X12" s="50"/>
      <c r="Y12" s="52"/>
      <c r="Z12" s="53"/>
      <c r="AA12" s="53"/>
      <c r="AB12" s="54"/>
      <c r="AC12" s="77"/>
    </row>
    <row r="13" spans="1:29" s="75" customFormat="1" ht="15.75" thickBot="1" x14ac:dyDescent="0.3">
      <c r="A13" s="919" t="s">
        <v>646</v>
      </c>
      <c r="B13" s="919" t="str">
        <f>VLOOKUP(A13, 'Country names'!$A$5:$C$53,3,FALSE)</f>
        <v>SVK</v>
      </c>
      <c r="C13" s="1984"/>
      <c r="D13" s="56"/>
      <c r="E13" s="57"/>
      <c r="F13" s="58"/>
      <c r="G13" s="58"/>
      <c r="H13" s="59"/>
      <c r="I13" s="60"/>
      <c r="J13" s="61"/>
      <c r="K13" s="61"/>
      <c r="L13" s="61"/>
      <c r="M13" s="61"/>
      <c r="N13" s="62"/>
      <c r="O13" s="63"/>
      <c r="P13" s="64"/>
      <c r="Q13" s="65"/>
      <c r="R13" s="66"/>
      <c r="S13" s="67"/>
      <c r="T13" s="68"/>
      <c r="U13" s="69"/>
      <c r="V13" s="70"/>
      <c r="W13" s="68"/>
      <c r="X13" s="69"/>
      <c r="Y13" s="71"/>
      <c r="Z13" s="72"/>
      <c r="AA13" s="72"/>
      <c r="AB13" s="73"/>
      <c r="AC13" s="74"/>
    </row>
    <row r="14" spans="1:29" s="78" customFormat="1" ht="15.75" thickTop="1" x14ac:dyDescent="0.25">
      <c r="A14" s="919" t="s">
        <v>646</v>
      </c>
      <c r="B14" s="919" t="str">
        <f>VLOOKUP(A14, 'Country names'!$A$5:$C$53,3,FALSE)</f>
        <v>SVK</v>
      </c>
      <c r="C14" s="1985" t="s">
        <v>48</v>
      </c>
      <c r="D14" s="79"/>
      <c r="E14" s="80"/>
      <c r="F14" s="81"/>
      <c r="G14" s="39"/>
      <c r="H14" s="40"/>
      <c r="I14" s="41"/>
      <c r="J14" s="42"/>
      <c r="K14" s="42"/>
      <c r="L14" s="42"/>
      <c r="M14" s="42"/>
      <c r="N14" s="43"/>
      <c r="O14" s="44"/>
      <c r="P14" s="45"/>
      <c r="Q14" s="46"/>
      <c r="R14" s="47"/>
      <c r="S14" s="48"/>
      <c r="T14" s="49"/>
      <c r="U14" s="50"/>
      <c r="V14" s="51"/>
      <c r="W14" s="49"/>
      <c r="X14" s="50"/>
      <c r="Y14" s="52"/>
      <c r="Z14" s="53"/>
      <c r="AA14" s="53"/>
      <c r="AB14" s="54"/>
      <c r="AC14" s="77"/>
    </row>
    <row r="15" spans="1:29" s="75" customFormat="1" ht="15.75" thickBot="1" x14ac:dyDescent="0.3">
      <c r="A15" s="919" t="s">
        <v>646</v>
      </c>
      <c r="B15" s="919" t="str">
        <f>VLOOKUP(A15, 'Country names'!$A$5:$C$53,3,FALSE)</f>
        <v>SVK</v>
      </c>
      <c r="C15" s="1984"/>
      <c r="D15" s="56"/>
      <c r="E15" s="57"/>
      <c r="F15" s="58"/>
      <c r="G15" s="58"/>
      <c r="H15" s="59"/>
      <c r="I15" s="60"/>
      <c r="J15" s="61"/>
      <c r="K15" s="61"/>
      <c r="L15" s="61"/>
      <c r="M15" s="61"/>
      <c r="N15" s="62"/>
      <c r="O15" s="63"/>
      <c r="P15" s="64"/>
      <c r="Q15" s="65"/>
      <c r="R15" s="66"/>
      <c r="S15" s="67"/>
      <c r="T15" s="68"/>
      <c r="U15" s="69"/>
      <c r="V15" s="70"/>
      <c r="W15" s="68"/>
      <c r="X15" s="69"/>
      <c r="Y15" s="71"/>
      <c r="Z15" s="72"/>
      <c r="AA15" s="72"/>
      <c r="AB15" s="73"/>
      <c r="AC15" s="74"/>
    </row>
    <row r="16" spans="1:29" s="78" customFormat="1" ht="15.75" thickTop="1" x14ac:dyDescent="0.25">
      <c r="A16" s="919" t="s">
        <v>646</v>
      </c>
      <c r="B16" s="919" t="str">
        <f>VLOOKUP(A16, 'Country names'!$A$5:$C$53,3,FALSE)</f>
        <v>SVK</v>
      </c>
      <c r="C16" s="1985" t="s">
        <v>49</v>
      </c>
      <c r="D16" s="79"/>
      <c r="E16" s="80"/>
      <c r="F16" s="81"/>
      <c r="G16" s="39"/>
      <c r="H16" s="40"/>
      <c r="I16" s="41"/>
      <c r="J16" s="42"/>
      <c r="K16" s="42"/>
      <c r="L16" s="42"/>
      <c r="M16" s="42"/>
      <c r="N16" s="43"/>
      <c r="O16" s="44"/>
      <c r="P16" s="45"/>
      <c r="Q16" s="46"/>
      <c r="R16" s="47"/>
      <c r="S16" s="48"/>
      <c r="T16" s="49"/>
      <c r="U16" s="50"/>
      <c r="V16" s="51"/>
      <c r="W16" s="49"/>
      <c r="X16" s="50"/>
      <c r="Y16" s="52"/>
      <c r="Z16" s="53"/>
      <c r="AA16" s="53"/>
      <c r="AB16" s="54"/>
      <c r="AC16" s="77"/>
    </row>
    <row r="17" spans="1:29" s="75" customFormat="1" ht="15.75" thickBot="1" x14ac:dyDescent="0.3">
      <c r="A17" s="919" t="s">
        <v>646</v>
      </c>
      <c r="B17" s="919" t="str">
        <f>VLOOKUP(A17, 'Country names'!$A$5:$C$53,3,FALSE)</f>
        <v>SVK</v>
      </c>
      <c r="C17" s="1984"/>
      <c r="D17" s="56"/>
      <c r="E17" s="57"/>
      <c r="F17" s="58"/>
      <c r="G17" s="58"/>
      <c r="H17" s="59"/>
      <c r="I17" s="60"/>
      <c r="J17" s="61"/>
      <c r="K17" s="61"/>
      <c r="L17" s="61"/>
      <c r="M17" s="61"/>
      <c r="N17" s="62"/>
      <c r="O17" s="63"/>
      <c r="P17" s="64"/>
      <c r="Q17" s="65"/>
      <c r="R17" s="66"/>
      <c r="S17" s="67"/>
      <c r="T17" s="68"/>
      <c r="U17" s="69"/>
      <c r="V17" s="70"/>
      <c r="W17" s="68"/>
      <c r="X17" s="69"/>
      <c r="Y17" s="71"/>
      <c r="Z17" s="72"/>
      <c r="AA17" s="72"/>
      <c r="AB17" s="73"/>
      <c r="AC17" s="74"/>
    </row>
    <row r="18" spans="1:29" s="78" customFormat="1" ht="45.75" thickTop="1" x14ac:dyDescent="0.25">
      <c r="A18" s="919" t="s">
        <v>646</v>
      </c>
      <c r="B18" s="919" t="str">
        <f>VLOOKUP(A18, 'Country names'!$A$5:$C$53,3,FALSE)</f>
        <v>SVK</v>
      </c>
      <c r="C18" s="1985" t="s">
        <v>50</v>
      </c>
      <c r="D18" s="79" t="s">
        <v>108</v>
      </c>
      <c r="E18" s="80"/>
      <c r="F18" s="81"/>
      <c r="G18" s="39"/>
      <c r="H18" s="40" t="s">
        <v>108</v>
      </c>
      <c r="I18" s="41"/>
      <c r="J18" s="42" t="s">
        <v>108</v>
      </c>
      <c r="K18" s="42"/>
      <c r="L18" s="42"/>
      <c r="M18" s="42"/>
      <c r="N18" s="43"/>
      <c r="O18" s="44"/>
      <c r="P18" s="45"/>
      <c r="Q18" s="46">
        <v>70</v>
      </c>
      <c r="R18" s="82" t="s">
        <v>51</v>
      </c>
      <c r="S18" s="48"/>
      <c r="T18" s="49"/>
      <c r="U18" s="50" t="s">
        <v>108</v>
      </c>
      <c r="V18" s="51">
        <v>8</v>
      </c>
      <c r="W18" s="49">
        <v>25</v>
      </c>
      <c r="X18" s="50">
        <v>54.6</v>
      </c>
      <c r="Y18" s="52">
        <v>5</v>
      </c>
      <c r="Z18" s="53"/>
      <c r="AA18" s="53"/>
      <c r="AB18" s="54"/>
      <c r="AC18" s="77"/>
    </row>
    <row r="19" spans="1:29" s="75" customFormat="1" ht="15.75" thickBot="1" x14ac:dyDescent="0.3">
      <c r="A19" s="919" t="s">
        <v>646</v>
      </c>
      <c r="B19" s="919" t="str">
        <f>VLOOKUP(A19, 'Country names'!$A$5:$C$53,3,FALSE)</f>
        <v>SVK</v>
      </c>
      <c r="C19" s="1984"/>
      <c r="D19" s="56"/>
      <c r="E19" s="57"/>
      <c r="F19" s="58"/>
      <c r="G19" s="58"/>
      <c r="H19" s="59"/>
      <c r="I19" s="60"/>
      <c r="J19" s="61"/>
      <c r="K19" s="61"/>
      <c r="L19" s="61"/>
      <c r="M19" s="61"/>
      <c r="N19" s="62"/>
      <c r="O19" s="63"/>
      <c r="P19" s="64"/>
      <c r="Q19" s="65"/>
      <c r="R19" s="66"/>
      <c r="S19" s="67"/>
      <c r="T19" s="68"/>
      <c r="U19" s="69"/>
      <c r="V19" s="70"/>
      <c r="W19" s="68"/>
      <c r="X19" s="69"/>
      <c r="Y19" s="71"/>
      <c r="Z19" s="72"/>
      <c r="AA19" s="72"/>
      <c r="AB19" s="73"/>
      <c r="AC19" s="74"/>
    </row>
    <row r="20" spans="1:29" s="78" customFormat="1" ht="15.75" thickTop="1" x14ac:dyDescent="0.25">
      <c r="A20" s="919" t="s">
        <v>646</v>
      </c>
      <c r="B20" s="919" t="str">
        <f>VLOOKUP(A20, 'Country names'!$A$5:$C$53,3,FALSE)</f>
        <v>SVK</v>
      </c>
      <c r="C20" s="1985" t="s">
        <v>52</v>
      </c>
      <c r="D20" s="79" t="s">
        <v>108</v>
      </c>
      <c r="E20" s="80"/>
      <c r="F20" s="81"/>
      <c r="G20" s="39"/>
      <c r="H20" s="40" t="s">
        <v>108</v>
      </c>
      <c r="I20" s="41"/>
      <c r="J20" s="42"/>
      <c r="K20" s="42"/>
      <c r="L20" s="42"/>
      <c r="M20" s="42"/>
      <c r="N20" s="43"/>
      <c r="O20" s="44"/>
      <c r="P20" s="45">
        <v>97</v>
      </c>
      <c r="Q20" s="46"/>
      <c r="R20" s="47" t="s">
        <v>56</v>
      </c>
      <c r="S20" s="48" t="s">
        <v>108</v>
      </c>
      <c r="T20" s="49" t="s">
        <v>108</v>
      </c>
      <c r="U20" s="50" t="s">
        <v>108</v>
      </c>
      <c r="V20" s="51">
        <v>13.2</v>
      </c>
      <c r="W20" s="49">
        <v>25</v>
      </c>
      <c r="X20" s="50">
        <v>59.3</v>
      </c>
      <c r="Y20" s="52">
        <v>30</v>
      </c>
      <c r="Z20" s="53"/>
      <c r="AA20" s="53"/>
      <c r="AB20" s="54"/>
      <c r="AC20" s="77"/>
    </row>
    <row r="21" spans="1:29" s="75" customFormat="1" ht="15.75" thickBot="1" x14ac:dyDescent="0.3">
      <c r="A21" s="919" t="s">
        <v>646</v>
      </c>
      <c r="B21" s="919" t="str">
        <f>VLOOKUP(A21, 'Country names'!$A$5:$C$53,3,FALSE)</f>
        <v>SVK</v>
      </c>
      <c r="C21" s="1984"/>
      <c r="D21" s="56"/>
      <c r="E21" s="57"/>
      <c r="F21" s="58"/>
      <c r="G21" s="58"/>
      <c r="H21" s="59"/>
      <c r="I21" s="60"/>
      <c r="J21" s="61"/>
      <c r="K21" s="61"/>
      <c r="L21" s="61"/>
      <c r="M21" s="61"/>
      <c r="N21" s="62"/>
      <c r="O21" s="63"/>
      <c r="P21" s="64"/>
      <c r="Q21" s="65"/>
      <c r="R21" s="66"/>
      <c r="S21" s="67"/>
      <c r="T21" s="68"/>
      <c r="U21" s="69"/>
      <c r="V21" s="70"/>
      <c r="W21" s="68"/>
      <c r="X21" s="69"/>
      <c r="Y21" s="71"/>
      <c r="Z21" s="72"/>
      <c r="AA21" s="72"/>
      <c r="AB21" s="73"/>
      <c r="AC21" s="74"/>
    </row>
    <row r="22" spans="1:29" s="78" customFormat="1" ht="15.75" thickTop="1" x14ac:dyDescent="0.25">
      <c r="A22" s="919" t="s">
        <v>646</v>
      </c>
      <c r="B22" s="919" t="str">
        <f>VLOOKUP(A22, 'Country names'!$A$5:$C$53,3,FALSE)</f>
        <v>SVK</v>
      </c>
      <c r="C22" s="1985" t="s">
        <v>54</v>
      </c>
      <c r="D22" s="79" t="s">
        <v>108</v>
      </c>
      <c r="E22" s="80"/>
      <c r="F22" s="81"/>
      <c r="G22" s="39"/>
      <c r="H22" s="40" t="s">
        <v>108</v>
      </c>
      <c r="I22" s="41"/>
      <c r="J22" s="42"/>
      <c r="K22" s="42"/>
      <c r="L22" s="42"/>
      <c r="M22" s="42"/>
      <c r="N22" s="43"/>
      <c r="O22" s="44"/>
      <c r="P22" s="45">
        <v>23</v>
      </c>
      <c r="Q22" s="46"/>
      <c r="R22" s="47" t="s">
        <v>181</v>
      </c>
      <c r="S22" s="48" t="s">
        <v>108</v>
      </c>
      <c r="T22" s="49" t="s">
        <v>108</v>
      </c>
      <c r="U22" s="50"/>
      <c r="V22" s="51">
        <v>11.45</v>
      </c>
      <c r="W22" s="49">
        <v>25</v>
      </c>
      <c r="X22" s="50">
        <v>55.2</v>
      </c>
      <c r="Y22" s="52">
        <v>40</v>
      </c>
      <c r="Z22" s="53"/>
      <c r="AA22" s="53"/>
      <c r="AB22" s="54"/>
      <c r="AC22" s="77"/>
    </row>
    <row r="23" spans="1:29" s="75" customFormat="1" ht="15.75" thickBot="1" x14ac:dyDescent="0.3">
      <c r="A23" s="919" t="s">
        <v>646</v>
      </c>
      <c r="B23" s="919" t="str">
        <f>VLOOKUP(A23, 'Country names'!$A$5:$C$53,3,FALSE)</f>
        <v>SVK</v>
      </c>
      <c r="C23" s="1984"/>
      <c r="D23" s="56"/>
      <c r="E23" s="57"/>
      <c r="F23" s="58"/>
      <c r="G23" s="58"/>
      <c r="H23" s="59"/>
      <c r="I23" s="60"/>
      <c r="J23" s="61"/>
      <c r="K23" s="61"/>
      <c r="L23" s="61"/>
      <c r="M23" s="61"/>
      <c r="N23" s="62"/>
      <c r="O23" s="63"/>
      <c r="P23" s="64"/>
      <c r="Q23" s="65"/>
      <c r="R23" s="66"/>
      <c r="S23" s="67"/>
      <c r="T23" s="68"/>
      <c r="U23" s="69"/>
      <c r="V23" s="70"/>
      <c r="W23" s="68"/>
      <c r="X23" s="69"/>
      <c r="Y23" s="71"/>
      <c r="Z23" s="72"/>
      <c r="AA23" s="72"/>
      <c r="AB23" s="73"/>
      <c r="AC23" s="74"/>
    </row>
    <row r="24" spans="1:29" s="78" customFormat="1" ht="15.75" thickTop="1" x14ac:dyDescent="0.25">
      <c r="A24" s="919" t="s">
        <v>646</v>
      </c>
      <c r="B24" s="919" t="str">
        <f>VLOOKUP(A24, 'Country names'!$A$5:$C$53,3,FALSE)</f>
        <v>SVK</v>
      </c>
      <c r="C24" s="1985" t="s">
        <v>55</v>
      </c>
      <c r="D24" s="79"/>
      <c r="E24" s="80"/>
      <c r="F24" s="81"/>
      <c r="G24" s="39"/>
      <c r="H24" s="40"/>
      <c r="I24" s="41"/>
      <c r="J24" s="42"/>
      <c r="K24" s="42"/>
      <c r="L24" s="42"/>
      <c r="M24" s="42"/>
      <c r="N24" s="43"/>
      <c r="O24" s="44"/>
      <c r="P24" s="45"/>
      <c r="Q24" s="46"/>
      <c r="R24" s="47" t="s">
        <v>56</v>
      </c>
      <c r="S24" s="48"/>
      <c r="T24" s="49"/>
      <c r="U24" s="50"/>
      <c r="V24" s="51"/>
      <c r="W24" s="49"/>
      <c r="X24" s="50"/>
      <c r="Y24" s="52"/>
      <c r="Z24" s="53"/>
      <c r="AA24" s="53"/>
      <c r="AB24" s="54"/>
      <c r="AC24" s="77"/>
    </row>
    <row r="25" spans="1:29" s="75" customFormat="1" ht="15.75" thickBot="1" x14ac:dyDescent="0.3">
      <c r="A25" s="919" t="s">
        <v>646</v>
      </c>
      <c r="B25" s="919" t="str">
        <f>VLOOKUP(A25, 'Country names'!$A$5:$C$53,3,FALSE)</f>
        <v>SVK</v>
      </c>
      <c r="C25" s="1984"/>
      <c r="D25" s="56"/>
      <c r="E25" s="57"/>
      <c r="F25" s="58"/>
      <c r="G25" s="58"/>
      <c r="H25" s="59"/>
      <c r="I25" s="60"/>
      <c r="J25" s="61"/>
      <c r="K25" s="61"/>
      <c r="L25" s="61"/>
      <c r="M25" s="61"/>
      <c r="N25" s="62"/>
      <c r="O25" s="63"/>
      <c r="P25" s="64"/>
      <c r="Q25" s="65"/>
      <c r="R25" s="66"/>
      <c r="S25" s="67"/>
      <c r="T25" s="68"/>
      <c r="U25" s="69"/>
      <c r="V25" s="70"/>
      <c r="W25" s="68"/>
      <c r="X25" s="69"/>
      <c r="Y25" s="71"/>
      <c r="Z25" s="72"/>
      <c r="AA25" s="72"/>
      <c r="AB25" s="73"/>
      <c r="AC25" s="74"/>
    </row>
    <row r="26" spans="1:29" s="78" customFormat="1" ht="15.75" thickTop="1" x14ac:dyDescent="0.25">
      <c r="A26" s="919" t="s">
        <v>646</v>
      </c>
      <c r="B26" s="919" t="str">
        <f>VLOOKUP(A26, 'Country names'!$A$5:$C$53,3,FALSE)</f>
        <v>SVK</v>
      </c>
      <c r="C26" s="1985" t="s">
        <v>57</v>
      </c>
      <c r="D26" s="79" t="s">
        <v>108</v>
      </c>
      <c r="E26" s="80" t="s">
        <v>108</v>
      </c>
      <c r="F26" s="81"/>
      <c r="G26" s="39"/>
      <c r="H26" s="40" t="s">
        <v>108</v>
      </c>
      <c r="I26" s="41" t="s">
        <v>108</v>
      </c>
      <c r="J26" s="42"/>
      <c r="K26" s="42" t="s">
        <v>108</v>
      </c>
      <c r="L26" s="42"/>
      <c r="M26" s="42"/>
      <c r="N26" s="43"/>
      <c r="O26" s="44">
        <v>4</v>
      </c>
      <c r="P26" s="45">
        <v>54</v>
      </c>
      <c r="Q26" s="46">
        <v>184</v>
      </c>
      <c r="R26" s="47" t="s">
        <v>145</v>
      </c>
      <c r="S26" s="48" t="s">
        <v>108</v>
      </c>
      <c r="T26" s="49" t="s">
        <v>108</v>
      </c>
      <c r="U26" s="50"/>
      <c r="V26" s="51">
        <v>0.4</v>
      </c>
      <c r="W26" s="49">
        <v>5</v>
      </c>
      <c r="X26" s="50">
        <v>13.2</v>
      </c>
      <c r="Y26" s="52">
        <v>25</v>
      </c>
      <c r="Z26" s="53"/>
      <c r="AA26" s="53"/>
      <c r="AB26" s="54"/>
      <c r="AC26" s="77"/>
    </row>
    <row r="27" spans="1:29" s="75" customFormat="1" ht="15.75" thickBot="1" x14ac:dyDescent="0.3">
      <c r="A27" s="919" t="s">
        <v>646</v>
      </c>
      <c r="B27" s="919" t="str">
        <f>VLOOKUP(A27, 'Country names'!$A$5:$C$53,3,FALSE)</f>
        <v>SVK</v>
      </c>
      <c r="C27" s="1984"/>
      <c r="D27" s="83"/>
      <c r="E27" s="84"/>
      <c r="F27" s="85"/>
      <c r="G27" s="58"/>
      <c r="H27" s="59"/>
      <c r="I27" s="60"/>
      <c r="J27" s="61"/>
      <c r="K27" s="61"/>
      <c r="L27" s="61"/>
      <c r="M27" s="61"/>
      <c r="N27" s="62"/>
      <c r="O27" s="63"/>
      <c r="P27" s="64"/>
      <c r="Q27" s="65"/>
      <c r="R27" s="66"/>
      <c r="S27" s="67"/>
      <c r="T27" s="68"/>
      <c r="U27" s="69"/>
      <c r="V27" s="70"/>
      <c r="W27" s="68"/>
      <c r="X27" s="69"/>
      <c r="Y27" s="71"/>
      <c r="Z27" s="72"/>
      <c r="AA27" s="72"/>
      <c r="AB27" s="73"/>
      <c r="AC27" s="74"/>
    </row>
    <row r="28" spans="1:29" s="78" customFormat="1" ht="15.75" thickTop="1" x14ac:dyDescent="0.25">
      <c r="A28" s="919" t="s">
        <v>646</v>
      </c>
      <c r="B28" s="919" t="str">
        <f>VLOOKUP(A28, 'Country names'!$A$5:$C$53,3,FALSE)</f>
        <v>SVK</v>
      </c>
      <c r="C28" s="1985" t="s">
        <v>58</v>
      </c>
      <c r="D28" s="37" t="s">
        <v>108</v>
      </c>
      <c r="E28" s="80"/>
      <c r="F28" s="81"/>
      <c r="G28" s="39"/>
      <c r="H28" s="40" t="s">
        <v>108</v>
      </c>
      <c r="I28" s="41"/>
      <c r="J28" s="42"/>
      <c r="K28" s="42" t="s">
        <v>108</v>
      </c>
      <c r="L28" s="42"/>
      <c r="M28" s="42"/>
      <c r="N28" s="43"/>
      <c r="O28" s="44"/>
      <c r="P28" s="45">
        <v>187</v>
      </c>
      <c r="Q28" s="46"/>
      <c r="R28" s="47" t="s">
        <v>59</v>
      </c>
      <c r="S28" s="48"/>
      <c r="T28" s="49" t="s">
        <v>108</v>
      </c>
      <c r="U28" s="50" t="s">
        <v>108</v>
      </c>
      <c r="V28" s="51">
        <v>5</v>
      </c>
      <c r="W28" s="49">
        <v>13</v>
      </c>
      <c r="X28" s="50">
        <v>38.5</v>
      </c>
      <c r="Y28" s="52">
        <v>20</v>
      </c>
      <c r="Z28" s="53"/>
      <c r="AA28" s="53"/>
      <c r="AB28" s="54"/>
      <c r="AC28" s="77"/>
    </row>
    <row r="29" spans="1:29" s="75" customFormat="1" ht="15.75" thickBot="1" x14ac:dyDescent="0.3">
      <c r="A29" s="919" t="s">
        <v>646</v>
      </c>
      <c r="B29" s="919" t="str">
        <f>VLOOKUP(A29, 'Country names'!$A$5:$C$53,3,FALSE)</f>
        <v>SVK</v>
      </c>
      <c r="C29" s="1984"/>
      <c r="D29" s="56"/>
      <c r="E29" s="57"/>
      <c r="F29" s="58"/>
      <c r="G29" s="58"/>
      <c r="H29" s="59"/>
      <c r="I29" s="60"/>
      <c r="J29" s="61"/>
      <c r="K29" s="61"/>
      <c r="L29" s="61"/>
      <c r="M29" s="61"/>
      <c r="N29" s="62"/>
      <c r="O29" s="63"/>
      <c r="P29" s="64"/>
      <c r="Q29" s="65"/>
      <c r="R29" s="66"/>
      <c r="S29" s="67"/>
      <c r="T29" s="68"/>
      <c r="U29" s="69"/>
      <c r="V29" s="70"/>
      <c r="W29" s="68"/>
      <c r="X29" s="69"/>
      <c r="Y29" s="71"/>
      <c r="Z29" s="72"/>
      <c r="AA29" s="72"/>
      <c r="AB29" s="73"/>
      <c r="AC29" s="74"/>
    </row>
    <row r="30" spans="1:29" s="78" customFormat="1" ht="15.75" thickTop="1" x14ac:dyDescent="0.25">
      <c r="A30" s="919" t="s">
        <v>646</v>
      </c>
      <c r="B30" s="919" t="str">
        <f>VLOOKUP(A30, 'Country names'!$A$5:$C$53,3,FALSE)</f>
        <v>SVK</v>
      </c>
      <c r="C30" s="1985" t="s">
        <v>60</v>
      </c>
      <c r="D30" s="37"/>
      <c r="E30" s="38"/>
      <c r="F30" s="39"/>
      <c r="G30" s="39"/>
      <c r="H30" s="40"/>
      <c r="I30" s="41"/>
      <c r="J30" s="42"/>
      <c r="K30" s="42"/>
      <c r="L30" s="42"/>
      <c r="M30" s="42"/>
      <c r="N30" s="43"/>
      <c r="O30" s="44"/>
      <c r="P30" s="45"/>
      <c r="Q30" s="46"/>
      <c r="R30" s="47"/>
      <c r="S30" s="48"/>
      <c r="T30" s="49"/>
      <c r="U30" s="50"/>
      <c r="V30" s="51"/>
      <c r="W30" s="49"/>
      <c r="X30" s="50"/>
      <c r="Y30" s="52"/>
      <c r="Z30" s="53"/>
      <c r="AA30" s="53"/>
      <c r="AB30" s="54"/>
      <c r="AC30" s="77"/>
    </row>
    <row r="31" spans="1:29" s="75" customFormat="1" ht="15.75" thickBot="1" x14ac:dyDescent="0.3">
      <c r="A31" s="919" t="s">
        <v>646</v>
      </c>
      <c r="B31" s="919" t="str">
        <f>VLOOKUP(A31, 'Country names'!$A$5:$C$53,3,FALSE)</f>
        <v>SVK</v>
      </c>
      <c r="C31" s="1984"/>
      <c r="D31" s="56"/>
      <c r="E31" s="57"/>
      <c r="F31" s="58"/>
      <c r="G31" s="58"/>
      <c r="H31" s="59"/>
      <c r="I31" s="60"/>
      <c r="J31" s="61"/>
      <c r="K31" s="61"/>
      <c r="L31" s="61"/>
      <c r="M31" s="61"/>
      <c r="N31" s="62"/>
      <c r="O31" s="63"/>
      <c r="P31" s="64"/>
      <c r="Q31" s="65"/>
      <c r="R31" s="66"/>
      <c r="S31" s="67"/>
      <c r="T31" s="68"/>
      <c r="U31" s="69"/>
      <c r="V31" s="70"/>
      <c r="W31" s="68"/>
      <c r="X31" s="69"/>
      <c r="Y31" s="71"/>
      <c r="Z31" s="72"/>
      <c r="AA31" s="72"/>
      <c r="AB31" s="73"/>
      <c r="AC31" s="74"/>
    </row>
    <row r="32" spans="1:29" s="78" customFormat="1" ht="15.75" thickTop="1" x14ac:dyDescent="0.25">
      <c r="A32" s="919" t="s">
        <v>646</v>
      </c>
      <c r="B32" s="919" t="str">
        <f>VLOOKUP(A32, 'Country names'!$A$5:$C$53,3,FALSE)</f>
        <v>SVK</v>
      </c>
      <c r="C32" s="1985" t="s">
        <v>61</v>
      </c>
      <c r="D32" s="37" t="s">
        <v>108</v>
      </c>
      <c r="E32" s="80"/>
      <c r="F32" s="81"/>
      <c r="G32" s="39"/>
      <c r="H32" s="40" t="s">
        <v>108</v>
      </c>
      <c r="I32" s="41"/>
      <c r="J32" s="42"/>
      <c r="K32" s="42"/>
      <c r="L32" s="42"/>
      <c r="M32" s="42"/>
      <c r="N32" s="43"/>
      <c r="O32" s="44"/>
      <c r="P32" s="45">
        <v>523</v>
      </c>
      <c r="Q32" s="46"/>
      <c r="R32" s="47" t="s">
        <v>62</v>
      </c>
      <c r="S32" s="48" t="s">
        <v>108</v>
      </c>
      <c r="T32" s="49" t="s">
        <v>108</v>
      </c>
      <c r="U32" s="50" t="s">
        <v>108</v>
      </c>
      <c r="V32" s="51">
        <v>3</v>
      </c>
      <c r="W32" s="49">
        <v>10</v>
      </c>
      <c r="X32" s="50">
        <v>44</v>
      </c>
      <c r="Y32" s="52">
        <v>5</v>
      </c>
      <c r="Z32" s="53"/>
      <c r="AA32" s="53"/>
      <c r="AB32" s="54"/>
      <c r="AC32" s="77"/>
    </row>
    <row r="33" spans="1:29" s="75" customFormat="1" ht="15.75" thickBot="1" x14ac:dyDescent="0.3">
      <c r="A33" s="919" t="s">
        <v>646</v>
      </c>
      <c r="B33" s="919" t="str">
        <f>VLOOKUP(A33, 'Country names'!$A$5:$C$53,3,FALSE)</f>
        <v>SVK</v>
      </c>
      <c r="C33" s="1984"/>
      <c r="D33" s="83"/>
      <c r="E33" s="84"/>
      <c r="F33" s="85"/>
      <c r="G33" s="58"/>
      <c r="H33" s="59"/>
      <c r="I33" s="60"/>
      <c r="J33" s="61"/>
      <c r="K33" s="61"/>
      <c r="L33" s="61"/>
      <c r="M33" s="61"/>
      <c r="N33" s="62"/>
      <c r="O33" s="63"/>
      <c r="P33" s="64"/>
      <c r="Q33" s="65"/>
      <c r="R33" s="66"/>
      <c r="S33" s="67"/>
      <c r="T33" s="68"/>
      <c r="U33" s="69"/>
      <c r="V33" s="70"/>
      <c r="W33" s="68"/>
      <c r="X33" s="69"/>
      <c r="Y33" s="71"/>
      <c r="Z33" s="72"/>
      <c r="AA33" s="72"/>
      <c r="AB33" s="73"/>
      <c r="AC33" s="74"/>
    </row>
    <row r="34" spans="1:29" s="78" customFormat="1" ht="15.75" thickTop="1" x14ac:dyDescent="0.25">
      <c r="A34" s="919" t="s">
        <v>646</v>
      </c>
      <c r="B34" s="919" t="str">
        <f>VLOOKUP(A34, 'Country names'!$A$5:$C$53,3,FALSE)</f>
        <v>SVK</v>
      </c>
      <c r="C34" s="1986" t="s">
        <v>64</v>
      </c>
      <c r="D34" s="79"/>
      <c r="E34" s="80"/>
      <c r="F34" s="81"/>
      <c r="G34" s="39"/>
      <c r="H34" s="40"/>
      <c r="I34" s="41"/>
      <c r="J34" s="42"/>
      <c r="K34" s="42"/>
      <c r="L34" s="42"/>
      <c r="M34" s="42"/>
      <c r="N34" s="43"/>
      <c r="O34" s="44"/>
      <c r="P34" s="45"/>
      <c r="Q34" s="46"/>
      <c r="R34" s="47"/>
      <c r="S34" s="48"/>
      <c r="T34" s="49"/>
      <c r="U34" s="50"/>
      <c r="V34" s="51"/>
      <c r="W34" s="49"/>
      <c r="X34" s="50"/>
      <c r="Y34" s="52"/>
      <c r="Z34" s="53"/>
      <c r="AA34" s="53"/>
      <c r="AB34" s="54"/>
      <c r="AC34" s="77"/>
    </row>
    <row r="35" spans="1:29" s="75" customFormat="1" ht="15.75" thickBot="1" x14ac:dyDescent="0.3">
      <c r="A35" s="919" t="s">
        <v>646</v>
      </c>
      <c r="B35" s="919" t="str">
        <f>VLOOKUP(A35, 'Country names'!$A$5:$C$53,3,FALSE)</f>
        <v>SVK</v>
      </c>
      <c r="C35" s="1987"/>
      <c r="D35" s="83"/>
      <c r="E35" s="84"/>
      <c r="F35" s="85"/>
      <c r="G35" s="58"/>
      <c r="H35" s="59"/>
      <c r="I35" s="60"/>
      <c r="J35" s="61"/>
      <c r="K35" s="61"/>
      <c r="L35" s="61"/>
      <c r="M35" s="61"/>
      <c r="N35" s="62"/>
      <c r="O35" s="63"/>
      <c r="P35" s="64"/>
      <c r="Q35" s="65"/>
      <c r="R35" s="66"/>
      <c r="S35" s="67"/>
      <c r="T35" s="68"/>
      <c r="U35" s="69"/>
      <c r="V35" s="70"/>
      <c r="W35" s="68"/>
      <c r="X35" s="69"/>
      <c r="Y35" s="71"/>
      <c r="Z35" s="72"/>
      <c r="AA35" s="72"/>
      <c r="AB35" s="73"/>
      <c r="AC35" s="74"/>
    </row>
    <row r="36" spans="1:29" s="78" customFormat="1" ht="15.75" thickTop="1" x14ac:dyDescent="0.25">
      <c r="A36" s="919" t="s">
        <v>646</v>
      </c>
      <c r="B36" s="919" t="str">
        <f>VLOOKUP(A36, 'Country names'!$A$5:$C$53,3,FALSE)</f>
        <v>SVK</v>
      </c>
      <c r="C36" s="1985" t="s">
        <v>65</v>
      </c>
      <c r="D36" s="79" t="s">
        <v>108</v>
      </c>
      <c r="E36" s="80"/>
      <c r="F36" s="81"/>
      <c r="G36" s="39"/>
      <c r="H36" s="40" t="s">
        <v>108</v>
      </c>
      <c r="I36" s="41"/>
      <c r="J36" s="42"/>
      <c r="K36" s="42"/>
      <c r="L36" s="42"/>
      <c r="M36" s="42"/>
      <c r="N36" s="43"/>
      <c r="O36" s="44"/>
      <c r="P36" s="45">
        <v>203</v>
      </c>
      <c r="Q36" s="46"/>
      <c r="R36" s="47" t="s">
        <v>66</v>
      </c>
      <c r="S36" s="48" t="s">
        <v>108</v>
      </c>
      <c r="T36" s="49" t="s">
        <v>108</v>
      </c>
      <c r="U36" s="50"/>
      <c r="V36" s="51">
        <v>6</v>
      </c>
      <c r="W36" s="49">
        <v>15</v>
      </c>
      <c r="X36" s="50">
        <v>48</v>
      </c>
      <c r="Y36" s="52">
        <v>5</v>
      </c>
      <c r="Z36" s="53"/>
      <c r="AA36" s="53"/>
      <c r="AB36" s="54"/>
      <c r="AC36" s="77"/>
    </row>
    <row r="37" spans="1:29" s="75" customFormat="1" ht="15.75" thickBot="1" x14ac:dyDescent="0.3">
      <c r="A37" s="919" t="s">
        <v>646</v>
      </c>
      <c r="B37" s="919" t="str">
        <f>VLOOKUP(A37, 'Country names'!$A$5:$C$53,3,FALSE)</f>
        <v>SVK</v>
      </c>
      <c r="C37" s="1984"/>
      <c r="D37" s="56"/>
      <c r="E37" s="57"/>
      <c r="F37" s="58"/>
      <c r="G37" s="58"/>
      <c r="H37" s="59"/>
      <c r="I37" s="60"/>
      <c r="J37" s="61"/>
      <c r="K37" s="61"/>
      <c r="L37" s="61"/>
      <c r="M37" s="61"/>
      <c r="N37" s="62"/>
      <c r="O37" s="63"/>
      <c r="P37" s="64"/>
      <c r="Q37" s="65"/>
      <c r="R37" s="66"/>
      <c r="S37" s="67"/>
      <c r="T37" s="68"/>
      <c r="U37" s="69"/>
      <c r="V37" s="70"/>
      <c r="W37" s="68"/>
      <c r="X37" s="69"/>
      <c r="Y37" s="71"/>
      <c r="Z37" s="72"/>
      <c r="AA37" s="72"/>
      <c r="AB37" s="73"/>
      <c r="AC37" s="74"/>
    </row>
    <row r="38" spans="1:29" s="78" customFormat="1" ht="15.75" thickTop="1" x14ac:dyDescent="0.25">
      <c r="A38" s="919" t="s">
        <v>646</v>
      </c>
      <c r="B38" s="919" t="str">
        <f>VLOOKUP(A38, 'Country names'!$A$5:$C$53,3,FALSE)</f>
        <v>SVK</v>
      </c>
      <c r="C38" s="1985" t="s">
        <v>67</v>
      </c>
      <c r="D38" s="79"/>
      <c r="E38" s="80"/>
      <c r="F38" s="81"/>
      <c r="G38" s="39"/>
      <c r="H38" s="40"/>
      <c r="I38" s="41"/>
      <c r="J38" s="42"/>
      <c r="K38" s="42"/>
      <c r="L38" s="42"/>
      <c r="M38" s="42"/>
      <c r="N38" s="43"/>
      <c r="O38" s="44"/>
      <c r="P38" s="45"/>
      <c r="Q38" s="46"/>
      <c r="R38" s="47"/>
      <c r="S38" s="48"/>
      <c r="T38" s="49"/>
      <c r="U38" s="50"/>
      <c r="V38" s="51"/>
      <c r="W38" s="49"/>
      <c r="X38" s="50"/>
      <c r="Y38" s="52"/>
      <c r="Z38" s="53"/>
      <c r="AA38" s="53"/>
      <c r="AB38" s="54"/>
      <c r="AC38" s="77"/>
    </row>
    <row r="39" spans="1:29" s="75" customFormat="1" ht="15.75" thickBot="1" x14ac:dyDescent="0.3">
      <c r="A39" s="919" t="s">
        <v>646</v>
      </c>
      <c r="B39" s="919" t="str">
        <f>VLOOKUP(A39, 'Country names'!$A$5:$C$53,3,FALSE)</f>
        <v>SVK</v>
      </c>
      <c r="C39" s="1984"/>
      <c r="D39" s="83"/>
      <c r="E39" s="84"/>
      <c r="F39" s="85"/>
      <c r="G39" s="58"/>
      <c r="H39" s="59"/>
      <c r="I39" s="60"/>
      <c r="J39" s="61"/>
      <c r="K39" s="61"/>
      <c r="L39" s="61"/>
      <c r="M39" s="61"/>
      <c r="N39" s="62"/>
      <c r="O39" s="63"/>
      <c r="P39" s="64"/>
      <c r="Q39" s="65"/>
      <c r="R39" s="66"/>
      <c r="S39" s="67"/>
      <c r="T39" s="68"/>
      <c r="U39" s="69"/>
      <c r="V39" s="70"/>
      <c r="W39" s="68"/>
      <c r="X39" s="69"/>
      <c r="Y39" s="71"/>
      <c r="Z39" s="72"/>
      <c r="AA39" s="72"/>
      <c r="AB39" s="73"/>
      <c r="AC39" s="74"/>
    </row>
    <row r="40" spans="1:29" s="78" customFormat="1" ht="16.5" thickTop="1" thickBot="1" x14ac:dyDescent="0.3">
      <c r="A40" s="919" t="s">
        <v>646</v>
      </c>
      <c r="B40" s="919" t="str">
        <f>VLOOKUP(A40, 'Country names'!$A$5:$C$53,3,FALSE)</f>
        <v>SVK</v>
      </c>
      <c r="C40" s="1985" t="s">
        <v>68</v>
      </c>
      <c r="D40" s="83" t="s">
        <v>38</v>
      </c>
      <c r="E40" s="84"/>
      <c r="F40" s="85"/>
      <c r="G40" s="58"/>
      <c r="H40" s="59" t="s">
        <v>38</v>
      </c>
      <c r="I40" s="60"/>
      <c r="J40" s="61"/>
      <c r="K40" s="61"/>
      <c r="L40" s="61"/>
      <c r="M40" s="61"/>
      <c r="N40" s="62"/>
      <c r="O40" s="63"/>
      <c r="P40" s="64">
        <v>2330</v>
      </c>
      <c r="Q40" s="65"/>
      <c r="R40" s="66"/>
      <c r="S40" s="67" t="s">
        <v>38</v>
      </c>
      <c r="T40" s="68" t="s">
        <v>38</v>
      </c>
      <c r="U40" s="69" t="s">
        <v>38</v>
      </c>
      <c r="V40" s="70">
        <v>4</v>
      </c>
      <c r="W40" s="68">
        <v>15</v>
      </c>
      <c r="X40" s="69">
        <v>38</v>
      </c>
      <c r="Y40" s="52">
        <v>10</v>
      </c>
      <c r="Z40" s="53"/>
      <c r="AA40" s="53"/>
      <c r="AB40" s="54"/>
      <c r="AC40" s="77"/>
    </row>
    <row r="41" spans="1:29" s="75" customFormat="1" ht="15.75" thickBot="1" x14ac:dyDescent="0.3">
      <c r="A41" s="919" t="s">
        <v>646</v>
      </c>
      <c r="B41" s="919" t="str">
        <f>VLOOKUP(A41, 'Country names'!$A$5:$C$53,3,FALSE)</f>
        <v>SVK</v>
      </c>
      <c r="C41" s="1984"/>
      <c r="D41" s="83"/>
      <c r="E41" s="84"/>
      <c r="F41" s="85"/>
      <c r="G41" s="58"/>
      <c r="H41" s="59"/>
      <c r="I41" s="60"/>
      <c r="J41" s="61"/>
      <c r="K41" s="61"/>
      <c r="L41" s="61"/>
      <c r="M41" s="61"/>
      <c r="N41" s="62"/>
      <c r="O41" s="63"/>
      <c r="P41" s="64"/>
      <c r="Q41" s="65"/>
      <c r="R41" s="66"/>
      <c r="S41" s="67"/>
      <c r="T41" s="68"/>
      <c r="U41" s="69"/>
      <c r="V41" s="70"/>
      <c r="W41" s="68"/>
      <c r="X41" s="69"/>
      <c r="Y41" s="71"/>
      <c r="Z41" s="72"/>
      <c r="AA41" s="72"/>
      <c r="AB41" s="73"/>
      <c r="AC41" s="74"/>
    </row>
    <row r="42" spans="1:29" s="78" customFormat="1" ht="15.75" thickTop="1" x14ac:dyDescent="0.25">
      <c r="A42" s="919" t="s">
        <v>646</v>
      </c>
      <c r="B42" s="919" t="str">
        <f>VLOOKUP(A42, 'Country names'!$A$5:$C$53,3,FALSE)</f>
        <v>SVK</v>
      </c>
      <c r="C42" s="1985" t="s">
        <v>70</v>
      </c>
      <c r="D42" s="79"/>
      <c r="E42" s="80"/>
      <c r="F42" s="81"/>
      <c r="G42" s="39"/>
      <c r="H42" s="40"/>
      <c r="I42" s="41"/>
      <c r="J42" s="42"/>
      <c r="K42" s="42"/>
      <c r="L42" s="42"/>
      <c r="M42" s="42"/>
      <c r="N42" s="43"/>
      <c r="O42" s="44"/>
      <c r="P42" s="45"/>
      <c r="Q42" s="46"/>
      <c r="R42" s="47"/>
      <c r="S42" s="48"/>
      <c r="T42" s="49"/>
      <c r="U42" s="50"/>
      <c r="V42" s="51"/>
      <c r="W42" s="49"/>
      <c r="X42" s="50"/>
      <c r="Y42" s="52"/>
      <c r="Z42" s="53"/>
      <c r="AA42" s="53"/>
      <c r="AB42" s="54"/>
      <c r="AC42" s="77"/>
    </row>
    <row r="43" spans="1:29" s="75" customFormat="1" ht="15.75" thickBot="1" x14ac:dyDescent="0.3">
      <c r="A43" s="919" t="s">
        <v>646</v>
      </c>
      <c r="B43" s="919" t="str">
        <f>VLOOKUP(A43, 'Country names'!$A$5:$C$53,3,FALSE)</f>
        <v>SVK</v>
      </c>
      <c r="C43" s="1984"/>
      <c r="D43" s="56"/>
      <c r="E43" s="57"/>
      <c r="F43" s="58"/>
      <c r="G43" s="58"/>
      <c r="H43" s="59"/>
      <c r="I43" s="60"/>
      <c r="J43" s="61"/>
      <c r="K43" s="61"/>
      <c r="L43" s="61"/>
      <c r="M43" s="61"/>
      <c r="N43" s="62"/>
      <c r="O43" s="63"/>
      <c r="P43" s="64"/>
      <c r="Q43" s="65"/>
      <c r="R43" s="66"/>
      <c r="S43" s="67"/>
      <c r="T43" s="68"/>
      <c r="U43" s="69"/>
      <c r="V43" s="70"/>
      <c r="W43" s="68"/>
      <c r="X43" s="69"/>
      <c r="Y43" s="71"/>
      <c r="Z43" s="72"/>
      <c r="AA43" s="72"/>
      <c r="AB43" s="73"/>
      <c r="AC43" s="74"/>
    </row>
    <row r="44" spans="1:29" s="78" customFormat="1" ht="30.75" thickTop="1" x14ac:dyDescent="0.25">
      <c r="A44" s="919" t="s">
        <v>646</v>
      </c>
      <c r="B44" s="919" t="str">
        <f>VLOOKUP(A44, 'Country names'!$A$5:$C$53,3,FALSE)</f>
        <v>SVK</v>
      </c>
      <c r="C44" s="1985" t="s">
        <v>71</v>
      </c>
      <c r="D44" s="79" t="s">
        <v>108</v>
      </c>
      <c r="E44" s="80"/>
      <c r="F44" s="81"/>
      <c r="G44" s="39"/>
      <c r="H44" s="40" t="s">
        <v>108</v>
      </c>
      <c r="I44" s="41"/>
      <c r="J44" s="42" t="s">
        <v>108</v>
      </c>
      <c r="K44" s="42"/>
      <c r="L44" s="42"/>
      <c r="M44" s="42"/>
      <c r="N44" s="43"/>
      <c r="O44" s="44"/>
      <c r="P44" s="45">
        <v>1183</v>
      </c>
      <c r="Q44" s="46"/>
      <c r="R44" s="82" t="s">
        <v>72</v>
      </c>
      <c r="S44" s="48" t="s">
        <v>108</v>
      </c>
      <c r="T44" s="49" t="s">
        <v>108</v>
      </c>
      <c r="U44" s="50" t="s">
        <v>108</v>
      </c>
      <c r="V44" s="51">
        <v>0.5</v>
      </c>
      <c r="W44" s="49">
        <v>5</v>
      </c>
      <c r="X44" s="50">
        <v>16</v>
      </c>
      <c r="Y44" s="52">
        <v>5</v>
      </c>
      <c r="Z44" s="53"/>
      <c r="AA44" s="53"/>
      <c r="AB44" s="54"/>
      <c r="AC44" s="77"/>
    </row>
    <row r="45" spans="1:29" s="75" customFormat="1" ht="15.75" thickBot="1" x14ac:dyDescent="0.3">
      <c r="A45" s="919" t="s">
        <v>646</v>
      </c>
      <c r="B45" s="919" t="str">
        <f>VLOOKUP(A45, 'Country names'!$A$5:$C$53,3,FALSE)</f>
        <v>SVK</v>
      </c>
      <c r="C45" s="1984"/>
      <c r="D45" s="56"/>
      <c r="E45" s="57"/>
      <c r="F45" s="58"/>
      <c r="G45" s="58"/>
      <c r="H45" s="59"/>
      <c r="I45" s="60"/>
      <c r="J45" s="61"/>
      <c r="K45" s="61"/>
      <c r="L45" s="61"/>
      <c r="M45" s="61"/>
      <c r="N45" s="62"/>
      <c r="O45" s="63"/>
      <c r="P45" s="64"/>
      <c r="Q45" s="65"/>
      <c r="R45" s="66"/>
      <c r="S45" s="67"/>
      <c r="T45" s="68"/>
      <c r="U45" s="69"/>
      <c r="V45" s="70"/>
      <c r="W45" s="68"/>
      <c r="X45" s="69"/>
      <c r="Y45" s="71"/>
      <c r="Z45" s="72"/>
      <c r="AA45" s="72"/>
      <c r="AB45" s="73"/>
      <c r="AC45" s="74"/>
    </row>
    <row r="46" spans="1:29" s="78" customFormat="1" ht="15.75" thickTop="1" x14ac:dyDescent="0.25">
      <c r="A46" s="919" t="s">
        <v>646</v>
      </c>
      <c r="B46" s="919" t="str">
        <f>VLOOKUP(A46, 'Country names'!$A$5:$C$53,3,FALSE)</f>
        <v>SVK</v>
      </c>
      <c r="C46" s="1985" t="s">
        <v>73</v>
      </c>
      <c r="D46" s="79"/>
      <c r="E46" s="80"/>
      <c r="F46" s="81"/>
      <c r="G46" s="39"/>
      <c r="H46" s="40"/>
      <c r="I46" s="41"/>
      <c r="J46" s="42"/>
      <c r="K46" s="42"/>
      <c r="L46" s="42"/>
      <c r="M46" s="42"/>
      <c r="N46" s="43"/>
      <c r="O46" s="44"/>
      <c r="P46" s="45"/>
      <c r="Q46" s="46"/>
      <c r="R46" s="47"/>
      <c r="S46" s="48"/>
      <c r="T46" s="49"/>
      <c r="U46" s="50"/>
      <c r="V46" s="51"/>
      <c r="W46" s="49"/>
      <c r="X46" s="50"/>
      <c r="Y46" s="52"/>
      <c r="Z46" s="53"/>
      <c r="AA46" s="53"/>
      <c r="AB46" s="54"/>
      <c r="AC46" s="77"/>
    </row>
    <row r="47" spans="1:29" s="75" customFormat="1" ht="15.75" thickBot="1" x14ac:dyDescent="0.3">
      <c r="A47" s="919" t="s">
        <v>646</v>
      </c>
      <c r="B47" s="919" t="str">
        <f>VLOOKUP(A47, 'Country names'!$A$5:$C$53,3,FALSE)</f>
        <v>SVK</v>
      </c>
      <c r="C47" s="1984"/>
      <c r="D47" s="56"/>
      <c r="E47" s="57"/>
      <c r="F47" s="58"/>
      <c r="G47" s="58"/>
      <c r="H47" s="59"/>
      <c r="I47" s="60"/>
      <c r="J47" s="61"/>
      <c r="K47" s="61"/>
      <c r="L47" s="61"/>
      <c r="M47" s="61"/>
      <c r="N47" s="62"/>
      <c r="O47" s="63"/>
      <c r="P47" s="64"/>
      <c r="Q47" s="65"/>
      <c r="R47" s="66"/>
      <c r="S47" s="67"/>
      <c r="T47" s="68"/>
      <c r="U47" s="69"/>
      <c r="V47" s="70"/>
      <c r="W47" s="68"/>
      <c r="X47" s="69"/>
      <c r="Y47" s="71"/>
      <c r="Z47" s="72"/>
      <c r="AA47" s="72"/>
      <c r="AB47" s="73"/>
      <c r="AC47" s="74"/>
    </row>
    <row r="48" spans="1:29" s="78" customFormat="1" ht="15.75" thickTop="1" x14ac:dyDescent="0.25">
      <c r="A48" s="919" t="s">
        <v>646</v>
      </c>
      <c r="B48" s="919" t="str">
        <f>VLOOKUP(A48, 'Country names'!$A$5:$C$53,3,FALSE)</f>
        <v>SVK</v>
      </c>
      <c r="C48" s="1985" t="s">
        <v>74</v>
      </c>
      <c r="D48" s="79"/>
      <c r="E48" s="80"/>
      <c r="F48" s="81"/>
      <c r="G48" s="39"/>
      <c r="H48" s="40"/>
      <c r="I48" s="41"/>
      <c r="J48" s="42"/>
      <c r="K48" s="42"/>
      <c r="L48" s="42"/>
      <c r="M48" s="42"/>
      <c r="N48" s="43"/>
      <c r="O48" s="44"/>
      <c r="P48" s="45"/>
      <c r="Q48" s="46"/>
      <c r="R48" s="47"/>
      <c r="S48" s="48"/>
      <c r="T48" s="49"/>
      <c r="U48" s="50"/>
      <c r="V48" s="51"/>
      <c r="W48" s="49"/>
      <c r="X48" s="50"/>
      <c r="Y48" s="52"/>
      <c r="Z48" s="53"/>
      <c r="AA48" s="53"/>
      <c r="AB48" s="54"/>
      <c r="AC48" s="77"/>
    </row>
    <row r="49" spans="1:29" s="75" customFormat="1" ht="15.75" thickBot="1" x14ac:dyDescent="0.3">
      <c r="A49" s="919" t="s">
        <v>646</v>
      </c>
      <c r="B49" s="919" t="str">
        <f>VLOOKUP(A49, 'Country names'!$A$5:$C$53,3,FALSE)</f>
        <v>SVK</v>
      </c>
      <c r="C49" s="1984"/>
      <c r="D49" s="56"/>
      <c r="E49" s="57"/>
      <c r="F49" s="58"/>
      <c r="G49" s="58"/>
      <c r="H49" s="59"/>
      <c r="I49" s="60"/>
      <c r="J49" s="61"/>
      <c r="K49" s="61"/>
      <c r="L49" s="61"/>
      <c r="M49" s="61"/>
      <c r="N49" s="62"/>
      <c r="O49" s="63"/>
      <c r="P49" s="64"/>
      <c r="Q49" s="65"/>
      <c r="R49" s="66"/>
      <c r="S49" s="67"/>
      <c r="T49" s="68"/>
      <c r="U49" s="69"/>
      <c r="V49" s="70"/>
      <c r="W49" s="68"/>
      <c r="X49" s="69"/>
      <c r="Y49" s="71"/>
      <c r="Z49" s="72"/>
      <c r="AA49" s="72"/>
      <c r="AB49" s="73"/>
      <c r="AC49" s="74"/>
    </row>
    <row r="50" spans="1:29" s="78" customFormat="1" ht="15.75" thickTop="1" x14ac:dyDescent="0.25">
      <c r="A50" s="919" t="s">
        <v>646</v>
      </c>
      <c r="B50" s="919" t="str">
        <f>VLOOKUP(A50, 'Country names'!$A$5:$C$53,3,FALSE)</f>
        <v>SVK</v>
      </c>
      <c r="C50" s="1985" t="s">
        <v>75</v>
      </c>
      <c r="D50" s="79" t="s">
        <v>108</v>
      </c>
      <c r="E50" s="80" t="s">
        <v>108</v>
      </c>
      <c r="F50" s="81"/>
      <c r="G50" s="39"/>
      <c r="H50" s="40" t="s">
        <v>108</v>
      </c>
      <c r="I50" s="41" t="s">
        <v>108</v>
      </c>
      <c r="J50" s="42" t="s">
        <v>108</v>
      </c>
      <c r="K50" s="42" t="s">
        <v>108</v>
      </c>
      <c r="L50" s="42"/>
      <c r="M50" s="42"/>
      <c r="N50" s="43"/>
      <c r="O50" s="44"/>
      <c r="P50" s="45">
        <v>1998</v>
      </c>
      <c r="Q50" s="46">
        <v>15</v>
      </c>
      <c r="R50" s="47" t="s">
        <v>76</v>
      </c>
      <c r="S50" s="48" t="s">
        <v>38</v>
      </c>
      <c r="T50" s="49" t="s">
        <v>38</v>
      </c>
      <c r="U50" s="50" t="s">
        <v>38</v>
      </c>
      <c r="V50" s="51">
        <v>0.04</v>
      </c>
      <c r="W50" s="49">
        <v>1.5</v>
      </c>
      <c r="X50" s="50">
        <v>8</v>
      </c>
      <c r="Y50" s="52">
        <v>20</v>
      </c>
      <c r="Z50" s="53"/>
      <c r="AA50" s="53"/>
      <c r="AB50" s="54"/>
      <c r="AC50" s="77"/>
    </row>
    <row r="51" spans="1:29" s="75" customFormat="1" ht="15.75" thickBot="1" x14ac:dyDescent="0.3">
      <c r="A51" s="919" t="s">
        <v>646</v>
      </c>
      <c r="B51" s="919" t="str">
        <f>VLOOKUP(A51, 'Country names'!$A$5:$C$53,3,FALSE)</f>
        <v>SVK</v>
      </c>
      <c r="C51" s="1984"/>
      <c r="D51" s="56"/>
      <c r="E51" s="57"/>
      <c r="F51" s="58"/>
      <c r="G51" s="58"/>
      <c r="H51" s="59"/>
      <c r="I51" s="60"/>
      <c r="J51" s="61"/>
      <c r="K51" s="61"/>
      <c r="L51" s="61"/>
      <c r="M51" s="61"/>
      <c r="N51" s="62"/>
      <c r="O51" s="63"/>
      <c r="P51" s="64"/>
      <c r="Q51" s="65"/>
      <c r="R51" s="66"/>
      <c r="S51" s="67"/>
      <c r="T51" s="68"/>
      <c r="U51" s="69"/>
      <c r="V51" s="70"/>
      <c r="W51" s="68"/>
      <c r="X51" s="69"/>
      <c r="Y51" s="71"/>
      <c r="Z51" s="72"/>
      <c r="AA51" s="72"/>
      <c r="AB51" s="73"/>
      <c r="AC51" s="74"/>
    </row>
    <row r="52" spans="1:29" s="78" customFormat="1" ht="15.75" thickTop="1" x14ac:dyDescent="0.25">
      <c r="A52" s="919" t="s">
        <v>646</v>
      </c>
      <c r="B52" s="919" t="str">
        <f>VLOOKUP(A52, 'Country names'!$A$5:$C$53,3,FALSE)</f>
        <v>SVK</v>
      </c>
      <c r="C52" s="1985" t="s">
        <v>77</v>
      </c>
      <c r="D52" s="79"/>
      <c r="E52" s="80"/>
      <c r="F52" s="81"/>
      <c r="G52" s="39"/>
      <c r="H52" s="40"/>
      <c r="I52" s="41"/>
      <c r="J52" s="42"/>
      <c r="K52" s="42"/>
      <c r="L52" s="42"/>
      <c r="M52" s="42"/>
      <c r="N52" s="43"/>
      <c r="O52" s="44"/>
      <c r="P52" s="45"/>
      <c r="Q52" s="46"/>
      <c r="R52" s="47"/>
      <c r="S52" s="48"/>
      <c r="T52" s="49"/>
      <c r="U52" s="50"/>
      <c r="V52" s="51"/>
      <c r="W52" s="49"/>
      <c r="X52" s="50"/>
      <c r="Y52" s="52"/>
      <c r="Z52" s="53"/>
      <c r="AA52" s="53"/>
      <c r="AB52" s="54"/>
      <c r="AC52" s="77"/>
    </row>
    <row r="53" spans="1:29" s="75" customFormat="1" ht="15.75" thickBot="1" x14ac:dyDescent="0.3">
      <c r="A53" s="919" t="s">
        <v>646</v>
      </c>
      <c r="B53" s="919" t="str">
        <f>VLOOKUP(A53, 'Country names'!$A$5:$C$53,3,FALSE)</f>
        <v>SVK</v>
      </c>
      <c r="C53" s="1984"/>
      <c r="D53" s="56"/>
      <c r="E53" s="57"/>
      <c r="F53" s="58"/>
      <c r="G53" s="58"/>
      <c r="H53" s="59"/>
      <c r="I53" s="60"/>
      <c r="J53" s="61"/>
      <c r="K53" s="61"/>
      <c r="L53" s="61"/>
      <c r="M53" s="61"/>
      <c r="N53" s="62"/>
      <c r="O53" s="63"/>
      <c r="P53" s="64"/>
      <c r="Q53" s="65"/>
      <c r="R53" s="66"/>
      <c r="S53" s="67"/>
      <c r="T53" s="68"/>
      <c r="U53" s="69"/>
      <c r="V53" s="70"/>
      <c r="W53" s="68"/>
      <c r="X53" s="69"/>
      <c r="Y53" s="71"/>
      <c r="Z53" s="72"/>
      <c r="AA53" s="72"/>
      <c r="AB53" s="73"/>
      <c r="AC53" s="74"/>
    </row>
    <row r="54" spans="1:29" s="78" customFormat="1" ht="15.75" thickTop="1" x14ac:dyDescent="0.25">
      <c r="A54" s="919" t="s">
        <v>646</v>
      </c>
      <c r="B54" s="919" t="str">
        <f>VLOOKUP(A54, 'Country names'!$A$5:$C$53,3,FALSE)</f>
        <v>SVK</v>
      </c>
      <c r="C54" s="1985" t="s">
        <v>78</v>
      </c>
      <c r="D54" s="79"/>
      <c r="E54" s="80"/>
      <c r="F54" s="81"/>
      <c r="G54" s="39"/>
      <c r="H54" s="40"/>
      <c r="I54" s="41"/>
      <c r="J54" s="42"/>
      <c r="K54" s="42"/>
      <c r="L54" s="42"/>
      <c r="M54" s="42"/>
      <c r="N54" s="43"/>
      <c r="O54" s="44"/>
      <c r="P54" s="45"/>
      <c r="Q54" s="46"/>
      <c r="R54" s="47" t="s">
        <v>79</v>
      </c>
      <c r="S54" s="48"/>
      <c r="T54" s="49"/>
      <c r="U54" s="50"/>
      <c r="V54" s="51"/>
      <c r="W54" s="49"/>
      <c r="X54" s="50"/>
      <c r="Y54" s="52"/>
      <c r="Z54" s="53"/>
      <c r="AA54" s="53"/>
      <c r="AB54" s="54"/>
      <c r="AC54" s="77"/>
    </row>
    <row r="55" spans="1:29" s="75" customFormat="1" ht="15.75" thickBot="1" x14ac:dyDescent="0.3">
      <c r="A55" s="919" t="s">
        <v>646</v>
      </c>
      <c r="B55" s="919" t="str">
        <f>VLOOKUP(A55, 'Country names'!$A$5:$C$53,3,FALSE)</f>
        <v>SVK</v>
      </c>
      <c r="C55" s="1984"/>
      <c r="D55" s="56" t="s">
        <v>38</v>
      </c>
      <c r="E55" s="57"/>
      <c r="F55" s="58"/>
      <c r="G55" s="58"/>
      <c r="H55" s="59" t="s">
        <v>38</v>
      </c>
      <c r="I55" s="60" t="s">
        <v>38</v>
      </c>
      <c r="J55" s="61"/>
      <c r="K55" s="61"/>
      <c r="L55" s="61"/>
      <c r="M55" s="61"/>
      <c r="N55" s="62"/>
      <c r="O55" s="63"/>
      <c r="P55" s="64">
        <v>244</v>
      </c>
      <c r="Q55" s="65"/>
      <c r="R55" s="66" t="s">
        <v>182</v>
      </c>
      <c r="S55" s="67" t="s">
        <v>38</v>
      </c>
      <c r="T55" s="68" t="s">
        <v>38</v>
      </c>
      <c r="U55" s="69" t="s">
        <v>38</v>
      </c>
      <c r="V55" s="70">
        <v>0.05</v>
      </c>
      <c r="W55" s="68">
        <v>1.2</v>
      </c>
      <c r="X55" s="69">
        <v>4.2</v>
      </c>
      <c r="Y55" s="71">
        <v>15</v>
      </c>
      <c r="Z55" s="72"/>
      <c r="AA55" s="72"/>
      <c r="AB55" s="73"/>
      <c r="AC55" s="74"/>
    </row>
    <row r="56" spans="1:29" s="78" customFormat="1" ht="15.75" thickTop="1" x14ac:dyDescent="0.25">
      <c r="A56" s="919" t="s">
        <v>646</v>
      </c>
      <c r="B56" s="919" t="str">
        <f>VLOOKUP(A56, 'Country names'!$A$5:$C$53,3,FALSE)</f>
        <v>SVK</v>
      </c>
      <c r="C56" s="1985" t="s">
        <v>80</v>
      </c>
      <c r="D56" s="79"/>
      <c r="E56" s="80"/>
      <c r="F56" s="81"/>
      <c r="G56" s="39"/>
      <c r="H56" s="40"/>
      <c r="I56" s="41"/>
      <c r="J56" s="42"/>
      <c r="K56" s="42"/>
      <c r="L56" s="42"/>
      <c r="M56" s="42"/>
      <c r="N56" s="43"/>
      <c r="O56" s="44"/>
      <c r="P56" s="45"/>
      <c r="Q56" s="46"/>
      <c r="R56" s="47" t="s">
        <v>81</v>
      </c>
      <c r="S56" s="48"/>
      <c r="T56" s="49"/>
      <c r="U56" s="50"/>
      <c r="V56" s="51"/>
      <c r="W56" s="49"/>
      <c r="X56" s="50"/>
      <c r="Y56" s="52"/>
      <c r="Z56" s="53"/>
      <c r="AA56" s="53"/>
      <c r="AB56" s="54"/>
      <c r="AC56" s="77"/>
    </row>
    <row r="57" spans="1:29" s="75" customFormat="1" ht="15.75" thickBot="1" x14ac:dyDescent="0.3">
      <c r="A57" s="919" t="s">
        <v>646</v>
      </c>
      <c r="B57" s="919" t="str">
        <f>VLOOKUP(A57, 'Country names'!$A$5:$C$53,3,FALSE)</f>
        <v>SVK</v>
      </c>
      <c r="C57" s="1984"/>
      <c r="D57" s="56"/>
      <c r="E57" s="57"/>
      <c r="F57" s="58"/>
      <c r="G57" s="58"/>
      <c r="H57" s="59"/>
      <c r="I57" s="60"/>
      <c r="J57" s="61"/>
      <c r="K57" s="61"/>
      <c r="L57" s="61"/>
      <c r="M57" s="61"/>
      <c r="N57" s="62"/>
      <c r="O57" s="63"/>
      <c r="P57" s="64"/>
      <c r="Q57" s="65"/>
      <c r="R57" s="66"/>
      <c r="S57" s="67"/>
      <c r="T57" s="68"/>
      <c r="U57" s="69"/>
      <c r="V57" s="70"/>
      <c r="W57" s="68"/>
      <c r="X57" s="69"/>
      <c r="Y57" s="71"/>
      <c r="Z57" s="72"/>
      <c r="AA57" s="72"/>
      <c r="AB57" s="73"/>
      <c r="AC57" s="74"/>
    </row>
    <row r="58" spans="1:29" s="78" customFormat="1" ht="15.75" thickTop="1" x14ac:dyDescent="0.25">
      <c r="A58" s="919" t="s">
        <v>646</v>
      </c>
      <c r="B58" s="919" t="str">
        <f>VLOOKUP(A58, 'Country names'!$A$5:$C$53,3,FALSE)</f>
        <v>SVK</v>
      </c>
      <c r="C58" s="1985" t="s">
        <v>82</v>
      </c>
      <c r="D58" s="79" t="s">
        <v>38</v>
      </c>
      <c r="E58" s="80"/>
      <c r="F58" s="81"/>
      <c r="G58" s="39"/>
      <c r="H58" s="40" t="s">
        <v>38</v>
      </c>
      <c r="I58" s="41"/>
      <c r="J58" s="42"/>
      <c r="K58" s="42"/>
      <c r="L58" s="42"/>
      <c r="M58" s="42"/>
      <c r="N58" s="43"/>
      <c r="O58" s="44"/>
      <c r="P58" s="45">
        <v>397</v>
      </c>
      <c r="Q58" s="46"/>
      <c r="R58" s="47" t="s">
        <v>83</v>
      </c>
      <c r="S58" s="48"/>
      <c r="T58" s="49" t="s">
        <v>38</v>
      </c>
      <c r="U58" s="50" t="s">
        <v>38</v>
      </c>
      <c r="V58" s="51">
        <v>0.13</v>
      </c>
      <c r="W58" s="49">
        <v>1</v>
      </c>
      <c r="X58" s="50">
        <v>5.0999999999999996</v>
      </c>
      <c r="Y58" s="52">
        <v>20</v>
      </c>
      <c r="Z58" s="53"/>
      <c r="AA58" s="53"/>
      <c r="AB58" s="54"/>
      <c r="AC58" s="77"/>
    </row>
    <row r="59" spans="1:29" s="75" customFormat="1" ht="15.75" thickBot="1" x14ac:dyDescent="0.3">
      <c r="A59" s="919" t="s">
        <v>646</v>
      </c>
      <c r="B59" s="919" t="str">
        <f>VLOOKUP(A59, 'Country names'!$A$5:$C$53,3,FALSE)</f>
        <v>SVK</v>
      </c>
      <c r="C59" s="1984"/>
      <c r="D59" s="83"/>
      <c r="E59" s="84"/>
      <c r="F59" s="85"/>
      <c r="G59" s="58"/>
      <c r="H59" s="59"/>
      <c r="I59" s="60"/>
      <c r="J59" s="61"/>
      <c r="K59" s="61"/>
      <c r="L59" s="61"/>
      <c r="M59" s="61"/>
      <c r="N59" s="62"/>
      <c r="O59" s="63"/>
      <c r="P59" s="64"/>
      <c r="Q59" s="65"/>
      <c r="R59" s="66"/>
      <c r="S59" s="67"/>
      <c r="T59" s="68"/>
      <c r="U59" s="69"/>
      <c r="V59" s="70"/>
      <c r="W59" s="68"/>
      <c r="X59" s="69"/>
      <c r="Y59" s="71"/>
      <c r="Z59" s="72"/>
      <c r="AA59" s="72"/>
      <c r="AB59" s="73"/>
      <c r="AC59" s="74"/>
    </row>
    <row r="60" spans="1:29" s="78" customFormat="1" ht="15.75" thickTop="1" x14ac:dyDescent="0.25">
      <c r="A60" s="919" t="s">
        <v>646</v>
      </c>
      <c r="B60" s="919" t="str">
        <f>VLOOKUP(A60, 'Country names'!$A$5:$C$53,3,FALSE)</f>
        <v>SVK</v>
      </c>
      <c r="C60" s="1985" t="s">
        <v>84</v>
      </c>
      <c r="D60" s="79"/>
      <c r="E60" s="80"/>
      <c r="F60" s="81"/>
      <c r="G60" s="39"/>
      <c r="H60" s="40"/>
      <c r="I60" s="41"/>
      <c r="J60" s="42"/>
      <c r="K60" s="42"/>
      <c r="L60" s="42"/>
      <c r="M60" s="42"/>
      <c r="N60" s="43"/>
      <c r="O60" s="44"/>
      <c r="P60" s="45"/>
      <c r="Q60" s="46"/>
      <c r="R60" s="47"/>
      <c r="S60" s="48"/>
      <c r="T60" s="49"/>
      <c r="U60" s="50"/>
      <c r="V60" s="51"/>
      <c r="W60" s="49"/>
      <c r="X60" s="50"/>
      <c r="Y60" s="52"/>
      <c r="Z60" s="53"/>
      <c r="AA60" s="53"/>
      <c r="AB60" s="54"/>
      <c r="AC60" s="77"/>
    </row>
    <row r="61" spans="1:29" s="75" customFormat="1" ht="15.75" thickBot="1" x14ac:dyDescent="0.3">
      <c r="A61" s="919" t="s">
        <v>646</v>
      </c>
      <c r="B61" s="919" t="str">
        <f>VLOOKUP(A61, 'Country names'!$A$5:$C$53,3,FALSE)</f>
        <v>SVK</v>
      </c>
      <c r="C61" s="1984"/>
      <c r="D61" s="56"/>
      <c r="E61" s="57"/>
      <c r="F61" s="58"/>
      <c r="G61" s="58"/>
      <c r="H61" s="59"/>
      <c r="I61" s="60"/>
      <c r="J61" s="61"/>
      <c r="K61" s="61"/>
      <c r="L61" s="61"/>
      <c r="M61" s="61"/>
      <c r="N61" s="62"/>
      <c r="O61" s="63"/>
      <c r="P61" s="64"/>
      <c r="Q61" s="65"/>
      <c r="R61" s="66"/>
      <c r="S61" s="67"/>
      <c r="T61" s="68"/>
      <c r="U61" s="69"/>
      <c r="V61" s="70"/>
      <c r="W61" s="68"/>
      <c r="X61" s="69"/>
      <c r="Y61" s="71"/>
      <c r="Z61" s="72"/>
      <c r="AA61" s="72"/>
      <c r="AB61" s="73"/>
      <c r="AC61" s="74"/>
    </row>
    <row r="62" spans="1:29" s="78" customFormat="1" ht="16.5" thickTop="1" thickBot="1" x14ac:dyDescent="0.3">
      <c r="A62" s="919" t="s">
        <v>646</v>
      </c>
      <c r="B62" s="919" t="str">
        <f>VLOOKUP(A62, 'Country names'!$A$5:$C$53,3,FALSE)</f>
        <v>SVK</v>
      </c>
      <c r="C62" s="1985" t="s">
        <v>85</v>
      </c>
      <c r="D62" s="56" t="s">
        <v>38</v>
      </c>
      <c r="E62" s="57"/>
      <c r="F62" s="58"/>
      <c r="G62" s="58"/>
      <c r="H62" s="59" t="s">
        <v>38</v>
      </c>
      <c r="I62" s="60"/>
      <c r="J62" s="61"/>
      <c r="K62" s="61"/>
      <c r="L62" s="61"/>
      <c r="M62" s="61"/>
      <c r="N62" s="62"/>
      <c r="O62" s="63"/>
      <c r="P62" s="64">
        <v>1775</v>
      </c>
      <c r="Q62" s="65"/>
      <c r="R62" s="47" t="s">
        <v>86</v>
      </c>
      <c r="S62" s="67" t="s">
        <v>38</v>
      </c>
      <c r="T62" s="68" t="s">
        <v>38</v>
      </c>
      <c r="U62" s="69" t="s">
        <v>38</v>
      </c>
      <c r="V62" s="70">
        <v>0.05</v>
      </c>
      <c r="W62" s="68">
        <v>2</v>
      </c>
      <c r="X62" s="69">
        <v>7</v>
      </c>
      <c r="Y62" s="71">
        <v>10</v>
      </c>
      <c r="Z62" s="53"/>
      <c r="AA62" s="53"/>
      <c r="AB62" s="54"/>
      <c r="AC62" s="77"/>
    </row>
    <row r="63" spans="1:29" s="75" customFormat="1" ht="15.75" thickBot="1" x14ac:dyDescent="0.3">
      <c r="A63" s="919" t="s">
        <v>646</v>
      </c>
      <c r="B63" s="919" t="str">
        <f>VLOOKUP(A63, 'Country names'!$A$5:$C$53,3,FALSE)</f>
        <v>SVK</v>
      </c>
      <c r="C63" s="1984"/>
      <c r="D63" s="56"/>
      <c r="E63" s="57"/>
      <c r="F63" s="58"/>
      <c r="G63" s="58"/>
      <c r="H63" s="59"/>
      <c r="I63" s="60"/>
      <c r="J63" s="61"/>
      <c r="K63" s="61"/>
      <c r="L63" s="61"/>
      <c r="M63" s="61"/>
      <c r="N63" s="62"/>
      <c r="O63" s="63"/>
      <c r="P63" s="64"/>
      <c r="Q63" s="65"/>
      <c r="R63" s="47"/>
      <c r="S63" s="67"/>
      <c r="T63" s="68"/>
      <c r="U63" s="69"/>
      <c r="V63" s="70"/>
      <c r="W63" s="68"/>
      <c r="X63" s="69"/>
      <c r="Y63" s="71"/>
      <c r="Z63" s="72"/>
      <c r="AA63" s="72"/>
      <c r="AB63" s="73"/>
      <c r="AC63" s="74"/>
    </row>
    <row r="64" spans="1:29" s="78" customFormat="1" ht="15.75" thickTop="1" x14ac:dyDescent="0.25">
      <c r="A64" s="919" t="s">
        <v>646</v>
      </c>
      <c r="B64" s="919" t="str">
        <f>VLOOKUP(A64, 'Country names'!$A$5:$C$53,3,FALSE)</f>
        <v>SVK</v>
      </c>
      <c r="C64" s="1985" t="s">
        <v>87</v>
      </c>
      <c r="D64" s="79"/>
      <c r="E64" s="80"/>
      <c r="F64" s="81"/>
      <c r="G64" s="39"/>
      <c r="H64" s="40"/>
      <c r="I64" s="41"/>
      <c r="J64" s="42"/>
      <c r="K64" s="42"/>
      <c r="L64" s="42"/>
      <c r="M64" s="42"/>
      <c r="N64" s="43"/>
      <c r="O64" s="44"/>
      <c r="P64" s="45"/>
      <c r="Q64" s="46"/>
      <c r="R64" s="47"/>
      <c r="S64" s="48"/>
      <c r="T64" s="49"/>
      <c r="U64" s="50"/>
      <c r="V64" s="51"/>
      <c r="W64" s="49"/>
      <c r="X64" s="50"/>
      <c r="Y64" s="52"/>
      <c r="Z64" s="53"/>
      <c r="AA64" s="53"/>
      <c r="AB64" s="54"/>
      <c r="AC64" s="77"/>
    </row>
    <row r="65" spans="1:29" s="75" customFormat="1" ht="15.75" thickBot="1" x14ac:dyDescent="0.3">
      <c r="A65" s="919" t="s">
        <v>646</v>
      </c>
      <c r="B65" s="919" t="str">
        <f>VLOOKUP(A65, 'Country names'!$A$5:$C$53,3,FALSE)</f>
        <v>SVK</v>
      </c>
      <c r="C65" s="1984"/>
      <c r="D65" s="56"/>
      <c r="E65" s="57"/>
      <c r="F65" s="58"/>
      <c r="G65" s="58"/>
      <c r="H65" s="59"/>
      <c r="I65" s="60"/>
      <c r="J65" s="61"/>
      <c r="K65" s="61"/>
      <c r="L65" s="61"/>
      <c r="M65" s="61"/>
      <c r="N65" s="62"/>
      <c r="O65" s="63"/>
      <c r="P65" s="64"/>
      <c r="Q65" s="65"/>
      <c r="R65" s="66"/>
      <c r="S65" s="67"/>
      <c r="T65" s="68"/>
      <c r="U65" s="69"/>
      <c r="V65" s="70"/>
      <c r="W65" s="68"/>
      <c r="X65" s="69"/>
      <c r="Y65" s="71"/>
      <c r="Z65" s="72"/>
      <c r="AA65" s="72"/>
      <c r="AB65" s="73"/>
      <c r="AC65" s="74"/>
    </row>
    <row r="66" spans="1:29" s="78" customFormat="1" ht="15.75" thickTop="1" x14ac:dyDescent="0.25">
      <c r="A66" s="919" t="s">
        <v>646</v>
      </c>
      <c r="B66" s="919" t="str">
        <f>VLOOKUP(A66, 'Country names'!$A$5:$C$53,3,FALSE)</f>
        <v>SVK</v>
      </c>
      <c r="C66" s="1985" t="s">
        <v>88</v>
      </c>
      <c r="D66" s="79"/>
      <c r="E66" s="80"/>
      <c r="F66" s="81"/>
      <c r="G66" s="39"/>
      <c r="H66" s="40"/>
      <c r="I66" s="41"/>
      <c r="J66" s="42"/>
      <c r="K66" s="42"/>
      <c r="L66" s="42"/>
      <c r="M66" s="42"/>
      <c r="N66" s="43"/>
      <c r="O66" s="44"/>
      <c r="P66" s="45"/>
      <c r="Q66" s="46"/>
      <c r="R66" s="47" t="s">
        <v>89</v>
      </c>
      <c r="S66" s="48"/>
      <c r="T66" s="49"/>
      <c r="U66" s="50"/>
      <c r="V66" s="51"/>
      <c r="W66" s="49"/>
      <c r="X66" s="50"/>
      <c r="Y66" s="52"/>
      <c r="Z66" s="53"/>
      <c r="AA66" s="53"/>
      <c r="AB66" s="54" t="s">
        <v>183</v>
      </c>
      <c r="AC66" s="77"/>
    </row>
    <row r="67" spans="1:29" s="75" customFormat="1" ht="15.75" thickBot="1" x14ac:dyDescent="0.3">
      <c r="A67" s="919" t="s">
        <v>646</v>
      </c>
      <c r="B67" s="919" t="str">
        <f>VLOOKUP(A67, 'Country names'!$A$5:$C$53,3,FALSE)</f>
        <v>SVK</v>
      </c>
      <c r="C67" s="1984"/>
      <c r="D67" s="56"/>
      <c r="E67" s="57"/>
      <c r="F67" s="58"/>
      <c r="G67" s="58"/>
      <c r="H67" s="59"/>
      <c r="I67" s="60"/>
      <c r="J67" s="61"/>
      <c r="K67" s="61"/>
      <c r="L67" s="61"/>
      <c r="M67" s="61"/>
      <c r="N67" s="62"/>
      <c r="O67" s="63"/>
      <c r="P67" s="64"/>
      <c r="Q67" s="65"/>
      <c r="R67" s="66"/>
      <c r="S67" s="67"/>
      <c r="T67" s="68"/>
      <c r="U67" s="69"/>
      <c r="V67" s="70"/>
      <c r="W67" s="68"/>
      <c r="X67" s="69"/>
      <c r="Y67" s="71"/>
      <c r="Z67" s="72"/>
      <c r="AA67" s="72"/>
      <c r="AB67" s="73" t="s">
        <v>184</v>
      </c>
      <c r="AC67" s="74"/>
    </row>
    <row r="68" spans="1:29" s="78" customFormat="1" ht="15.75" thickTop="1" x14ac:dyDescent="0.25">
      <c r="A68" s="919" t="s">
        <v>646</v>
      </c>
      <c r="B68" s="919" t="str">
        <f>VLOOKUP(A68, 'Country names'!$A$5:$C$53,3,FALSE)</f>
        <v>SVK</v>
      </c>
      <c r="C68" s="1985" t="s">
        <v>90</v>
      </c>
      <c r="D68" s="79"/>
      <c r="E68" s="80"/>
      <c r="F68" s="81"/>
      <c r="G68" s="39"/>
      <c r="H68" s="40"/>
      <c r="I68" s="41"/>
      <c r="J68" s="42"/>
      <c r="K68" s="42"/>
      <c r="L68" s="42"/>
      <c r="M68" s="42"/>
      <c r="N68" s="43"/>
      <c r="O68" s="44"/>
      <c r="P68" s="45"/>
      <c r="Q68" s="46"/>
      <c r="R68" s="47"/>
      <c r="S68" s="48"/>
      <c r="T68" s="49"/>
      <c r="U68" s="50"/>
      <c r="V68" s="51"/>
      <c r="W68" s="49"/>
      <c r="X68" s="50"/>
      <c r="Y68" s="52"/>
      <c r="Z68" s="53"/>
      <c r="AA68" s="53"/>
      <c r="AB68" s="54"/>
      <c r="AC68" s="77"/>
    </row>
    <row r="69" spans="1:29" s="75" customFormat="1" ht="15.75" thickBot="1" x14ac:dyDescent="0.3">
      <c r="A69" s="919" t="s">
        <v>646</v>
      </c>
      <c r="B69" s="919" t="str">
        <f>VLOOKUP(A69, 'Country names'!$A$5:$C$53,3,FALSE)</f>
        <v>SVK</v>
      </c>
      <c r="C69" s="1984"/>
      <c r="D69" s="56"/>
      <c r="E69" s="57"/>
      <c r="F69" s="58"/>
      <c r="G69" s="58"/>
      <c r="H69" s="59"/>
      <c r="I69" s="60"/>
      <c r="J69" s="61"/>
      <c r="K69" s="61"/>
      <c r="L69" s="61"/>
      <c r="M69" s="61"/>
      <c r="N69" s="62"/>
      <c r="O69" s="63"/>
      <c r="P69" s="64"/>
      <c r="Q69" s="65"/>
      <c r="R69" s="66"/>
      <c r="S69" s="67"/>
      <c r="T69" s="68"/>
      <c r="U69" s="69"/>
      <c r="V69" s="70"/>
      <c r="W69" s="68"/>
      <c r="X69" s="69"/>
      <c r="Y69" s="71"/>
      <c r="Z69" s="72"/>
      <c r="AA69" s="72"/>
      <c r="AB69" s="73"/>
      <c r="AC69" s="74"/>
    </row>
    <row r="70" spans="1:29" s="78" customFormat="1" ht="15.75" thickTop="1" x14ac:dyDescent="0.25">
      <c r="A70" s="919" t="s">
        <v>646</v>
      </c>
      <c r="B70" s="919" t="str">
        <f>VLOOKUP(A70, 'Country names'!$A$5:$C$53,3,FALSE)</f>
        <v>SVK</v>
      </c>
      <c r="C70" s="1985" t="s">
        <v>91</v>
      </c>
      <c r="D70" s="79"/>
      <c r="E70" s="80"/>
      <c r="F70" s="81"/>
      <c r="G70" s="39"/>
      <c r="H70" s="40"/>
      <c r="I70" s="41"/>
      <c r="J70" s="42"/>
      <c r="K70" s="42"/>
      <c r="L70" s="42"/>
      <c r="M70" s="42"/>
      <c r="N70" s="43"/>
      <c r="O70" s="44"/>
      <c r="P70" s="45"/>
      <c r="Q70" s="46"/>
      <c r="R70" s="47" t="s">
        <v>92</v>
      </c>
      <c r="S70" s="48"/>
      <c r="T70" s="49"/>
      <c r="U70" s="50"/>
      <c r="V70" s="51"/>
      <c r="W70" s="49"/>
      <c r="X70" s="50"/>
      <c r="Y70" s="52"/>
      <c r="Z70" s="53"/>
      <c r="AA70" s="53"/>
      <c r="AB70" s="54"/>
      <c r="AC70" s="77"/>
    </row>
    <row r="71" spans="1:29" s="75" customFormat="1" ht="15.75" thickBot="1" x14ac:dyDescent="0.3">
      <c r="A71" s="919" t="s">
        <v>646</v>
      </c>
      <c r="B71" s="919" t="str">
        <f>VLOOKUP(A71, 'Country names'!$A$5:$C$53,3,FALSE)</f>
        <v>SVK</v>
      </c>
      <c r="C71" s="1984"/>
      <c r="D71" s="56"/>
      <c r="E71" s="57"/>
      <c r="F71" s="58"/>
      <c r="G71" s="58"/>
      <c r="H71" s="59"/>
      <c r="I71" s="60"/>
      <c r="J71" s="61"/>
      <c r="K71" s="61"/>
      <c r="L71" s="61"/>
      <c r="M71" s="61"/>
      <c r="N71" s="62"/>
      <c r="O71" s="63"/>
      <c r="P71" s="64"/>
      <c r="Q71" s="65"/>
      <c r="R71" s="66"/>
      <c r="S71" s="67"/>
      <c r="T71" s="68"/>
      <c r="U71" s="69"/>
      <c r="V71" s="70"/>
      <c r="W71" s="68"/>
      <c r="X71" s="69"/>
      <c r="Y71" s="71"/>
      <c r="Z71" s="72"/>
      <c r="AA71" s="72"/>
      <c r="AB71" s="73"/>
      <c r="AC71" s="74"/>
    </row>
    <row r="72" spans="1:29" s="78" customFormat="1" ht="15.75" thickTop="1" x14ac:dyDescent="0.25">
      <c r="A72" s="919" t="s">
        <v>646</v>
      </c>
      <c r="B72" s="919" t="str">
        <f>VLOOKUP(A72, 'Country names'!$A$5:$C$53,3,FALSE)</f>
        <v>SVK</v>
      </c>
      <c r="C72" s="1985" t="s">
        <v>93</v>
      </c>
      <c r="D72" s="79"/>
      <c r="E72" s="80"/>
      <c r="F72" s="81"/>
      <c r="G72" s="39"/>
      <c r="H72" s="40"/>
      <c r="I72" s="41"/>
      <c r="J72" s="42"/>
      <c r="K72" s="42"/>
      <c r="L72" s="42"/>
      <c r="M72" s="42"/>
      <c r="N72" s="43"/>
      <c r="O72" s="44"/>
      <c r="P72" s="45"/>
      <c r="Q72" s="46"/>
      <c r="R72" s="47"/>
      <c r="S72" s="48"/>
      <c r="T72" s="49"/>
      <c r="U72" s="50"/>
      <c r="V72" s="51"/>
      <c r="W72" s="49"/>
      <c r="X72" s="50"/>
      <c r="Y72" s="52"/>
      <c r="Z72" s="53"/>
      <c r="AA72" s="53"/>
      <c r="AB72" s="54"/>
      <c r="AC72" s="77"/>
    </row>
    <row r="73" spans="1:29" s="75" customFormat="1" ht="15.75" thickBot="1" x14ac:dyDescent="0.3">
      <c r="A73" s="919" t="s">
        <v>646</v>
      </c>
      <c r="B73" s="919" t="str">
        <f>VLOOKUP(A73, 'Country names'!$A$5:$C$53,3,FALSE)</f>
        <v>SVK</v>
      </c>
      <c r="C73" s="1984"/>
      <c r="D73" s="56"/>
      <c r="E73" s="57"/>
      <c r="F73" s="58"/>
      <c r="G73" s="58"/>
      <c r="H73" s="59"/>
      <c r="I73" s="60"/>
      <c r="J73" s="61"/>
      <c r="K73" s="61"/>
      <c r="L73" s="61"/>
      <c r="M73" s="61"/>
      <c r="N73" s="62"/>
      <c r="O73" s="63"/>
      <c r="P73" s="64"/>
      <c r="Q73" s="65"/>
      <c r="R73" s="66"/>
      <c r="S73" s="67"/>
      <c r="T73" s="68"/>
      <c r="U73" s="69"/>
      <c r="V73" s="70"/>
      <c r="W73" s="68"/>
      <c r="X73" s="69"/>
      <c r="Y73" s="71"/>
      <c r="Z73" s="72"/>
      <c r="AA73" s="72"/>
      <c r="AB73" s="73"/>
      <c r="AC73" s="74"/>
    </row>
    <row r="74" spans="1:29" s="78" customFormat="1" ht="15.75" thickTop="1" x14ac:dyDescent="0.25">
      <c r="A74" s="919" t="s">
        <v>646</v>
      </c>
      <c r="B74" s="919" t="str">
        <f>VLOOKUP(A74, 'Country names'!$A$5:$C$53,3,FALSE)</f>
        <v>SVK</v>
      </c>
      <c r="C74" s="1985" t="s">
        <v>94</v>
      </c>
      <c r="D74" s="79"/>
      <c r="E74" s="80"/>
      <c r="F74" s="81"/>
      <c r="G74" s="39"/>
      <c r="H74" s="40"/>
      <c r="I74" s="41"/>
      <c r="J74" s="42"/>
      <c r="K74" s="42"/>
      <c r="L74" s="42"/>
      <c r="M74" s="42"/>
      <c r="N74" s="43"/>
      <c r="O74" s="44"/>
      <c r="P74" s="45"/>
      <c r="Q74" s="46"/>
      <c r="R74" s="47" t="s">
        <v>92</v>
      </c>
      <c r="S74" s="48"/>
      <c r="T74" s="49"/>
      <c r="U74" s="50"/>
      <c r="V74" s="51"/>
      <c r="W74" s="49"/>
      <c r="X74" s="50"/>
      <c r="Y74" s="52"/>
      <c r="Z74" s="53"/>
      <c r="AA74" s="53"/>
      <c r="AB74" s="54"/>
      <c r="AC74" s="77"/>
    </row>
    <row r="75" spans="1:29" s="75" customFormat="1" ht="15.75" thickBot="1" x14ac:dyDescent="0.3">
      <c r="A75" s="919" t="s">
        <v>646</v>
      </c>
      <c r="B75" s="919" t="str">
        <f>VLOOKUP(A75, 'Country names'!$A$5:$C$53,3,FALSE)</f>
        <v>SVK</v>
      </c>
      <c r="C75" s="1984"/>
      <c r="D75" s="56"/>
      <c r="E75" s="57"/>
      <c r="F75" s="58"/>
      <c r="G75" s="58"/>
      <c r="H75" s="59"/>
      <c r="I75" s="60"/>
      <c r="J75" s="61"/>
      <c r="K75" s="61"/>
      <c r="L75" s="61"/>
      <c r="M75" s="61"/>
      <c r="N75" s="62"/>
      <c r="O75" s="63"/>
      <c r="P75" s="64"/>
      <c r="Q75" s="65"/>
      <c r="R75" s="66"/>
      <c r="S75" s="67"/>
      <c r="T75" s="68"/>
      <c r="U75" s="69"/>
      <c r="V75" s="70"/>
      <c r="W75" s="68"/>
      <c r="X75" s="69"/>
      <c r="Y75" s="71"/>
      <c r="Z75" s="72"/>
      <c r="AA75" s="72"/>
      <c r="AB75" s="73"/>
      <c r="AC75" s="74"/>
    </row>
    <row r="76" spans="1:29" s="78" customFormat="1" ht="15.75" thickTop="1" x14ac:dyDescent="0.25">
      <c r="A76" s="919" t="s">
        <v>646</v>
      </c>
      <c r="B76" s="919" t="str">
        <f>VLOOKUP(A76, 'Country names'!$A$5:$C$53,3,FALSE)</f>
        <v>SVK</v>
      </c>
      <c r="C76" s="1985" t="s">
        <v>95</v>
      </c>
      <c r="D76" s="79"/>
      <c r="E76" s="80"/>
      <c r="F76" s="81"/>
      <c r="G76" s="39"/>
      <c r="H76" s="40"/>
      <c r="I76" s="41"/>
      <c r="J76" s="42"/>
      <c r="K76" s="42"/>
      <c r="L76" s="42"/>
      <c r="M76" s="42"/>
      <c r="N76" s="43"/>
      <c r="O76" s="44"/>
      <c r="P76" s="45"/>
      <c r="Q76" s="46"/>
      <c r="R76" s="47" t="s">
        <v>96</v>
      </c>
      <c r="S76" s="48"/>
      <c r="T76" s="49"/>
      <c r="U76" s="50"/>
      <c r="V76" s="51"/>
      <c r="W76" s="49"/>
      <c r="X76" s="50"/>
      <c r="Y76" s="52"/>
      <c r="Z76" s="53"/>
      <c r="AA76" s="53"/>
      <c r="AB76" s="54"/>
      <c r="AC76" s="77"/>
    </row>
    <row r="77" spans="1:29" s="75" customFormat="1" ht="15.75" thickBot="1" x14ac:dyDescent="0.3">
      <c r="A77" s="919" t="s">
        <v>646</v>
      </c>
      <c r="B77" s="919" t="str">
        <f>VLOOKUP(A77, 'Country names'!$A$5:$C$53,3,FALSE)</f>
        <v>SVK</v>
      </c>
      <c r="C77" s="1984"/>
      <c r="D77" s="56"/>
      <c r="E77" s="57"/>
      <c r="F77" s="58"/>
      <c r="G77" s="58"/>
      <c r="H77" s="59"/>
      <c r="I77" s="60"/>
      <c r="J77" s="61"/>
      <c r="K77" s="61"/>
      <c r="L77" s="61"/>
      <c r="M77" s="61"/>
      <c r="N77" s="62"/>
      <c r="O77" s="63"/>
      <c r="P77" s="64"/>
      <c r="Q77" s="65"/>
      <c r="R77" s="66"/>
      <c r="S77" s="67"/>
      <c r="T77" s="68"/>
      <c r="U77" s="69"/>
      <c r="V77" s="70"/>
      <c r="W77" s="68"/>
      <c r="X77" s="69"/>
      <c r="Y77" s="71"/>
      <c r="Z77" s="72"/>
      <c r="AA77" s="72"/>
      <c r="AB77" s="73"/>
      <c r="AC77" s="74"/>
    </row>
    <row r="78" spans="1:29" s="78" customFormat="1" ht="15.75" thickTop="1" x14ac:dyDescent="0.25">
      <c r="A78" s="919" t="s">
        <v>646</v>
      </c>
      <c r="B78" s="919" t="str">
        <f>VLOOKUP(A78, 'Country names'!$A$5:$C$53,3,FALSE)</f>
        <v>SVK</v>
      </c>
      <c r="C78" s="1985" t="s">
        <v>97</v>
      </c>
      <c r="D78" s="79"/>
      <c r="E78" s="80"/>
      <c r="F78" s="81"/>
      <c r="G78" s="39"/>
      <c r="H78" s="40"/>
      <c r="I78" s="41"/>
      <c r="J78" s="42"/>
      <c r="K78" s="42"/>
      <c r="L78" s="42"/>
      <c r="M78" s="42"/>
      <c r="N78" s="43"/>
      <c r="O78" s="44"/>
      <c r="P78" s="45"/>
      <c r="Q78" s="46"/>
      <c r="R78" s="47" t="s">
        <v>98</v>
      </c>
      <c r="S78" s="48"/>
      <c r="T78" s="49"/>
      <c r="U78" s="50"/>
      <c r="V78" s="51"/>
      <c r="W78" s="49"/>
      <c r="X78" s="50"/>
      <c r="Y78" s="52"/>
      <c r="Z78" s="53"/>
      <c r="AA78" s="53"/>
      <c r="AB78" s="54"/>
      <c r="AC78" s="77"/>
    </row>
    <row r="79" spans="1:29" s="75" customFormat="1" ht="15.75" thickBot="1" x14ac:dyDescent="0.3">
      <c r="A79" s="919" t="s">
        <v>646</v>
      </c>
      <c r="B79" s="919" t="str">
        <f>VLOOKUP(A79, 'Country names'!$A$5:$C$53,3,FALSE)</f>
        <v>SVK</v>
      </c>
      <c r="C79" s="1984"/>
      <c r="D79" s="56"/>
      <c r="E79" s="57"/>
      <c r="F79" s="58"/>
      <c r="G79" s="58"/>
      <c r="H79" s="59"/>
      <c r="I79" s="60"/>
      <c r="J79" s="61"/>
      <c r="K79" s="61"/>
      <c r="L79" s="61"/>
      <c r="M79" s="61"/>
      <c r="N79" s="62"/>
      <c r="O79" s="63"/>
      <c r="P79" s="64"/>
      <c r="Q79" s="65"/>
      <c r="R79" s="66"/>
      <c r="S79" s="67"/>
      <c r="T79" s="68"/>
      <c r="U79" s="69"/>
      <c r="V79" s="70"/>
      <c r="W79" s="68"/>
      <c r="X79" s="69"/>
      <c r="Y79" s="71"/>
      <c r="Z79" s="72"/>
      <c r="AA79" s="72"/>
      <c r="AB79" s="73"/>
      <c r="AC79" s="74"/>
    </row>
    <row r="80" spans="1:29" s="78" customFormat="1" ht="15.75" thickTop="1" x14ac:dyDescent="0.25">
      <c r="A80" s="919" t="s">
        <v>646</v>
      </c>
      <c r="B80" s="919" t="str">
        <f>VLOOKUP(A80, 'Country names'!$A$5:$C$53,3,FALSE)</f>
        <v>SVK</v>
      </c>
      <c r="C80" s="1985" t="s">
        <v>99</v>
      </c>
      <c r="D80" s="79"/>
      <c r="E80" s="80"/>
      <c r="F80" s="81"/>
      <c r="G80" s="39"/>
      <c r="H80" s="40"/>
      <c r="I80" s="41"/>
      <c r="J80" s="42"/>
      <c r="K80" s="42"/>
      <c r="L80" s="42"/>
      <c r="M80" s="42"/>
      <c r="N80" s="43"/>
      <c r="O80" s="44"/>
      <c r="P80" s="45"/>
      <c r="Q80" s="46"/>
      <c r="R80" s="47" t="s">
        <v>98</v>
      </c>
      <c r="S80" s="48"/>
      <c r="T80" s="49"/>
      <c r="U80" s="50"/>
      <c r="V80" s="51"/>
      <c r="W80" s="49"/>
      <c r="X80" s="50"/>
      <c r="Y80" s="52"/>
      <c r="Z80" s="53"/>
      <c r="AA80" s="53"/>
      <c r="AB80" s="54"/>
      <c r="AC80" s="77"/>
    </row>
    <row r="81" spans="1:29" s="75" customFormat="1" ht="15.75" thickBot="1" x14ac:dyDescent="0.3">
      <c r="A81" s="919" t="s">
        <v>646</v>
      </c>
      <c r="B81" s="919" t="str">
        <f>VLOOKUP(A81, 'Country names'!$A$5:$C$53,3,FALSE)</f>
        <v>SVK</v>
      </c>
      <c r="C81" s="1984"/>
      <c r="D81" s="56"/>
      <c r="E81" s="57"/>
      <c r="F81" s="58"/>
      <c r="G81" s="58"/>
      <c r="H81" s="59"/>
      <c r="I81" s="60"/>
      <c r="J81" s="61"/>
      <c r="K81" s="61"/>
      <c r="L81" s="61"/>
      <c r="M81" s="61"/>
      <c r="N81" s="62"/>
      <c r="O81" s="63"/>
      <c r="P81" s="64"/>
      <c r="Q81" s="65"/>
      <c r="R81" s="66"/>
      <c r="S81" s="67"/>
      <c r="T81" s="68"/>
      <c r="U81" s="69"/>
      <c r="V81" s="70"/>
      <c r="W81" s="68"/>
      <c r="X81" s="69"/>
      <c r="Y81" s="71"/>
      <c r="Z81" s="72"/>
      <c r="AA81" s="72"/>
      <c r="AB81" s="73"/>
      <c r="AC81" s="74"/>
    </row>
    <row r="82" spans="1:29" s="78" customFormat="1" ht="15.75" thickTop="1" x14ac:dyDescent="0.25">
      <c r="A82" s="919" t="s">
        <v>646</v>
      </c>
      <c r="B82" s="919" t="str">
        <f>VLOOKUP(A82, 'Country names'!$A$5:$C$53,3,FALSE)</f>
        <v>SVK</v>
      </c>
      <c r="C82" s="1985" t="s">
        <v>100</v>
      </c>
      <c r="D82" s="79"/>
      <c r="E82" s="80"/>
      <c r="F82" s="81"/>
      <c r="G82" s="39"/>
      <c r="H82" s="40"/>
      <c r="I82" s="41"/>
      <c r="J82" s="42"/>
      <c r="K82" s="42"/>
      <c r="L82" s="42"/>
      <c r="M82" s="42"/>
      <c r="N82" s="43"/>
      <c r="O82" s="44"/>
      <c r="P82" s="45"/>
      <c r="Q82" s="46"/>
      <c r="R82" s="47" t="s">
        <v>101</v>
      </c>
      <c r="S82" s="48"/>
      <c r="T82" s="49"/>
      <c r="U82" s="50"/>
      <c r="V82" s="51"/>
      <c r="W82" s="49"/>
      <c r="X82" s="50"/>
      <c r="Y82" s="52"/>
      <c r="Z82" s="53"/>
      <c r="AA82" s="53"/>
      <c r="AB82" s="54"/>
      <c r="AC82" s="77"/>
    </row>
    <row r="83" spans="1:29" s="75" customFormat="1" ht="15.75" thickBot="1" x14ac:dyDescent="0.3">
      <c r="A83" s="919" t="s">
        <v>646</v>
      </c>
      <c r="B83" s="919" t="str">
        <f>VLOOKUP(A83, 'Country names'!$A$5:$C$53,3,FALSE)</f>
        <v>SVK</v>
      </c>
      <c r="C83" s="1984"/>
      <c r="D83" s="56"/>
      <c r="E83" s="57"/>
      <c r="F83" s="58"/>
      <c r="G83" s="58"/>
      <c r="H83" s="59"/>
      <c r="I83" s="60"/>
      <c r="J83" s="61"/>
      <c r="K83" s="61"/>
      <c r="L83" s="61"/>
      <c r="M83" s="61"/>
      <c r="N83" s="62"/>
      <c r="O83" s="63"/>
      <c r="P83" s="64"/>
      <c r="Q83" s="65"/>
      <c r="R83" s="66"/>
      <c r="S83" s="67"/>
      <c r="T83" s="68"/>
      <c r="U83" s="69"/>
      <c r="V83" s="70"/>
      <c r="W83" s="68"/>
      <c r="X83" s="69"/>
      <c r="Y83" s="71"/>
      <c r="Z83" s="72"/>
      <c r="AA83" s="72"/>
      <c r="AB83" s="73"/>
      <c r="AC83" s="74"/>
    </row>
    <row r="84" spans="1:29" s="78" customFormat="1" ht="15.75" thickTop="1" x14ac:dyDescent="0.25">
      <c r="A84" s="919" t="s">
        <v>646</v>
      </c>
      <c r="B84" s="919" t="str">
        <f>VLOOKUP(A84, 'Country names'!$A$5:$C$53,3,FALSE)</f>
        <v>SVK</v>
      </c>
      <c r="C84" s="1985" t="s">
        <v>102</v>
      </c>
      <c r="D84" s="79"/>
      <c r="E84" s="80"/>
      <c r="F84" s="81"/>
      <c r="G84" s="39"/>
      <c r="H84" s="40"/>
      <c r="I84" s="41"/>
      <c r="J84" s="42"/>
      <c r="K84" s="42"/>
      <c r="L84" s="42"/>
      <c r="M84" s="42"/>
      <c r="N84" s="43"/>
      <c r="O84" s="44"/>
      <c r="P84" s="45"/>
      <c r="Q84" s="46"/>
      <c r="R84" s="47" t="s">
        <v>103</v>
      </c>
      <c r="S84" s="48"/>
      <c r="T84" s="49"/>
      <c r="U84" s="50"/>
      <c r="V84" s="51"/>
      <c r="W84" s="49"/>
      <c r="X84" s="50"/>
      <c r="Y84" s="52"/>
      <c r="Z84" s="53"/>
      <c r="AA84" s="53"/>
      <c r="AB84" s="54"/>
      <c r="AC84" s="77"/>
    </row>
    <row r="85" spans="1:29" s="75" customFormat="1" ht="15.75" thickBot="1" x14ac:dyDescent="0.3">
      <c r="A85" s="919" t="s">
        <v>646</v>
      </c>
      <c r="B85" s="919" t="str">
        <f>VLOOKUP(A85, 'Country names'!$A$5:$C$53,3,FALSE)</f>
        <v>SVK</v>
      </c>
      <c r="C85" s="1984"/>
      <c r="D85" s="56"/>
      <c r="E85" s="57"/>
      <c r="F85" s="58"/>
      <c r="G85" s="58"/>
      <c r="H85" s="59"/>
      <c r="I85" s="60"/>
      <c r="J85" s="61"/>
      <c r="K85" s="61"/>
      <c r="L85" s="61"/>
      <c r="M85" s="61"/>
      <c r="N85" s="62"/>
      <c r="O85" s="63"/>
      <c r="P85" s="64"/>
      <c r="Q85" s="65"/>
      <c r="R85" s="66"/>
      <c r="S85" s="67"/>
      <c r="T85" s="68"/>
      <c r="U85" s="69"/>
      <c r="V85" s="70"/>
      <c r="W85" s="68"/>
      <c r="X85" s="69"/>
      <c r="Y85" s="71"/>
      <c r="Z85" s="72"/>
      <c r="AA85" s="72"/>
      <c r="AB85" s="73"/>
      <c r="AC85" s="74"/>
    </row>
    <row r="86" spans="1:29" s="78" customFormat="1" ht="15.75" thickTop="1" x14ac:dyDescent="0.25">
      <c r="A86" s="919" t="s">
        <v>646</v>
      </c>
      <c r="B86" s="919" t="str">
        <f>VLOOKUP(A86, 'Country names'!$A$5:$C$53,3,FALSE)</f>
        <v>SVK</v>
      </c>
      <c r="C86" s="1985" t="s">
        <v>104</v>
      </c>
      <c r="D86" s="79"/>
      <c r="E86" s="80"/>
      <c r="F86" s="81"/>
      <c r="G86" s="39"/>
      <c r="H86" s="40"/>
      <c r="I86" s="41"/>
      <c r="J86" s="42"/>
      <c r="K86" s="42"/>
      <c r="L86" s="42"/>
      <c r="M86" s="42"/>
      <c r="N86" s="43"/>
      <c r="O86" s="44"/>
      <c r="P86" s="45"/>
      <c r="Q86" s="46"/>
      <c r="R86" s="47" t="s">
        <v>105</v>
      </c>
      <c r="S86" s="48"/>
      <c r="T86" s="49"/>
      <c r="U86" s="50"/>
      <c r="V86" s="51"/>
      <c r="W86" s="49"/>
      <c r="X86" s="50"/>
      <c r="Y86" s="52"/>
      <c r="Z86" s="53"/>
      <c r="AA86" s="53"/>
      <c r="AB86" s="54"/>
      <c r="AC86" s="77"/>
    </row>
    <row r="87" spans="1:29" s="75" customFormat="1" ht="15.75" thickBot="1" x14ac:dyDescent="0.3">
      <c r="A87" s="919"/>
      <c r="B87" s="919"/>
      <c r="C87" s="1984"/>
      <c r="D87" s="56"/>
      <c r="E87" s="57"/>
      <c r="F87" s="58"/>
      <c r="G87" s="58"/>
      <c r="H87" s="59"/>
      <c r="I87" s="60"/>
      <c r="J87" s="61"/>
      <c r="K87" s="61"/>
      <c r="L87" s="61"/>
      <c r="M87" s="61"/>
      <c r="N87" s="62"/>
      <c r="O87" s="63"/>
      <c r="P87" s="64"/>
      <c r="Q87" s="65"/>
      <c r="R87" s="66"/>
      <c r="S87" s="67"/>
      <c r="T87" s="68"/>
      <c r="U87" s="69"/>
      <c r="V87" s="70"/>
      <c r="W87" s="68"/>
      <c r="X87" s="69"/>
      <c r="Y87" s="71"/>
      <c r="Z87" s="72"/>
      <c r="AA87" s="72"/>
      <c r="AB87" s="73"/>
      <c r="AC87" s="74"/>
    </row>
    <row r="88" spans="1:29" s="78" customFormat="1" x14ac:dyDescent="0.25">
      <c r="A88" s="919"/>
      <c r="B88" s="919"/>
      <c r="C88" s="87"/>
      <c r="D88" s="37"/>
      <c r="E88" s="38"/>
      <c r="F88" s="39"/>
      <c r="G88" s="39"/>
      <c r="H88" s="40"/>
      <c r="I88" s="41"/>
      <c r="J88" s="42"/>
      <c r="K88" s="42"/>
      <c r="L88" s="42"/>
      <c r="M88" s="42"/>
      <c r="N88" s="43"/>
      <c r="O88" s="44"/>
      <c r="P88" s="45"/>
      <c r="Q88" s="46"/>
      <c r="R88" s="47"/>
      <c r="S88" s="48"/>
      <c r="T88" s="49"/>
      <c r="U88" s="50"/>
      <c r="V88" s="51"/>
      <c r="W88" s="49"/>
      <c r="X88" s="50"/>
      <c r="Y88" s="52"/>
      <c r="Z88" s="53"/>
      <c r="AA88" s="53"/>
      <c r="AB88" s="54"/>
      <c r="AC88" s="77"/>
    </row>
    <row r="89" spans="1:29" x14ac:dyDescent="0.25">
      <c r="A89" s="919"/>
      <c r="B89" s="919"/>
      <c r="C89" s="88"/>
      <c r="D89" s="89"/>
      <c r="E89" s="90"/>
      <c r="F89" s="91"/>
      <c r="G89" s="92"/>
      <c r="H89" s="93"/>
      <c r="N89" s="96"/>
      <c r="O89" s="97"/>
      <c r="P89" s="98"/>
      <c r="Q89" s="99"/>
      <c r="R89" s="100"/>
      <c r="S89" s="101"/>
      <c r="U89" s="103"/>
      <c r="V89" s="104"/>
      <c r="X89" s="103"/>
      <c r="Y89" s="105"/>
      <c r="AB89" s="107"/>
      <c r="AC89" s="2"/>
    </row>
    <row r="90" spans="1:29" x14ac:dyDescent="0.25">
      <c r="A90" s="919"/>
      <c r="B90" s="919"/>
      <c r="C90" s="88"/>
      <c r="D90" s="108"/>
      <c r="F90" s="92"/>
      <c r="G90" s="92"/>
      <c r="H90" s="93"/>
      <c r="N90" s="96"/>
      <c r="O90" s="110"/>
      <c r="P90" s="111"/>
      <c r="Q90" s="112"/>
      <c r="R90" s="100"/>
      <c r="S90" s="113"/>
      <c r="T90" s="114"/>
      <c r="U90" s="115"/>
      <c r="V90" s="104"/>
      <c r="X90" s="103"/>
      <c r="Y90" s="105"/>
      <c r="AB90" s="107"/>
      <c r="AC90" s="2"/>
    </row>
    <row r="91" spans="1:29" x14ac:dyDescent="0.25">
      <c r="A91" s="919"/>
      <c r="B91" s="919"/>
      <c r="C91" s="88"/>
      <c r="D91" s="108"/>
      <c r="F91" s="92"/>
      <c r="G91" s="92"/>
      <c r="H91" s="93"/>
      <c r="N91" s="96"/>
      <c r="O91" s="97"/>
      <c r="P91" s="98"/>
      <c r="Q91" s="99"/>
      <c r="R91" s="100"/>
      <c r="S91" s="101"/>
      <c r="U91" s="103"/>
      <c r="V91" s="104"/>
      <c r="X91" s="103"/>
      <c r="Y91" s="105"/>
      <c r="AB91" s="107"/>
      <c r="AC91" s="2"/>
    </row>
    <row r="92" spans="1:29" x14ac:dyDescent="0.25">
      <c r="A92" s="919"/>
      <c r="B92" s="919"/>
      <c r="C92" s="88"/>
      <c r="D92" s="108"/>
      <c r="F92" s="92"/>
      <c r="G92" s="92"/>
      <c r="H92" s="93"/>
      <c r="N92" s="96"/>
      <c r="O92" s="97"/>
      <c r="P92" s="98"/>
      <c r="Q92" s="99"/>
      <c r="R92" s="100"/>
      <c r="S92" s="101"/>
      <c r="U92" s="103"/>
      <c r="V92" s="104"/>
      <c r="X92" s="103"/>
      <c r="Y92" s="105"/>
      <c r="AB92" s="107"/>
      <c r="AC92" s="2"/>
    </row>
    <row r="93" spans="1:29" x14ac:dyDescent="0.25">
      <c r="A93" s="919"/>
      <c r="B93" s="919"/>
      <c r="C93" s="88"/>
      <c r="D93" s="108"/>
      <c r="F93" s="92"/>
      <c r="G93" s="92"/>
      <c r="H93" s="93"/>
      <c r="N93" s="96"/>
      <c r="O93" s="97"/>
      <c r="P93" s="98"/>
      <c r="Q93" s="99"/>
      <c r="R93" s="100"/>
      <c r="S93" s="101"/>
      <c r="U93" s="103"/>
      <c r="V93" s="104"/>
      <c r="X93" s="103"/>
      <c r="Y93" s="105"/>
      <c r="AB93" s="107"/>
      <c r="AC93" s="2"/>
    </row>
    <row r="94" spans="1:29" x14ac:dyDescent="0.25">
      <c r="A94" s="919"/>
      <c r="B94" s="919"/>
      <c r="C94" s="88"/>
      <c r="D94" s="108"/>
      <c r="F94" s="92"/>
      <c r="G94" s="92"/>
      <c r="H94" s="93"/>
      <c r="N94" s="96"/>
      <c r="O94" s="97"/>
      <c r="P94" s="98"/>
      <c r="Q94" s="99"/>
      <c r="R94" s="100"/>
      <c r="S94" s="101"/>
      <c r="U94" s="103"/>
      <c r="V94" s="104"/>
      <c r="X94" s="103"/>
      <c r="Y94" s="105"/>
      <c r="AB94" s="107"/>
      <c r="AC94" s="2"/>
    </row>
    <row r="95" spans="1:29" x14ac:dyDescent="0.25">
      <c r="A95" s="919"/>
      <c r="B95" s="919"/>
      <c r="C95" s="88"/>
      <c r="D95" s="108"/>
      <c r="F95" s="92"/>
      <c r="G95" s="92"/>
      <c r="H95" s="93"/>
      <c r="N95" s="96"/>
      <c r="O95" s="97"/>
      <c r="P95" s="98"/>
      <c r="Q95" s="99"/>
      <c r="R95" s="100"/>
      <c r="S95" s="101"/>
      <c r="U95" s="103"/>
      <c r="V95" s="104"/>
      <c r="X95" s="103"/>
      <c r="Y95" s="105"/>
      <c r="AB95" s="107"/>
      <c r="AC95" s="2"/>
    </row>
    <row r="96" spans="1:29" x14ac:dyDescent="0.25">
      <c r="A96" s="919"/>
      <c r="B96" s="919"/>
      <c r="C96" s="88"/>
      <c r="D96" s="108"/>
      <c r="F96" s="92"/>
      <c r="G96" s="92"/>
      <c r="H96" s="93"/>
      <c r="N96" s="96"/>
      <c r="O96" s="97"/>
      <c r="P96" s="98"/>
      <c r="Q96" s="99"/>
      <c r="R96" s="100"/>
      <c r="S96" s="101"/>
      <c r="U96" s="103"/>
      <c r="V96" s="104"/>
      <c r="X96" s="103"/>
      <c r="Y96" s="105"/>
      <c r="AB96" s="107"/>
      <c r="AC96" s="2"/>
    </row>
    <row r="97" spans="1:29" x14ac:dyDescent="0.25">
      <c r="A97" s="919"/>
      <c r="B97" s="919"/>
      <c r="C97" s="88"/>
      <c r="D97" s="108"/>
      <c r="F97" s="92"/>
      <c r="G97" s="92"/>
      <c r="H97" s="93"/>
      <c r="N97" s="96"/>
      <c r="O97" s="97"/>
      <c r="P97" s="98"/>
      <c r="Q97" s="99"/>
      <c r="R97" s="100"/>
      <c r="S97" s="101"/>
      <c r="U97" s="103"/>
      <c r="V97" s="104"/>
      <c r="X97" s="103"/>
      <c r="Y97" s="105"/>
      <c r="AB97" s="107"/>
      <c r="AC97" s="2"/>
    </row>
    <row r="98" spans="1:29" x14ac:dyDescent="0.25">
      <c r="A98" s="919"/>
      <c r="B98" s="919"/>
      <c r="C98" s="88"/>
      <c r="D98" s="108"/>
      <c r="F98" s="92"/>
      <c r="G98" s="92"/>
      <c r="H98" s="93"/>
      <c r="N98" s="96"/>
      <c r="O98" s="97"/>
      <c r="P98" s="98"/>
      <c r="Q98" s="99"/>
      <c r="R98" s="100"/>
      <c r="S98" s="101"/>
      <c r="U98" s="103"/>
      <c r="V98" s="104"/>
      <c r="X98" s="103"/>
      <c r="Y98" s="105"/>
      <c r="AB98" s="107"/>
      <c r="AC98" s="2"/>
    </row>
    <row r="99" spans="1:29" x14ac:dyDescent="0.25">
      <c r="A99" s="919"/>
      <c r="B99" s="919"/>
      <c r="C99" s="88"/>
      <c r="D99" s="108"/>
      <c r="F99" s="92"/>
      <c r="G99" s="92"/>
      <c r="H99" s="93"/>
      <c r="N99" s="96"/>
      <c r="O99" s="97"/>
      <c r="P99" s="98"/>
      <c r="Q99" s="99"/>
      <c r="R99" s="100"/>
      <c r="S99" s="101"/>
      <c r="U99" s="103"/>
      <c r="V99" s="104"/>
      <c r="X99" s="103"/>
      <c r="Y99" s="105"/>
      <c r="AB99" s="107"/>
      <c r="AC99" s="2"/>
    </row>
    <row r="100" spans="1:29" x14ac:dyDescent="0.25">
      <c r="A100" s="919"/>
      <c r="B100" s="919"/>
      <c r="C100" s="88"/>
      <c r="D100" s="108"/>
      <c r="F100" s="92"/>
      <c r="G100" s="92"/>
      <c r="H100" s="93"/>
      <c r="N100" s="96"/>
      <c r="O100" s="97"/>
      <c r="P100" s="98"/>
      <c r="Q100" s="99"/>
      <c r="R100" s="100"/>
      <c r="S100" s="101"/>
      <c r="U100" s="103"/>
      <c r="V100" s="104"/>
      <c r="X100" s="103"/>
      <c r="Y100" s="105"/>
      <c r="AB100" s="107"/>
      <c r="AC100" s="2"/>
    </row>
    <row r="101" spans="1:29" x14ac:dyDescent="0.25">
      <c r="A101" s="919"/>
      <c r="B101" s="919"/>
      <c r="C101" s="88"/>
      <c r="D101" s="108"/>
      <c r="F101" s="92"/>
      <c r="G101" s="92"/>
      <c r="H101" s="93"/>
      <c r="N101" s="96"/>
      <c r="O101" s="97"/>
      <c r="P101" s="98"/>
      <c r="Q101" s="99"/>
      <c r="R101" s="100"/>
      <c r="S101" s="101"/>
      <c r="U101" s="103"/>
      <c r="V101" s="104"/>
      <c r="X101" s="103"/>
      <c r="Y101" s="105"/>
      <c r="AB101" s="107"/>
      <c r="AC101" s="2"/>
    </row>
    <row r="102" spans="1:29" x14ac:dyDescent="0.25">
      <c r="A102" s="919"/>
      <c r="B102" s="919"/>
      <c r="C102" s="88"/>
      <c r="D102" s="108"/>
      <c r="F102" s="92"/>
      <c r="G102" s="92"/>
      <c r="H102" s="93"/>
      <c r="N102" s="96"/>
      <c r="O102" s="97"/>
      <c r="P102" s="98"/>
      <c r="Q102" s="99"/>
      <c r="R102" s="100"/>
      <c r="S102" s="101"/>
      <c r="U102" s="103"/>
      <c r="V102" s="104"/>
      <c r="X102" s="103"/>
      <c r="Y102" s="105"/>
      <c r="AB102" s="107"/>
      <c r="AC102" s="2"/>
    </row>
    <row r="103" spans="1:29" x14ac:dyDescent="0.25">
      <c r="A103" s="919"/>
      <c r="B103" s="919"/>
      <c r="C103" s="88"/>
      <c r="D103" s="108"/>
      <c r="F103" s="92"/>
      <c r="G103" s="92"/>
      <c r="H103" s="93"/>
      <c r="N103" s="96"/>
      <c r="O103" s="97"/>
      <c r="P103" s="98"/>
      <c r="Q103" s="99"/>
      <c r="R103" s="100"/>
      <c r="S103" s="101"/>
      <c r="U103" s="103"/>
      <c r="V103" s="104"/>
      <c r="X103" s="103"/>
      <c r="Y103" s="105"/>
      <c r="AB103" s="107"/>
      <c r="AC103" s="2"/>
    </row>
    <row r="104" spans="1:29" x14ac:dyDescent="0.25">
      <c r="A104" s="919"/>
      <c r="B104" s="919"/>
      <c r="C104" s="88"/>
      <c r="D104" s="108"/>
      <c r="F104" s="92"/>
      <c r="G104" s="92"/>
      <c r="H104" s="93"/>
      <c r="N104" s="96"/>
      <c r="O104" s="97"/>
      <c r="P104" s="98"/>
      <c r="Q104" s="99"/>
      <c r="R104" s="100"/>
      <c r="S104" s="101"/>
      <c r="U104" s="103"/>
      <c r="V104" s="104"/>
      <c r="X104" s="103"/>
      <c r="Y104" s="105"/>
      <c r="AB104" s="107"/>
      <c r="AC104" s="2"/>
    </row>
    <row r="105" spans="1:29" x14ac:dyDescent="0.25">
      <c r="A105" s="919"/>
      <c r="B105" s="919"/>
      <c r="C105" s="88"/>
      <c r="D105" s="108"/>
      <c r="F105" s="92"/>
      <c r="G105" s="92"/>
      <c r="H105" s="93"/>
      <c r="N105" s="96"/>
      <c r="O105" s="97"/>
      <c r="P105" s="98"/>
      <c r="Q105" s="99"/>
      <c r="R105" s="100"/>
      <c r="S105" s="101"/>
      <c r="U105" s="103"/>
      <c r="V105" s="104"/>
      <c r="X105" s="103"/>
      <c r="Y105" s="105"/>
      <c r="AB105" s="107"/>
      <c r="AC105" s="2"/>
    </row>
    <row r="106" spans="1:29" x14ac:dyDescent="0.25">
      <c r="A106" s="919"/>
      <c r="B106" s="919"/>
      <c r="C106" s="88"/>
      <c r="D106" s="108"/>
      <c r="F106" s="92"/>
      <c r="G106" s="92"/>
      <c r="H106" s="93"/>
      <c r="N106" s="96"/>
      <c r="O106" s="97"/>
      <c r="P106" s="98"/>
      <c r="Q106" s="99"/>
      <c r="R106" s="100"/>
      <c r="S106" s="101"/>
      <c r="U106" s="103"/>
      <c r="V106" s="104"/>
      <c r="X106" s="103"/>
      <c r="Y106" s="105"/>
      <c r="AB106" s="107"/>
      <c r="AC106" s="2"/>
    </row>
    <row r="107" spans="1:29" x14ac:dyDescent="0.25">
      <c r="A107" s="919"/>
      <c r="B107" s="919"/>
      <c r="C107" s="88"/>
      <c r="D107" s="108"/>
      <c r="F107" s="92"/>
      <c r="G107" s="92"/>
      <c r="H107" s="93"/>
      <c r="N107" s="96"/>
      <c r="O107" s="97"/>
      <c r="P107" s="98"/>
      <c r="Q107" s="99"/>
      <c r="R107" s="100"/>
      <c r="S107" s="101"/>
      <c r="U107" s="103"/>
      <c r="V107" s="104"/>
      <c r="X107" s="103"/>
      <c r="Y107" s="105"/>
      <c r="AB107" s="107"/>
      <c r="AC107" s="2"/>
    </row>
    <row r="108" spans="1:29" x14ac:dyDescent="0.25">
      <c r="A108" s="919"/>
      <c r="B108" s="919"/>
      <c r="C108" s="88"/>
      <c r="D108" s="108"/>
      <c r="F108" s="92"/>
      <c r="G108" s="92"/>
      <c r="H108" s="93"/>
      <c r="N108" s="96"/>
      <c r="O108" s="97"/>
      <c r="P108" s="98"/>
      <c r="Q108" s="99"/>
      <c r="R108" s="100"/>
      <c r="S108" s="101"/>
      <c r="U108" s="103"/>
      <c r="V108" s="104"/>
      <c r="X108" s="103"/>
      <c r="Y108" s="105"/>
      <c r="AB108" s="107"/>
      <c r="AC108" s="2"/>
    </row>
    <row r="109" spans="1:29" x14ac:dyDescent="0.25">
      <c r="A109" s="919"/>
      <c r="B109" s="919"/>
      <c r="C109" s="88"/>
      <c r="D109" s="108"/>
      <c r="F109" s="92"/>
      <c r="G109" s="92"/>
      <c r="H109" s="93"/>
      <c r="N109" s="96"/>
      <c r="O109" s="97"/>
      <c r="P109" s="98"/>
      <c r="Q109" s="99"/>
      <c r="R109" s="100"/>
      <c r="S109" s="101"/>
      <c r="U109" s="103"/>
      <c r="V109" s="104"/>
      <c r="X109" s="103"/>
      <c r="Y109" s="105"/>
      <c r="AB109" s="107"/>
      <c r="AC109" s="2"/>
    </row>
    <row r="110" spans="1:29" x14ac:dyDescent="0.25">
      <c r="A110" s="919"/>
      <c r="B110" s="919"/>
      <c r="H110" s="41"/>
      <c r="I110" s="41"/>
      <c r="J110" s="42"/>
      <c r="K110" s="42"/>
      <c r="L110" s="42"/>
      <c r="M110" s="42"/>
      <c r="N110" s="42"/>
      <c r="Q110" s="117"/>
      <c r="S110" s="49"/>
      <c r="T110" s="49"/>
      <c r="U110" s="49"/>
      <c r="V110" s="49"/>
      <c r="W110" s="49"/>
      <c r="X110" s="49"/>
    </row>
    <row r="111" spans="1:29" x14ac:dyDescent="0.25">
      <c r="A111" s="919"/>
      <c r="B111" s="919"/>
    </row>
    <row r="112" spans="1:29" x14ac:dyDescent="0.25">
      <c r="A112" s="919"/>
      <c r="B112" s="919"/>
    </row>
    <row r="113" spans="1:2" x14ac:dyDescent="0.25">
      <c r="A113" s="919"/>
      <c r="B113" s="919"/>
    </row>
    <row r="114" spans="1:2" x14ac:dyDescent="0.25">
      <c r="A114" s="919"/>
      <c r="B114" s="919"/>
    </row>
    <row r="115" spans="1:2" x14ac:dyDescent="0.25">
      <c r="A115" s="919"/>
      <c r="B115" s="919"/>
    </row>
    <row r="116" spans="1:2" x14ac:dyDescent="0.25">
      <c r="A116" s="919"/>
      <c r="B116" s="919"/>
    </row>
    <row r="117" spans="1:2" x14ac:dyDescent="0.25">
      <c r="A117" s="919"/>
      <c r="B117" s="919"/>
    </row>
    <row r="118" spans="1:2" x14ac:dyDescent="0.25">
      <c r="A118" s="919"/>
      <c r="B118" s="919"/>
    </row>
    <row r="119" spans="1:2" x14ac:dyDescent="0.25">
      <c r="A119" s="919"/>
      <c r="B119" s="919"/>
    </row>
    <row r="120" spans="1:2" x14ac:dyDescent="0.25">
      <c r="A120" s="919"/>
      <c r="B120" s="919"/>
    </row>
    <row r="121" spans="1:2" x14ac:dyDescent="0.25">
      <c r="A121" s="919"/>
      <c r="B121" s="919"/>
    </row>
    <row r="122" spans="1:2" x14ac:dyDescent="0.25">
      <c r="A122" s="919"/>
      <c r="B122" s="919"/>
    </row>
    <row r="123" spans="1:2" x14ac:dyDescent="0.25">
      <c r="A123" s="919"/>
      <c r="B123" s="919"/>
    </row>
    <row r="124" spans="1:2" x14ac:dyDescent="0.25">
      <c r="A124" s="919"/>
      <c r="B124" s="919"/>
    </row>
    <row r="125" spans="1:2" x14ac:dyDescent="0.25">
      <c r="A125" s="919"/>
      <c r="B125" s="919"/>
    </row>
    <row r="126" spans="1:2" x14ac:dyDescent="0.25">
      <c r="A126" s="919"/>
      <c r="B126" s="919"/>
    </row>
    <row r="127" spans="1:2" x14ac:dyDescent="0.25">
      <c r="A127" s="919"/>
      <c r="B127" s="919"/>
    </row>
    <row r="128" spans="1:2" x14ac:dyDescent="0.25">
      <c r="A128" s="919"/>
      <c r="B128" s="919"/>
    </row>
    <row r="129" spans="1:2" x14ac:dyDescent="0.25">
      <c r="A129" s="919"/>
      <c r="B129" s="919"/>
    </row>
    <row r="130" spans="1:2" x14ac:dyDescent="0.25">
      <c r="A130" s="919"/>
      <c r="B130" s="919"/>
    </row>
    <row r="131" spans="1:2" x14ac:dyDescent="0.25">
      <c r="A131" s="919"/>
      <c r="B131" s="919"/>
    </row>
    <row r="132" spans="1:2" x14ac:dyDescent="0.25">
      <c r="A132" s="919"/>
      <c r="B132" s="919"/>
    </row>
    <row r="133" spans="1:2" x14ac:dyDescent="0.25">
      <c r="A133" s="919"/>
      <c r="B133" s="919"/>
    </row>
    <row r="134" spans="1:2" x14ac:dyDescent="0.25">
      <c r="A134" s="919"/>
      <c r="B134" s="919"/>
    </row>
    <row r="135" spans="1:2" x14ac:dyDescent="0.25">
      <c r="A135" s="919"/>
      <c r="B135" s="919"/>
    </row>
    <row r="136" spans="1:2" x14ac:dyDescent="0.25">
      <c r="A136" s="919"/>
      <c r="B136" s="919"/>
    </row>
    <row r="137" spans="1:2" x14ac:dyDescent="0.25">
      <c r="A137" s="919"/>
      <c r="B137" s="919"/>
    </row>
    <row r="138" spans="1:2" x14ac:dyDescent="0.25">
      <c r="A138" s="919"/>
      <c r="B138" s="919"/>
    </row>
    <row r="139" spans="1:2" x14ac:dyDescent="0.25">
      <c r="A139" s="919"/>
      <c r="B139" s="919"/>
    </row>
    <row r="140" spans="1:2" x14ac:dyDescent="0.25">
      <c r="A140" s="919"/>
      <c r="B140" s="919"/>
    </row>
    <row r="141" spans="1:2" x14ac:dyDescent="0.25">
      <c r="A141" s="919"/>
      <c r="B141" s="919"/>
    </row>
    <row r="142" spans="1:2" x14ac:dyDescent="0.25">
      <c r="A142" s="919"/>
      <c r="B142" s="919"/>
    </row>
    <row r="143" spans="1:2" x14ac:dyDescent="0.25">
      <c r="A143" s="919"/>
      <c r="B143" s="919"/>
    </row>
    <row r="144" spans="1:2" x14ac:dyDescent="0.25">
      <c r="A144" s="919"/>
      <c r="B144" s="919"/>
    </row>
    <row r="145" spans="1:2" x14ac:dyDescent="0.25">
      <c r="A145" s="919"/>
      <c r="B145" s="919"/>
    </row>
    <row r="146" spans="1:2" x14ac:dyDescent="0.25">
      <c r="A146" s="919"/>
      <c r="B146" s="919"/>
    </row>
    <row r="147" spans="1:2" x14ac:dyDescent="0.25">
      <c r="A147" s="919"/>
      <c r="B147" s="919"/>
    </row>
    <row r="148" spans="1:2" x14ac:dyDescent="0.25">
      <c r="A148" s="919"/>
      <c r="B148" s="919"/>
    </row>
    <row r="149" spans="1:2" x14ac:dyDescent="0.25">
      <c r="A149" s="919"/>
      <c r="B149" s="919"/>
    </row>
  </sheetData>
  <mergeCells count="54">
    <mergeCell ref="C86:C87"/>
    <mergeCell ref="C64:C65"/>
    <mergeCell ref="C66:C67"/>
    <mergeCell ref="C68:C69"/>
    <mergeCell ref="C70:C71"/>
    <mergeCell ref="C72:C73"/>
    <mergeCell ref="C74:C75"/>
    <mergeCell ref="C76:C77"/>
    <mergeCell ref="C78:C79"/>
    <mergeCell ref="C80:C81"/>
    <mergeCell ref="C82:C83"/>
    <mergeCell ref="C84:C85"/>
    <mergeCell ref="C62:C63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10:C11"/>
    <mergeCell ref="C12:C13"/>
    <mergeCell ref="C38:C39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14:C15"/>
    <mergeCell ref="Y1:AB1"/>
    <mergeCell ref="C4:C5"/>
    <mergeCell ref="C6:C7"/>
    <mergeCell ref="C8:C9"/>
    <mergeCell ref="C1:C3"/>
    <mergeCell ref="D1:G1"/>
    <mergeCell ref="H2:I2"/>
    <mergeCell ref="J2:K2"/>
    <mergeCell ref="S2:U2"/>
    <mergeCell ref="V2:X2"/>
    <mergeCell ref="R1:R3"/>
    <mergeCell ref="H1:I1"/>
    <mergeCell ref="J1:N1"/>
    <mergeCell ref="O1:P1"/>
    <mergeCell ref="S1:X1"/>
  </mergeCells>
  <pageMargins left="0.7" right="0.7" top="0.75" bottom="0.75" header="0.3" footer="0.3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AC149"/>
  <sheetViews>
    <sheetView zoomScale="90" zoomScaleNormal="90" workbookViewId="0">
      <pane xSplit="3" ySplit="3" topLeftCell="D4" activePane="bottomRight" state="frozen"/>
      <selection pane="topRight" activeCell="B1" sqref="B1"/>
      <selection pane="bottomLeft" activeCell="A4" sqref="A4"/>
      <selection pane="bottomRight" activeCell="R78" sqref="R78"/>
    </sheetView>
  </sheetViews>
  <sheetFormatPr defaultRowHeight="15" x14ac:dyDescent="0.25"/>
  <cols>
    <col min="1" max="2" width="9.140625" style="3"/>
    <col min="3" max="3" width="29.5703125" style="3" bestFit="1" customWidth="1"/>
    <col min="4" max="4" width="7.42578125" style="109" customWidth="1"/>
    <col min="5" max="7" width="5.140625" style="109" customWidth="1"/>
    <col min="8" max="9" width="4.7109375" style="94" customWidth="1"/>
    <col min="10" max="14" width="4.7109375" style="95" customWidth="1"/>
    <col min="15" max="15" width="7.140625" style="116" customWidth="1"/>
    <col min="16" max="16" width="13.140625" style="116" customWidth="1"/>
    <col min="17" max="17" width="14.5703125" style="116" customWidth="1"/>
    <col min="18" max="18" width="24.7109375" style="118" customWidth="1"/>
    <col min="19" max="20" width="7.7109375" style="102" customWidth="1"/>
    <col min="21" max="21" width="6.5703125" style="102" customWidth="1"/>
    <col min="22" max="22" width="5.85546875" style="102" customWidth="1"/>
    <col min="23" max="23" width="5.7109375" style="102" customWidth="1"/>
    <col min="24" max="24" width="5.28515625" style="102" customWidth="1"/>
    <col min="25" max="25" width="7.5703125" style="106" customWidth="1"/>
    <col min="26" max="26" width="5.7109375" style="106" customWidth="1"/>
    <col min="27" max="27" width="6.28515625" style="106" customWidth="1"/>
    <col min="28" max="28" width="81.7109375" style="106" customWidth="1"/>
    <col min="29" max="258" width="11.42578125" style="3" customWidth="1"/>
    <col min="259" max="259" width="29.5703125" style="3" bestFit="1" customWidth="1"/>
    <col min="260" max="260" width="7.42578125" style="3" customWidth="1"/>
    <col min="261" max="263" width="5.140625" style="3" customWidth="1"/>
    <col min="264" max="270" width="4.7109375" style="3" customWidth="1"/>
    <col min="271" max="271" width="7.140625" style="3" customWidth="1"/>
    <col min="272" max="272" width="13.140625" style="3" customWidth="1"/>
    <col min="273" max="273" width="14.5703125" style="3" customWidth="1"/>
    <col min="274" max="274" width="24.7109375" style="3" customWidth="1"/>
    <col min="275" max="276" width="7.7109375" style="3" customWidth="1"/>
    <col min="277" max="277" width="6.5703125" style="3" customWidth="1"/>
    <col min="278" max="278" width="5.85546875" style="3" customWidth="1"/>
    <col min="279" max="279" width="5.7109375" style="3" customWidth="1"/>
    <col min="280" max="280" width="5.28515625" style="3" customWidth="1"/>
    <col min="281" max="281" width="7.5703125" style="3" customWidth="1"/>
    <col min="282" max="282" width="5.7109375" style="3" customWidth="1"/>
    <col min="283" max="283" width="6.28515625" style="3" customWidth="1"/>
    <col min="284" max="284" width="81.7109375" style="3" customWidth="1"/>
    <col min="285" max="514" width="11.42578125" style="3" customWidth="1"/>
    <col min="515" max="515" width="29.5703125" style="3" bestFit="1" customWidth="1"/>
    <col min="516" max="516" width="7.42578125" style="3" customWidth="1"/>
    <col min="517" max="519" width="5.140625" style="3" customWidth="1"/>
    <col min="520" max="526" width="4.7109375" style="3" customWidth="1"/>
    <col min="527" max="527" width="7.140625" style="3" customWidth="1"/>
    <col min="528" max="528" width="13.140625" style="3" customWidth="1"/>
    <col min="529" max="529" width="14.5703125" style="3" customWidth="1"/>
    <col min="530" max="530" width="24.7109375" style="3" customWidth="1"/>
    <col min="531" max="532" width="7.7109375" style="3" customWidth="1"/>
    <col min="533" max="533" width="6.5703125" style="3" customWidth="1"/>
    <col min="534" max="534" width="5.85546875" style="3" customWidth="1"/>
    <col min="535" max="535" width="5.7109375" style="3" customWidth="1"/>
    <col min="536" max="536" width="5.28515625" style="3" customWidth="1"/>
    <col min="537" max="537" width="7.5703125" style="3" customWidth="1"/>
    <col min="538" max="538" width="5.7109375" style="3" customWidth="1"/>
    <col min="539" max="539" width="6.28515625" style="3" customWidth="1"/>
    <col min="540" max="540" width="81.7109375" style="3" customWidth="1"/>
    <col min="541" max="770" width="11.42578125" style="3" customWidth="1"/>
    <col min="771" max="771" width="29.5703125" style="3" bestFit="1" customWidth="1"/>
    <col min="772" max="772" width="7.42578125" style="3" customWidth="1"/>
    <col min="773" max="775" width="5.140625" style="3" customWidth="1"/>
    <col min="776" max="782" width="4.7109375" style="3" customWidth="1"/>
    <col min="783" max="783" width="7.140625" style="3" customWidth="1"/>
    <col min="784" max="784" width="13.140625" style="3" customWidth="1"/>
    <col min="785" max="785" width="14.5703125" style="3" customWidth="1"/>
    <col min="786" max="786" width="24.7109375" style="3" customWidth="1"/>
    <col min="787" max="788" width="7.7109375" style="3" customWidth="1"/>
    <col min="789" max="789" width="6.5703125" style="3" customWidth="1"/>
    <col min="790" max="790" width="5.85546875" style="3" customWidth="1"/>
    <col min="791" max="791" width="5.7109375" style="3" customWidth="1"/>
    <col min="792" max="792" width="5.28515625" style="3" customWidth="1"/>
    <col min="793" max="793" width="7.5703125" style="3" customWidth="1"/>
    <col min="794" max="794" width="5.7109375" style="3" customWidth="1"/>
    <col min="795" max="795" width="6.28515625" style="3" customWidth="1"/>
    <col min="796" max="796" width="81.7109375" style="3" customWidth="1"/>
    <col min="797" max="1026" width="11.42578125" style="3" customWidth="1"/>
    <col min="1027" max="1027" width="29.5703125" style="3" bestFit="1" customWidth="1"/>
    <col min="1028" max="1028" width="7.42578125" style="3" customWidth="1"/>
    <col min="1029" max="1031" width="5.140625" style="3" customWidth="1"/>
    <col min="1032" max="1038" width="4.7109375" style="3" customWidth="1"/>
    <col min="1039" max="1039" width="7.140625" style="3" customWidth="1"/>
    <col min="1040" max="1040" width="13.140625" style="3" customWidth="1"/>
    <col min="1041" max="1041" width="14.5703125" style="3" customWidth="1"/>
    <col min="1042" max="1042" width="24.7109375" style="3" customWidth="1"/>
    <col min="1043" max="1044" width="7.7109375" style="3" customWidth="1"/>
    <col min="1045" max="1045" width="6.5703125" style="3" customWidth="1"/>
    <col min="1046" max="1046" width="5.85546875" style="3" customWidth="1"/>
    <col min="1047" max="1047" width="5.7109375" style="3" customWidth="1"/>
    <col min="1048" max="1048" width="5.28515625" style="3" customWidth="1"/>
    <col min="1049" max="1049" width="7.5703125" style="3" customWidth="1"/>
    <col min="1050" max="1050" width="5.7109375" style="3" customWidth="1"/>
    <col min="1051" max="1051" width="6.28515625" style="3" customWidth="1"/>
    <col min="1052" max="1052" width="81.7109375" style="3" customWidth="1"/>
    <col min="1053" max="1282" width="11.42578125" style="3" customWidth="1"/>
    <col min="1283" max="1283" width="29.5703125" style="3" bestFit="1" customWidth="1"/>
    <col min="1284" max="1284" width="7.42578125" style="3" customWidth="1"/>
    <col min="1285" max="1287" width="5.140625" style="3" customWidth="1"/>
    <col min="1288" max="1294" width="4.7109375" style="3" customWidth="1"/>
    <col min="1295" max="1295" width="7.140625" style="3" customWidth="1"/>
    <col min="1296" max="1296" width="13.140625" style="3" customWidth="1"/>
    <col min="1297" max="1297" width="14.5703125" style="3" customWidth="1"/>
    <col min="1298" max="1298" width="24.7109375" style="3" customWidth="1"/>
    <col min="1299" max="1300" width="7.7109375" style="3" customWidth="1"/>
    <col min="1301" max="1301" width="6.5703125" style="3" customWidth="1"/>
    <col min="1302" max="1302" width="5.85546875" style="3" customWidth="1"/>
    <col min="1303" max="1303" width="5.7109375" style="3" customWidth="1"/>
    <col min="1304" max="1304" width="5.28515625" style="3" customWidth="1"/>
    <col min="1305" max="1305" width="7.5703125" style="3" customWidth="1"/>
    <col min="1306" max="1306" width="5.7109375" style="3" customWidth="1"/>
    <col min="1307" max="1307" width="6.28515625" style="3" customWidth="1"/>
    <col min="1308" max="1308" width="81.7109375" style="3" customWidth="1"/>
    <col min="1309" max="1538" width="11.42578125" style="3" customWidth="1"/>
    <col min="1539" max="1539" width="29.5703125" style="3" bestFit="1" customWidth="1"/>
    <col min="1540" max="1540" width="7.42578125" style="3" customWidth="1"/>
    <col min="1541" max="1543" width="5.140625" style="3" customWidth="1"/>
    <col min="1544" max="1550" width="4.7109375" style="3" customWidth="1"/>
    <col min="1551" max="1551" width="7.140625" style="3" customWidth="1"/>
    <col min="1552" max="1552" width="13.140625" style="3" customWidth="1"/>
    <col min="1553" max="1553" width="14.5703125" style="3" customWidth="1"/>
    <col min="1554" max="1554" width="24.7109375" style="3" customWidth="1"/>
    <col min="1555" max="1556" width="7.7109375" style="3" customWidth="1"/>
    <col min="1557" max="1557" width="6.5703125" style="3" customWidth="1"/>
    <col min="1558" max="1558" width="5.85546875" style="3" customWidth="1"/>
    <col min="1559" max="1559" width="5.7109375" style="3" customWidth="1"/>
    <col min="1560" max="1560" width="5.28515625" style="3" customWidth="1"/>
    <col min="1561" max="1561" width="7.5703125" style="3" customWidth="1"/>
    <col min="1562" max="1562" width="5.7109375" style="3" customWidth="1"/>
    <col min="1563" max="1563" width="6.28515625" style="3" customWidth="1"/>
    <col min="1564" max="1564" width="81.7109375" style="3" customWidth="1"/>
    <col min="1565" max="1794" width="11.42578125" style="3" customWidth="1"/>
    <col min="1795" max="1795" width="29.5703125" style="3" bestFit="1" customWidth="1"/>
    <col min="1796" max="1796" width="7.42578125" style="3" customWidth="1"/>
    <col min="1797" max="1799" width="5.140625" style="3" customWidth="1"/>
    <col min="1800" max="1806" width="4.7109375" style="3" customWidth="1"/>
    <col min="1807" max="1807" width="7.140625" style="3" customWidth="1"/>
    <col min="1808" max="1808" width="13.140625" style="3" customWidth="1"/>
    <col min="1809" max="1809" width="14.5703125" style="3" customWidth="1"/>
    <col min="1810" max="1810" width="24.7109375" style="3" customWidth="1"/>
    <col min="1811" max="1812" width="7.7109375" style="3" customWidth="1"/>
    <col min="1813" max="1813" width="6.5703125" style="3" customWidth="1"/>
    <col min="1814" max="1814" width="5.85546875" style="3" customWidth="1"/>
    <col min="1815" max="1815" width="5.7109375" style="3" customWidth="1"/>
    <col min="1816" max="1816" width="5.28515625" style="3" customWidth="1"/>
    <col min="1817" max="1817" width="7.5703125" style="3" customWidth="1"/>
    <col min="1818" max="1818" width="5.7109375" style="3" customWidth="1"/>
    <col min="1819" max="1819" width="6.28515625" style="3" customWidth="1"/>
    <col min="1820" max="1820" width="81.7109375" style="3" customWidth="1"/>
    <col min="1821" max="2050" width="11.42578125" style="3" customWidth="1"/>
    <col min="2051" max="2051" width="29.5703125" style="3" bestFit="1" customWidth="1"/>
    <col min="2052" max="2052" width="7.42578125" style="3" customWidth="1"/>
    <col min="2053" max="2055" width="5.140625" style="3" customWidth="1"/>
    <col min="2056" max="2062" width="4.7109375" style="3" customWidth="1"/>
    <col min="2063" max="2063" width="7.140625" style="3" customWidth="1"/>
    <col min="2064" max="2064" width="13.140625" style="3" customWidth="1"/>
    <col min="2065" max="2065" width="14.5703125" style="3" customWidth="1"/>
    <col min="2066" max="2066" width="24.7109375" style="3" customWidth="1"/>
    <col min="2067" max="2068" width="7.7109375" style="3" customWidth="1"/>
    <col min="2069" max="2069" width="6.5703125" style="3" customWidth="1"/>
    <col min="2070" max="2070" width="5.85546875" style="3" customWidth="1"/>
    <col min="2071" max="2071" width="5.7109375" style="3" customWidth="1"/>
    <col min="2072" max="2072" width="5.28515625" style="3" customWidth="1"/>
    <col min="2073" max="2073" width="7.5703125" style="3" customWidth="1"/>
    <col min="2074" max="2074" width="5.7109375" style="3" customWidth="1"/>
    <col min="2075" max="2075" width="6.28515625" style="3" customWidth="1"/>
    <col min="2076" max="2076" width="81.7109375" style="3" customWidth="1"/>
    <col min="2077" max="2306" width="11.42578125" style="3" customWidth="1"/>
    <col min="2307" max="2307" width="29.5703125" style="3" bestFit="1" customWidth="1"/>
    <col min="2308" max="2308" width="7.42578125" style="3" customWidth="1"/>
    <col min="2309" max="2311" width="5.140625" style="3" customWidth="1"/>
    <col min="2312" max="2318" width="4.7109375" style="3" customWidth="1"/>
    <col min="2319" max="2319" width="7.140625" style="3" customWidth="1"/>
    <col min="2320" max="2320" width="13.140625" style="3" customWidth="1"/>
    <col min="2321" max="2321" width="14.5703125" style="3" customWidth="1"/>
    <col min="2322" max="2322" width="24.7109375" style="3" customWidth="1"/>
    <col min="2323" max="2324" width="7.7109375" style="3" customWidth="1"/>
    <col min="2325" max="2325" width="6.5703125" style="3" customWidth="1"/>
    <col min="2326" max="2326" width="5.85546875" style="3" customWidth="1"/>
    <col min="2327" max="2327" width="5.7109375" style="3" customWidth="1"/>
    <col min="2328" max="2328" width="5.28515625" style="3" customWidth="1"/>
    <col min="2329" max="2329" width="7.5703125" style="3" customWidth="1"/>
    <col min="2330" max="2330" width="5.7109375" style="3" customWidth="1"/>
    <col min="2331" max="2331" width="6.28515625" style="3" customWidth="1"/>
    <col min="2332" max="2332" width="81.7109375" style="3" customWidth="1"/>
    <col min="2333" max="2562" width="11.42578125" style="3" customWidth="1"/>
    <col min="2563" max="2563" width="29.5703125" style="3" bestFit="1" customWidth="1"/>
    <col min="2564" max="2564" width="7.42578125" style="3" customWidth="1"/>
    <col min="2565" max="2567" width="5.140625" style="3" customWidth="1"/>
    <col min="2568" max="2574" width="4.7109375" style="3" customWidth="1"/>
    <col min="2575" max="2575" width="7.140625" style="3" customWidth="1"/>
    <col min="2576" max="2576" width="13.140625" style="3" customWidth="1"/>
    <col min="2577" max="2577" width="14.5703125" style="3" customWidth="1"/>
    <col min="2578" max="2578" width="24.7109375" style="3" customWidth="1"/>
    <col min="2579" max="2580" width="7.7109375" style="3" customWidth="1"/>
    <col min="2581" max="2581" width="6.5703125" style="3" customWidth="1"/>
    <col min="2582" max="2582" width="5.85546875" style="3" customWidth="1"/>
    <col min="2583" max="2583" width="5.7109375" style="3" customWidth="1"/>
    <col min="2584" max="2584" width="5.28515625" style="3" customWidth="1"/>
    <col min="2585" max="2585" width="7.5703125" style="3" customWidth="1"/>
    <col min="2586" max="2586" width="5.7109375" style="3" customWidth="1"/>
    <col min="2587" max="2587" width="6.28515625" style="3" customWidth="1"/>
    <col min="2588" max="2588" width="81.7109375" style="3" customWidth="1"/>
    <col min="2589" max="2818" width="11.42578125" style="3" customWidth="1"/>
    <col min="2819" max="2819" width="29.5703125" style="3" bestFit="1" customWidth="1"/>
    <col min="2820" max="2820" width="7.42578125" style="3" customWidth="1"/>
    <col min="2821" max="2823" width="5.140625" style="3" customWidth="1"/>
    <col min="2824" max="2830" width="4.7109375" style="3" customWidth="1"/>
    <col min="2831" max="2831" width="7.140625" style="3" customWidth="1"/>
    <col min="2832" max="2832" width="13.140625" style="3" customWidth="1"/>
    <col min="2833" max="2833" width="14.5703125" style="3" customWidth="1"/>
    <col min="2834" max="2834" width="24.7109375" style="3" customWidth="1"/>
    <col min="2835" max="2836" width="7.7109375" style="3" customWidth="1"/>
    <col min="2837" max="2837" width="6.5703125" style="3" customWidth="1"/>
    <col min="2838" max="2838" width="5.85546875" style="3" customWidth="1"/>
    <col min="2839" max="2839" width="5.7109375" style="3" customWidth="1"/>
    <col min="2840" max="2840" width="5.28515625" style="3" customWidth="1"/>
    <col min="2841" max="2841" width="7.5703125" style="3" customWidth="1"/>
    <col min="2842" max="2842" width="5.7109375" style="3" customWidth="1"/>
    <col min="2843" max="2843" width="6.28515625" style="3" customWidth="1"/>
    <col min="2844" max="2844" width="81.7109375" style="3" customWidth="1"/>
    <col min="2845" max="3074" width="11.42578125" style="3" customWidth="1"/>
    <col min="3075" max="3075" width="29.5703125" style="3" bestFit="1" customWidth="1"/>
    <col min="3076" max="3076" width="7.42578125" style="3" customWidth="1"/>
    <col min="3077" max="3079" width="5.140625" style="3" customWidth="1"/>
    <col min="3080" max="3086" width="4.7109375" style="3" customWidth="1"/>
    <col min="3087" max="3087" width="7.140625" style="3" customWidth="1"/>
    <col min="3088" max="3088" width="13.140625" style="3" customWidth="1"/>
    <col min="3089" max="3089" width="14.5703125" style="3" customWidth="1"/>
    <col min="3090" max="3090" width="24.7109375" style="3" customWidth="1"/>
    <col min="3091" max="3092" width="7.7109375" style="3" customWidth="1"/>
    <col min="3093" max="3093" width="6.5703125" style="3" customWidth="1"/>
    <col min="3094" max="3094" width="5.85546875" style="3" customWidth="1"/>
    <col min="3095" max="3095" width="5.7109375" style="3" customWidth="1"/>
    <col min="3096" max="3096" width="5.28515625" style="3" customWidth="1"/>
    <col min="3097" max="3097" width="7.5703125" style="3" customWidth="1"/>
    <col min="3098" max="3098" width="5.7109375" style="3" customWidth="1"/>
    <col min="3099" max="3099" width="6.28515625" style="3" customWidth="1"/>
    <col min="3100" max="3100" width="81.7109375" style="3" customWidth="1"/>
    <col min="3101" max="3330" width="11.42578125" style="3" customWidth="1"/>
    <col min="3331" max="3331" width="29.5703125" style="3" bestFit="1" customWidth="1"/>
    <col min="3332" max="3332" width="7.42578125" style="3" customWidth="1"/>
    <col min="3333" max="3335" width="5.140625" style="3" customWidth="1"/>
    <col min="3336" max="3342" width="4.7109375" style="3" customWidth="1"/>
    <col min="3343" max="3343" width="7.140625" style="3" customWidth="1"/>
    <col min="3344" max="3344" width="13.140625" style="3" customWidth="1"/>
    <col min="3345" max="3345" width="14.5703125" style="3" customWidth="1"/>
    <col min="3346" max="3346" width="24.7109375" style="3" customWidth="1"/>
    <col min="3347" max="3348" width="7.7109375" style="3" customWidth="1"/>
    <col min="3349" max="3349" width="6.5703125" style="3" customWidth="1"/>
    <col min="3350" max="3350" width="5.85546875" style="3" customWidth="1"/>
    <col min="3351" max="3351" width="5.7109375" style="3" customWidth="1"/>
    <col min="3352" max="3352" width="5.28515625" style="3" customWidth="1"/>
    <col min="3353" max="3353" width="7.5703125" style="3" customWidth="1"/>
    <col min="3354" max="3354" width="5.7109375" style="3" customWidth="1"/>
    <col min="3355" max="3355" width="6.28515625" style="3" customWidth="1"/>
    <col min="3356" max="3356" width="81.7109375" style="3" customWidth="1"/>
    <col min="3357" max="3586" width="11.42578125" style="3" customWidth="1"/>
    <col min="3587" max="3587" width="29.5703125" style="3" bestFit="1" customWidth="1"/>
    <col min="3588" max="3588" width="7.42578125" style="3" customWidth="1"/>
    <col min="3589" max="3591" width="5.140625" style="3" customWidth="1"/>
    <col min="3592" max="3598" width="4.7109375" style="3" customWidth="1"/>
    <col min="3599" max="3599" width="7.140625" style="3" customWidth="1"/>
    <col min="3600" max="3600" width="13.140625" style="3" customWidth="1"/>
    <col min="3601" max="3601" width="14.5703125" style="3" customWidth="1"/>
    <col min="3602" max="3602" width="24.7109375" style="3" customWidth="1"/>
    <col min="3603" max="3604" width="7.7109375" style="3" customWidth="1"/>
    <col min="3605" max="3605" width="6.5703125" style="3" customWidth="1"/>
    <col min="3606" max="3606" width="5.85546875" style="3" customWidth="1"/>
    <col min="3607" max="3607" width="5.7109375" style="3" customWidth="1"/>
    <col min="3608" max="3608" width="5.28515625" style="3" customWidth="1"/>
    <col min="3609" max="3609" width="7.5703125" style="3" customWidth="1"/>
    <col min="3610" max="3610" width="5.7109375" style="3" customWidth="1"/>
    <col min="3611" max="3611" width="6.28515625" style="3" customWidth="1"/>
    <col min="3612" max="3612" width="81.7109375" style="3" customWidth="1"/>
    <col min="3613" max="3842" width="11.42578125" style="3" customWidth="1"/>
    <col min="3843" max="3843" width="29.5703125" style="3" bestFit="1" customWidth="1"/>
    <col min="3844" max="3844" width="7.42578125" style="3" customWidth="1"/>
    <col min="3845" max="3847" width="5.140625" style="3" customWidth="1"/>
    <col min="3848" max="3854" width="4.7109375" style="3" customWidth="1"/>
    <col min="3855" max="3855" width="7.140625" style="3" customWidth="1"/>
    <col min="3856" max="3856" width="13.140625" style="3" customWidth="1"/>
    <col min="3857" max="3857" width="14.5703125" style="3" customWidth="1"/>
    <col min="3858" max="3858" width="24.7109375" style="3" customWidth="1"/>
    <col min="3859" max="3860" width="7.7109375" style="3" customWidth="1"/>
    <col min="3861" max="3861" width="6.5703125" style="3" customWidth="1"/>
    <col min="3862" max="3862" width="5.85546875" style="3" customWidth="1"/>
    <col min="3863" max="3863" width="5.7109375" style="3" customWidth="1"/>
    <col min="3864" max="3864" width="5.28515625" style="3" customWidth="1"/>
    <col min="3865" max="3865" width="7.5703125" style="3" customWidth="1"/>
    <col min="3866" max="3866" width="5.7109375" style="3" customWidth="1"/>
    <col min="3867" max="3867" width="6.28515625" style="3" customWidth="1"/>
    <col min="3868" max="3868" width="81.7109375" style="3" customWidth="1"/>
    <col min="3869" max="4098" width="11.42578125" style="3" customWidth="1"/>
    <col min="4099" max="4099" width="29.5703125" style="3" bestFit="1" customWidth="1"/>
    <col min="4100" max="4100" width="7.42578125" style="3" customWidth="1"/>
    <col min="4101" max="4103" width="5.140625" style="3" customWidth="1"/>
    <col min="4104" max="4110" width="4.7109375" style="3" customWidth="1"/>
    <col min="4111" max="4111" width="7.140625" style="3" customWidth="1"/>
    <col min="4112" max="4112" width="13.140625" style="3" customWidth="1"/>
    <col min="4113" max="4113" width="14.5703125" style="3" customWidth="1"/>
    <col min="4114" max="4114" width="24.7109375" style="3" customWidth="1"/>
    <col min="4115" max="4116" width="7.7109375" style="3" customWidth="1"/>
    <col min="4117" max="4117" width="6.5703125" style="3" customWidth="1"/>
    <col min="4118" max="4118" width="5.85546875" style="3" customWidth="1"/>
    <col min="4119" max="4119" width="5.7109375" style="3" customWidth="1"/>
    <col min="4120" max="4120" width="5.28515625" style="3" customWidth="1"/>
    <col min="4121" max="4121" width="7.5703125" style="3" customWidth="1"/>
    <col min="4122" max="4122" width="5.7109375" style="3" customWidth="1"/>
    <col min="4123" max="4123" width="6.28515625" style="3" customWidth="1"/>
    <col min="4124" max="4124" width="81.7109375" style="3" customWidth="1"/>
    <col min="4125" max="4354" width="11.42578125" style="3" customWidth="1"/>
    <col min="4355" max="4355" width="29.5703125" style="3" bestFit="1" customWidth="1"/>
    <col min="4356" max="4356" width="7.42578125" style="3" customWidth="1"/>
    <col min="4357" max="4359" width="5.140625" style="3" customWidth="1"/>
    <col min="4360" max="4366" width="4.7109375" style="3" customWidth="1"/>
    <col min="4367" max="4367" width="7.140625" style="3" customWidth="1"/>
    <col min="4368" max="4368" width="13.140625" style="3" customWidth="1"/>
    <col min="4369" max="4369" width="14.5703125" style="3" customWidth="1"/>
    <col min="4370" max="4370" width="24.7109375" style="3" customWidth="1"/>
    <col min="4371" max="4372" width="7.7109375" style="3" customWidth="1"/>
    <col min="4373" max="4373" width="6.5703125" style="3" customWidth="1"/>
    <col min="4374" max="4374" width="5.85546875" style="3" customWidth="1"/>
    <col min="4375" max="4375" width="5.7109375" style="3" customWidth="1"/>
    <col min="4376" max="4376" width="5.28515625" style="3" customWidth="1"/>
    <col min="4377" max="4377" width="7.5703125" style="3" customWidth="1"/>
    <col min="4378" max="4378" width="5.7109375" style="3" customWidth="1"/>
    <col min="4379" max="4379" width="6.28515625" style="3" customWidth="1"/>
    <col min="4380" max="4380" width="81.7109375" style="3" customWidth="1"/>
    <col min="4381" max="4610" width="11.42578125" style="3" customWidth="1"/>
    <col min="4611" max="4611" width="29.5703125" style="3" bestFit="1" customWidth="1"/>
    <col min="4612" max="4612" width="7.42578125" style="3" customWidth="1"/>
    <col min="4613" max="4615" width="5.140625" style="3" customWidth="1"/>
    <col min="4616" max="4622" width="4.7109375" style="3" customWidth="1"/>
    <col min="4623" max="4623" width="7.140625" style="3" customWidth="1"/>
    <col min="4624" max="4624" width="13.140625" style="3" customWidth="1"/>
    <col min="4625" max="4625" width="14.5703125" style="3" customWidth="1"/>
    <col min="4626" max="4626" width="24.7109375" style="3" customWidth="1"/>
    <col min="4627" max="4628" width="7.7109375" style="3" customWidth="1"/>
    <col min="4629" max="4629" width="6.5703125" style="3" customWidth="1"/>
    <col min="4630" max="4630" width="5.85546875" style="3" customWidth="1"/>
    <col min="4631" max="4631" width="5.7109375" style="3" customWidth="1"/>
    <col min="4632" max="4632" width="5.28515625" style="3" customWidth="1"/>
    <col min="4633" max="4633" width="7.5703125" style="3" customWidth="1"/>
    <col min="4634" max="4634" width="5.7109375" style="3" customWidth="1"/>
    <col min="4635" max="4635" width="6.28515625" style="3" customWidth="1"/>
    <col min="4636" max="4636" width="81.7109375" style="3" customWidth="1"/>
    <col min="4637" max="4866" width="11.42578125" style="3" customWidth="1"/>
    <col min="4867" max="4867" width="29.5703125" style="3" bestFit="1" customWidth="1"/>
    <col min="4868" max="4868" width="7.42578125" style="3" customWidth="1"/>
    <col min="4869" max="4871" width="5.140625" style="3" customWidth="1"/>
    <col min="4872" max="4878" width="4.7109375" style="3" customWidth="1"/>
    <col min="4879" max="4879" width="7.140625" style="3" customWidth="1"/>
    <col min="4880" max="4880" width="13.140625" style="3" customWidth="1"/>
    <col min="4881" max="4881" width="14.5703125" style="3" customWidth="1"/>
    <col min="4882" max="4882" width="24.7109375" style="3" customWidth="1"/>
    <col min="4883" max="4884" width="7.7109375" style="3" customWidth="1"/>
    <col min="4885" max="4885" width="6.5703125" style="3" customWidth="1"/>
    <col min="4886" max="4886" width="5.85546875" style="3" customWidth="1"/>
    <col min="4887" max="4887" width="5.7109375" style="3" customWidth="1"/>
    <col min="4888" max="4888" width="5.28515625" style="3" customWidth="1"/>
    <col min="4889" max="4889" width="7.5703125" style="3" customWidth="1"/>
    <col min="4890" max="4890" width="5.7109375" style="3" customWidth="1"/>
    <col min="4891" max="4891" width="6.28515625" style="3" customWidth="1"/>
    <col min="4892" max="4892" width="81.7109375" style="3" customWidth="1"/>
    <col min="4893" max="5122" width="11.42578125" style="3" customWidth="1"/>
    <col min="5123" max="5123" width="29.5703125" style="3" bestFit="1" customWidth="1"/>
    <col min="5124" max="5124" width="7.42578125" style="3" customWidth="1"/>
    <col min="5125" max="5127" width="5.140625" style="3" customWidth="1"/>
    <col min="5128" max="5134" width="4.7109375" style="3" customWidth="1"/>
    <col min="5135" max="5135" width="7.140625" style="3" customWidth="1"/>
    <col min="5136" max="5136" width="13.140625" style="3" customWidth="1"/>
    <col min="5137" max="5137" width="14.5703125" style="3" customWidth="1"/>
    <col min="5138" max="5138" width="24.7109375" style="3" customWidth="1"/>
    <col min="5139" max="5140" width="7.7109375" style="3" customWidth="1"/>
    <col min="5141" max="5141" width="6.5703125" style="3" customWidth="1"/>
    <col min="5142" max="5142" width="5.85546875" style="3" customWidth="1"/>
    <col min="5143" max="5143" width="5.7109375" style="3" customWidth="1"/>
    <col min="5144" max="5144" width="5.28515625" style="3" customWidth="1"/>
    <col min="5145" max="5145" width="7.5703125" style="3" customWidth="1"/>
    <col min="5146" max="5146" width="5.7109375" style="3" customWidth="1"/>
    <col min="5147" max="5147" width="6.28515625" style="3" customWidth="1"/>
    <col min="5148" max="5148" width="81.7109375" style="3" customWidth="1"/>
    <col min="5149" max="5378" width="11.42578125" style="3" customWidth="1"/>
    <col min="5379" max="5379" width="29.5703125" style="3" bestFit="1" customWidth="1"/>
    <col min="5380" max="5380" width="7.42578125" style="3" customWidth="1"/>
    <col min="5381" max="5383" width="5.140625" style="3" customWidth="1"/>
    <col min="5384" max="5390" width="4.7109375" style="3" customWidth="1"/>
    <col min="5391" max="5391" width="7.140625" style="3" customWidth="1"/>
    <col min="5392" max="5392" width="13.140625" style="3" customWidth="1"/>
    <col min="5393" max="5393" width="14.5703125" style="3" customWidth="1"/>
    <col min="5394" max="5394" width="24.7109375" style="3" customWidth="1"/>
    <col min="5395" max="5396" width="7.7109375" style="3" customWidth="1"/>
    <col min="5397" max="5397" width="6.5703125" style="3" customWidth="1"/>
    <col min="5398" max="5398" width="5.85546875" style="3" customWidth="1"/>
    <col min="5399" max="5399" width="5.7109375" style="3" customWidth="1"/>
    <col min="5400" max="5400" width="5.28515625" style="3" customWidth="1"/>
    <col min="5401" max="5401" width="7.5703125" style="3" customWidth="1"/>
    <col min="5402" max="5402" width="5.7109375" style="3" customWidth="1"/>
    <col min="5403" max="5403" width="6.28515625" style="3" customWidth="1"/>
    <col min="5404" max="5404" width="81.7109375" style="3" customWidth="1"/>
    <col min="5405" max="5634" width="11.42578125" style="3" customWidth="1"/>
    <col min="5635" max="5635" width="29.5703125" style="3" bestFit="1" customWidth="1"/>
    <col min="5636" max="5636" width="7.42578125" style="3" customWidth="1"/>
    <col min="5637" max="5639" width="5.140625" style="3" customWidth="1"/>
    <col min="5640" max="5646" width="4.7109375" style="3" customWidth="1"/>
    <col min="5647" max="5647" width="7.140625" style="3" customWidth="1"/>
    <col min="5648" max="5648" width="13.140625" style="3" customWidth="1"/>
    <col min="5649" max="5649" width="14.5703125" style="3" customWidth="1"/>
    <col min="5650" max="5650" width="24.7109375" style="3" customWidth="1"/>
    <col min="5651" max="5652" width="7.7109375" style="3" customWidth="1"/>
    <col min="5653" max="5653" width="6.5703125" style="3" customWidth="1"/>
    <col min="5654" max="5654" width="5.85546875" style="3" customWidth="1"/>
    <col min="5655" max="5655" width="5.7109375" style="3" customWidth="1"/>
    <col min="5656" max="5656" width="5.28515625" style="3" customWidth="1"/>
    <col min="5657" max="5657" width="7.5703125" style="3" customWidth="1"/>
    <col min="5658" max="5658" width="5.7109375" style="3" customWidth="1"/>
    <col min="5659" max="5659" width="6.28515625" style="3" customWidth="1"/>
    <col min="5660" max="5660" width="81.7109375" style="3" customWidth="1"/>
    <col min="5661" max="5890" width="11.42578125" style="3" customWidth="1"/>
    <col min="5891" max="5891" width="29.5703125" style="3" bestFit="1" customWidth="1"/>
    <col min="5892" max="5892" width="7.42578125" style="3" customWidth="1"/>
    <col min="5893" max="5895" width="5.140625" style="3" customWidth="1"/>
    <col min="5896" max="5902" width="4.7109375" style="3" customWidth="1"/>
    <col min="5903" max="5903" width="7.140625" style="3" customWidth="1"/>
    <col min="5904" max="5904" width="13.140625" style="3" customWidth="1"/>
    <col min="5905" max="5905" width="14.5703125" style="3" customWidth="1"/>
    <col min="5906" max="5906" width="24.7109375" style="3" customWidth="1"/>
    <col min="5907" max="5908" width="7.7109375" style="3" customWidth="1"/>
    <col min="5909" max="5909" width="6.5703125" style="3" customWidth="1"/>
    <col min="5910" max="5910" width="5.85546875" style="3" customWidth="1"/>
    <col min="5911" max="5911" width="5.7109375" style="3" customWidth="1"/>
    <col min="5912" max="5912" width="5.28515625" style="3" customWidth="1"/>
    <col min="5913" max="5913" width="7.5703125" style="3" customWidth="1"/>
    <col min="5914" max="5914" width="5.7109375" style="3" customWidth="1"/>
    <col min="5915" max="5915" width="6.28515625" style="3" customWidth="1"/>
    <col min="5916" max="5916" width="81.7109375" style="3" customWidth="1"/>
    <col min="5917" max="6146" width="11.42578125" style="3" customWidth="1"/>
    <col min="6147" max="6147" width="29.5703125" style="3" bestFit="1" customWidth="1"/>
    <col min="6148" max="6148" width="7.42578125" style="3" customWidth="1"/>
    <col min="6149" max="6151" width="5.140625" style="3" customWidth="1"/>
    <col min="6152" max="6158" width="4.7109375" style="3" customWidth="1"/>
    <col min="6159" max="6159" width="7.140625" style="3" customWidth="1"/>
    <col min="6160" max="6160" width="13.140625" style="3" customWidth="1"/>
    <col min="6161" max="6161" width="14.5703125" style="3" customWidth="1"/>
    <col min="6162" max="6162" width="24.7109375" style="3" customWidth="1"/>
    <col min="6163" max="6164" width="7.7109375" style="3" customWidth="1"/>
    <col min="6165" max="6165" width="6.5703125" style="3" customWidth="1"/>
    <col min="6166" max="6166" width="5.85546875" style="3" customWidth="1"/>
    <col min="6167" max="6167" width="5.7109375" style="3" customWidth="1"/>
    <col min="6168" max="6168" width="5.28515625" style="3" customWidth="1"/>
    <col min="6169" max="6169" width="7.5703125" style="3" customWidth="1"/>
    <col min="6170" max="6170" width="5.7109375" style="3" customWidth="1"/>
    <col min="6171" max="6171" width="6.28515625" style="3" customWidth="1"/>
    <col min="6172" max="6172" width="81.7109375" style="3" customWidth="1"/>
    <col min="6173" max="6402" width="11.42578125" style="3" customWidth="1"/>
    <col min="6403" max="6403" width="29.5703125" style="3" bestFit="1" customWidth="1"/>
    <col min="6404" max="6404" width="7.42578125" style="3" customWidth="1"/>
    <col min="6405" max="6407" width="5.140625" style="3" customWidth="1"/>
    <col min="6408" max="6414" width="4.7109375" style="3" customWidth="1"/>
    <col min="6415" max="6415" width="7.140625" style="3" customWidth="1"/>
    <col min="6416" max="6416" width="13.140625" style="3" customWidth="1"/>
    <col min="6417" max="6417" width="14.5703125" style="3" customWidth="1"/>
    <col min="6418" max="6418" width="24.7109375" style="3" customWidth="1"/>
    <col min="6419" max="6420" width="7.7109375" style="3" customWidth="1"/>
    <col min="6421" max="6421" width="6.5703125" style="3" customWidth="1"/>
    <col min="6422" max="6422" width="5.85546875" style="3" customWidth="1"/>
    <col min="6423" max="6423" width="5.7109375" style="3" customWidth="1"/>
    <col min="6424" max="6424" width="5.28515625" style="3" customWidth="1"/>
    <col min="6425" max="6425" width="7.5703125" style="3" customWidth="1"/>
    <col min="6426" max="6426" width="5.7109375" style="3" customWidth="1"/>
    <col min="6427" max="6427" width="6.28515625" style="3" customWidth="1"/>
    <col min="6428" max="6428" width="81.7109375" style="3" customWidth="1"/>
    <col min="6429" max="6658" width="11.42578125" style="3" customWidth="1"/>
    <col min="6659" max="6659" width="29.5703125" style="3" bestFit="1" customWidth="1"/>
    <col min="6660" max="6660" width="7.42578125" style="3" customWidth="1"/>
    <col min="6661" max="6663" width="5.140625" style="3" customWidth="1"/>
    <col min="6664" max="6670" width="4.7109375" style="3" customWidth="1"/>
    <col min="6671" max="6671" width="7.140625" style="3" customWidth="1"/>
    <col min="6672" max="6672" width="13.140625" style="3" customWidth="1"/>
    <col min="6673" max="6673" width="14.5703125" style="3" customWidth="1"/>
    <col min="6674" max="6674" width="24.7109375" style="3" customWidth="1"/>
    <col min="6675" max="6676" width="7.7109375" style="3" customWidth="1"/>
    <col min="6677" max="6677" width="6.5703125" style="3" customWidth="1"/>
    <col min="6678" max="6678" width="5.85546875" style="3" customWidth="1"/>
    <col min="6679" max="6679" width="5.7109375" style="3" customWidth="1"/>
    <col min="6680" max="6680" width="5.28515625" style="3" customWidth="1"/>
    <col min="6681" max="6681" width="7.5703125" style="3" customWidth="1"/>
    <col min="6682" max="6682" width="5.7109375" style="3" customWidth="1"/>
    <col min="6683" max="6683" width="6.28515625" style="3" customWidth="1"/>
    <col min="6684" max="6684" width="81.7109375" style="3" customWidth="1"/>
    <col min="6685" max="6914" width="11.42578125" style="3" customWidth="1"/>
    <col min="6915" max="6915" width="29.5703125" style="3" bestFit="1" customWidth="1"/>
    <col min="6916" max="6916" width="7.42578125" style="3" customWidth="1"/>
    <col min="6917" max="6919" width="5.140625" style="3" customWidth="1"/>
    <col min="6920" max="6926" width="4.7109375" style="3" customWidth="1"/>
    <col min="6927" max="6927" width="7.140625" style="3" customWidth="1"/>
    <col min="6928" max="6928" width="13.140625" style="3" customWidth="1"/>
    <col min="6929" max="6929" width="14.5703125" style="3" customWidth="1"/>
    <col min="6930" max="6930" width="24.7109375" style="3" customWidth="1"/>
    <col min="6931" max="6932" width="7.7109375" style="3" customWidth="1"/>
    <col min="6933" max="6933" width="6.5703125" style="3" customWidth="1"/>
    <col min="6934" max="6934" width="5.85546875" style="3" customWidth="1"/>
    <col min="6935" max="6935" width="5.7109375" style="3" customWidth="1"/>
    <col min="6936" max="6936" width="5.28515625" style="3" customWidth="1"/>
    <col min="6937" max="6937" width="7.5703125" style="3" customWidth="1"/>
    <col min="6938" max="6938" width="5.7109375" style="3" customWidth="1"/>
    <col min="6939" max="6939" width="6.28515625" style="3" customWidth="1"/>
    <col min="6940" max="6940" width="81.7109375" style="3" customWidth="1"/>
    <col min="6941" max="7170" width="11.42578125" style="3" customWidth="1"/>
    <col min="7171" max="7171" width="29.5703125" style="3" bestFit="1" customWidth="1"/>
    <col min="7172" max="7172" width="7.42578125" style="3" customWidth="1"/>
    <col min="7173" max="7175" width="5.140625" style="3" customWidth="1"/>
    <col min="7176" max="7182" width="4.7109375" style="3" customWidth="1"/>
    <col min="7183" max="7183" width="7.140625" style="3" customWidth="1"/>
    <col min="7184" max="7184" width="13.140625" style="3" customWidth="1"/>
    <col min="7185" max="7185" width="14.5703125" style="3" customWidth="1"/>
    <col min="7186" max="7186" width="24.7109375" style="3" customWidth="1"/>
    <col min="7187" max="7188" width="7.7109375" style="3" customWidth="1"/>
    <col min="7189" max="7189" width="6.5703125" style="3" customWidth="1"/>
    <col min="7190" max="7190" width="5.85546875" style="3" customWidth="1"/>
    <col min="7191" max="7191" width="5.7109375" style="3" customWidth="1"/>
    <col min="7192" max="7192" width="5.28515625" style="3" customWidth="1"/>
    <col min="7193" max="7193" width="7.5703125" style="3" customWidth="1"/>
    <col min="7194" max="7194" width="5.7109375" style="3" customWidth="1"/>
    <col min="7195" max="7195" width="6.28515625" style="3" customWidth="1"/>
    <col min="7196" max="7196" width="81.7109375" style="3" customWidth="1"/>
    <col min="7197" max="7426" width="11.42578125" style="3" customWidth="1"/>
    <col min="7427" max="7427" width="29.5703125" style="3" bestFit="1" customWidth="1"/>
    <col min="7428" max="7428" width="7.42578125" style="3" customWidth="1"/>
    <col min="7429" max="7431" width="5.140625" style="3" customWidth="1"/>
    <col min="7432" max="7438" width="4.7109375" style="3" customWidth="1"/>
    <col min="7439" max="7439" width="7.140625" style="3" customWidth="1"/>
    <col min="7440" max="7440" width="13.140625" style="3" customWidth="1"/>
    <col min="7441" max="7441" width="14.5703125" style="3" customWidth="1"/>
    <col min="7442" max="7442" width="24.7109375" style="3" customWidth="1"/>
    <col min="7443" max="7444" width="7.7109375" style="3" customWidth="1"/>
    <col min="7445" max="7445" width="6.5703125" style="3" customWidth="1"/>
    <col min="7446" max="7446" width="5.85546875" style="3" customWidth="1"/>
    <col min="7447" max="7447" width="5.7109375" style="3" customWidth="1"/>
    <col min="7448" max="7448" width="5.28515625" style="3" customWidth="1"/>
    <col min="7449" max="7449" width="7.5703125" style="3" customWidth="1"/>
    <col min="7450" max="7450" width="5.7109375" style="3" customWidth="1"/>
    <col min="7451" max="7451" width="6.28515625" style="3" customWidth="1"/>
    <col min="7452" max="7452" width="81.7109375" style="3" customWidth="1"/>
    <col min="7453" max="7682" width="11.42578125" style="3" customWidth="1"/>
    <col min="7683" max="7683" width="29.5703125" style="3" bestFit="1" customWidth="1"/>
    <col min="7684" max="7684" width="7.42578125" style="3" customWidth="1"/>
    <col min="7685" max="7687" width="5.140625" style="3" customWidth="1"/>
    <col min="7688" max="7694" width="4.7109375" style="3" customWidth="1"/>
    <col min="7695" max="7695" width="7.140625" style="3" customWidth="1"/>
    <col min="7696" max="7696" width="13.140625" style="3" customWidth="1"/>
    <col min="7697" max="7697" width="14.5703125" style="3" customWidth="1"/>
    <col min="7698" max="7698" width="24.7109375" style="3" customWidth="1"/>
    <col min="7699" max="7700" width="7.7109375" style="3" customWidth="1"/>
    <col min="7701" max="7701" width="6.5703125" style="3" customWidth="1"/>
    <col min="7702" max="7702" width="5.85546875" style="3" customWidth="1"/>
    <col min="7703" max="7703" width="5.7109375" style="3" customWidth="1"/>
    <col min="7704" max="7704" width="5.28515625" style="3" customWidth="1"/>
    <col min="7705" max="7705" width="7.5703125" style="3" customWidth="1"/>
    <col min="7706" max="7706" width="5.7109375" style="3" customWidth="1"/>
    <col min="7707" max="7707" width="6.28515625" style="3" customWidth="1"/>
    <col min="7708" max="7708" width="81.7109375" style="3" customWidth="1"/>
    <col min="7709" max="7938" width="11.42578125" style="3" customWidth="1"/>
    <col min="7939" max="7939" width="29.5703125" style="3" bestFit="1" customWidth="1"/>
    <col min="7940" max="7940" width="7.42578125" style="3" customWidth="1"/>
    <col min="7941" max="7943" width="5.140625" style="3" customWidth="1"/>
    <col min="7944" max="7950" width="4.7109375" style="3" customWidth="1"/>
    <col min="7951" max="7951" width="7.140625" style="3" customWidth="1"/>
    <col min="7952" max="7952" width="13.140625" style="3" customWidth="1"/>
    <col min="7953" max="7953" width="14.5703125" style="3" customWidth="1"/>
    <col min="7954" max="7954" width="24.7109375" style="3" customWidth="1"/>
    <col min="7955" max="7956" width="7.7109375" style="3" customWidth="1"/>
    <col min="7957" max="7957" width="6.5703125" style="3" customWidth="1"/>
    <col min="7958" max="7958" width="5.85546875" style="3" customWidth="1"/>
    <col min="7959" max="7959" width="5.7109375" style="3" customWidth="1"/>
    <col min="7960" max="7960" width="5.28515625" style="3" customWidth="1"/>
    <col min="7961" max="7961" width="7.5703125" style="3" customWidth="1"/>
    <col min="7962" max="7962" width="5.7109375" style="3" customWidth="1"/>
    <col min="7963" max="7963" width="6.28515625" style="3" customWidth="1"/>
    <col min="7964" max="7964" width="81.7109375" style="3" customWidth="1"/>
    <col min="7965" max="8194" width="11.42578125" style="3" customWidth="1"/>
    <col min="8195" max="8195" width="29.5703125" style="3" bestFit="1" customWidth="1"/>
    <col min="8196" max="8196" width="7.42578125" style="3" customWidth="1"/>
    <col min="8197" max="8199" width="5.140625" style="3" customWidth="1"/>
    <col min="8200" max="8206" width="4.7109375" style="3" customWidth="1"/>
    <col min="8207" max="8207" width="7.140625" style="3" customWidth="1"/>
    <col min="8208" max="8208" width="13.140625" style="3" customWidth="1"/>
    <col min="8209" max="8209" width="14.5703125" style="3" customWidth="1"/>
    <col min="8210" max="8210" width="24.7109375" style="3" customWidth="1"/>
    <col min="8211" max="8212" width="7.7109375" style="3" customWidth="1"/>
    <col min="8213" max="8213" width="6.5703125" style="3" customWidth="1"/>
    <col min="8214" max="8214" width="5.85546875" style="3" customWidth="1"/>
    <col min="8215" max="8215" width="5.7109375" style="3" customWidth="1"/>
    <col min="8216" max="8216" width="5.28515625" style="3" customWidth="1"/>
    <col min="8217" max="8217" width="7.5703125" style="3" customWidth="1"/>
    <col min="8218" max="8218" width="5.7109375" style="3" customWidth="1"/>
    <col min="8219" max="8219" width="6.28515625" style="3" customWidth="1"/>
    <col min="8220" max="8220" width="81.7109375" style="3" customWidth="1"/>
    <col min="8221" max="8450" width="11.42578125" style="3" customWidth="1"/>
    <col min="8451" max="8451" width="29.5703125" style="3" bestFit="1" customWidth="1"/>
    <col min="8452" max="8452" width="7.42578125" style="3" customWidth="1"/>
    <col min="8453" max="8455" width="5.140625" style="3" customWidth="1"/>
    <col min="8456" max="8462" width="4.7109375" style="3" customWidth="1"/>
    <col min="8463" max="8463" width="7.140625" style="3" customWidth="1"/>
    <col min="8464" max="8464" width="13.140625" style="3" customWidth="1"/>
    <col min="8465" max="8465" width="14.5703125" style="3" customWidth="1"/>
    <col min="8466" max="8466" width="24.7109375" style="3" customWidth="1"/>
    <col min="8467" max="8468" width="7.7109375" style="3" customWidth="1"/>
    <col min="8469" max="8469" width="6.5703125" style="3" customWidth="1"/>
    <col min="8470" max="8470" width="5.85546875" style="3" customWidth="1"/>
    <col min="8471" max="8471" width="5.7109375" style="3" customWidth="1"/>
    <col min="8472" max="8472" width="5.28515625" style="3" customWidth="1"/>
    <col min="8473" max="8473" width="7.5703125" style="3" customWidth="1"/>
    <col min="8474" max="8474" width="5.7109375" style="3" customWidth="1"/>
    <col min="8475" max="8475" width="6.28515625" style="3" customWidth="1"/>
    <col min="8476" max="8476" width="81.7109375" style="3" customWidth="1"/>
    <col min="8477" max="8706" width="11.42578125" style="3" customWidth="1"/>
    <col min="8707" max="8707" width="29.5703125" style="3" bestFit="1" customWidth="1"/>
    <col min="8708" max="8708" width="7.42578125" style="3" customWidth="1"/>
    <col min="8709" max="8711" width="5.140625" style="3" customWidth="1"/>
    <col min="8712" max="8718" width="4.7109375" style="3" customWidth="1"/>
    <col min="8719" max="8719" width="7.140625" style="3" customWidth="1"/>
    <col min="8720" max="8720" width="13.140625" style="3" customWidth="1"/>
    <col min="8721" max="8721" width="14.5703125" style="3" customWidth="1"/>
    <col min="8722" max="8722" width="24.7109375" style="3" customWidth="1"/>
    <col min="8723" max="8724" width="7.7109375" style="3" customWidth="1"/>
    <col min="8725" max="8725" width="6.5703125" style="3" customWidth="1"/>
    <col min="8726" max="8726" width="5.85546875" style="3" customWidth="1"/>
    <col min="8727" max="8727" width="5.7109375" style="3" customWidth="1"/>
    <col min="8728" max="8728" width="5.28515625" style="3" customWidth="1"/>
    <col min="8729" max="8729" width="7.5703125" style="3" customWidth="1"/>
    <col min="8730" max="8730" width="5.7109375" style="3" customWidth="1"/>
    <col min="8731" max="8731" width="6.28515625" style="3" customWidth="1"/>
    <col min="8732" max="8732" width="81.7109375" style="3" customWidth="1"/>
    <col min="8733" max="8962" width="11.42578125" style="3" customWidth="1"/>
    <col min="8963" max="8963" width="29.5703125" style="3" bestFit="1" customWidth="1"/>
    <col min="8964" max="8964" width="7.42578125" style="3" customWidth="1"/>
    <col min="8965" max="8967" width="5.140625" style="3" customWidth="1"/>
    <col min="8968" max="8974" width="4.7109375" style="3" customWidth="1"/>
    <col min="8975" max="8975" width="7.140625" style="3" customWidth="1"/>
    <col min="8976" max="8976" width="13.140625" style="3" customWidth="1"/>
    <col min="8977" max="8977" width="14.5703125" style="3" customWidth="1"/>
    <col min="8978" max="8978" width="24.7109375" style="3" customWidth="1"/>
    <col min="8979" max="8980" width="7.7109375" style="3" customWidth="1"/>
    <col min="8981" max="8981" width="6.5703125" style="3" customWidth="1"/>
    <col min="8982" max="8982" width="5.85546875" style="3" customWidth="1"/>
    <col min="8983" max="8983" width="5.7109375" style="3" customWidth="1"/>
    <col min="8984" max="8984" width="5.28515625" style="3" customWidth="1"/>
    <col min="8985" max="8985" width="7.5703125" style="3" customWidth="1"/>
    <col min="8986" max="8986" width="5.7109375" style="3" customWidth="1"/>
    <col min="8987" max="8987" width="6.28515625" style="3" customWidth="1"/>
    <col min="8988" max="8988" width="81.7109375" style="3" customWidth="1"/>
    <col min="8989" max="9218" width="11.42578125" style="3" customWidth="1"/>
    <col min="9219" max="9219" width="29.5703125" style="3" bestFit="1" customWidth="1"/>
    <col min="9220" max="9220" width="7.42578125" style="3" customWidth="1"/>
    <col min="9221" max="9223" width="5.140625" style="3" customWidth="1"/>
    <col min="9224" max="9230" width="4.7109375" style="3" customWidth="1"/>
    <col min="9231" max="9231" width="7.140625" style="3" customWidth="1"/>
    <col min="9232" max="9232" width="13.140625" style="3" customWidth="1"/>
    <col min="9233" max="9233" width="14.5703125" style="3" customWidth="1"/>
    <col min="9234" max="9234" width="24.7109375" style="3" customWidth="1"/>
    <col min="9235" max="9236" width="7.7109375" style="3" customWidth="1"/>
    <col min="9237" max="9237" width="6.5703125" style="3" customWidth="1"/>
    <col min="9238" max="9238" width="5.85546875" style="3" customWidth="1"/>
    <col min="9239" max="9239" width="5.7109375" style="3" customWidth="1"/>
    <col min="9240" max="9240" width="5.28515625" style="3" customWidth="1"/>
    <col min="9241" max="9241" width="7.5703125" style="3" customWidth="1"/>
    <col min="9242" max="9242" width="5.7109375" style="3" customWidth="1"/>
    <col min="9243" max="9243" width="6.28515625" style="3" customWidth="1"/>
    <col min="9244" max="9244" width="81.7109375" style="3" customWidth="1"/>
    <col min="9245" max="9474" width="11.42578125" style="3" customWidth="1"/>
    <col min="9475" max="9475" width="29.5703125" style="3" bestFit="1" customWidth="1"/>
    <col min="9476" max="9476" width="7.42578125" style="3" customWidth="1"/>
    <col min="9477" max="9479" width="5.140625" style="3" customWidth="1"/>
    <col min="9480" max="9486" width="4.7109375" style="3" customWidth="1"/>
    <col min="9487" max="9487" width="7.140625" style="3" customWidth="1"/>
    <col min="9488" max="9488" width="13.140625" style="3" customWidth="1"/>
    <col min="9489" max="9489" width="14.5703125" style="3" customWidth="1"/>
    <col min="9490" max="9490" width="24.7109375" style="3" customWidth="1"/>
    <col min="9491" max="9492" width="7.7109375" style="3" customWidth="1"/>
    <col min="9493" max="9493" width="6.5703125" style="3" customWidth="1"/>
    <col min="9494" max="9494" width="5.85546875" style="3" customWidth="1"/>
    <col min="9495" max="9495" width="5.7109375" style="3" customWidth="1"/>
    <col min="9496" max="9496" width="5.28515625" style="3" customWidth="1"/>
    <col min="9497" max="9497" width="7.5703125" style="3" customWidth="1"/>
    <col min="9498" max="9498" width="5.7109375" style="3" customWidth="1"/>
    <col min="9499" max="9499" width="6.28515625" style="3" customWidth="1"/>
    <col min="9500" max="9500" width="81.7109375" style="3" customWidth="1"/>
    <col min="9501" max="9730" width="11.42578125" style="3" customWidth="1"/>
    <col min="9731" max="9731" width="29.5703125" style="3" bestFit="1" customWidth="1"/>
    <col min="9732" max="9732" width="7.42578125" style="3" customWidth="1"/>
    <col min="9733" max="9735" width="5.140625" style="3" customWidth="1"/>
    <col min="9736" max="9742" width="4.7109375" style="3" customWidth="1"/>
    <col min="9743" max="9743" width="7.140625" style="3" customWidth="1"/>
    <col min="9744" max="9744" width="13.140625" style="3" customWidth="1"/>
    <col min="9745" max="9745" width="14.5703125" style="3" customWidth="1"/>
    <col min="9746" max="9746" width="24.7109375" style="3" customWidth="1"/>
    <col min="9747" max="9748" width="7.7109375" style="3" customWidth="1"/>
    <col min="9749" max="9749" width="6.5703125" style="3" customWidth="1"/>
    <col min="9750" max="9750" width="5.85546875" style="3" customWidth="1"/>
    <col min="9751" max="9751" width="5.7109375" style="3" customWidth="1"/>
    <col min="9752" max="9752" width="5.28515625" style="3" customWidth="1"/>
    <col min="9753" max="9753" width="7.5703125" style="3" customWidth="1"/>
    <col min="9754" max="9754" width="5.7109375" style="3" customWidth="1"/>
    <col min="9755" max="9755" width="6.28515625" style="3" customWidth="1"/>
    <col min="9756" max="9756" width="81.7109375" style="3" customWidth="1"/>
    <col min="9757" max="9986" width="11.42578125" style="3" customWidth="1"/>
    <col min="9987" max="9987" width="29.5703125" style="3" bestFit="1" customWidth="1"/>
    <col min="9988" max="9988" width="7.42578125" style="3" customWidth="1"/>
    <col min="9989" max="9991" width="5.140625" style="3" customWidth="1"/>
    <col min="9992" max="9998" width="4.7109375" style="3" customWidth="1"/>
    <col min="9999" max="9999" width="7.140625" style="3" customWidth="1"/>
    <col min="10000" max="10000" width="13.140625" style="3" customWidth="1"/>
    <col min="10001" max="10001" width="14.5703125" style="3" customWidth="1"/>
    <col min="10002" max="10002" width="24.7109375" style="3" customWidth="1"/>
    <col min="10003" max="10004" width="7.7109375" style="3" customWidth="1"/>
    <col min="10005" max="10005" width="6.5703125" style="3" customWidth="1"/>
    <col min="10006" max="10006" width="5.85546875" style="3" customWidth="1"/>
    <col min="10007" max="10007" width="5.7109375" style="3" customWidth="1"/>
    <col min="10008" max="10008" width="5.28515625" style="3" customWidth="1"/>
    <col min="10009" max="10009" width="7.5703125" style="3" customWidth="1"/>
    <col min="10010" max="10010" width="5.7109375" style="3" customWidth="1"/>
    <col min="10011" max="10011" width="6.28515625" style="3" customWidth="1"/>
    <col min="10012" max="10012" width="81.7109375" style="3" customWidth="1"/>
    <col min="10013" max="10242" width="11.42578125" style="3" customWidth="1"/>
    <col min="10243" max="10243" width="29.5703125" style="3" bestFit="1" customWidth="1"/>
    <col min="10244" max="10244" width="7.42578125" style="3" customWidth="1"/>
    <col min="10245" max="10247" width="5.140625" style="3" customWidth="1"/>
    <col min="10248" max="10254" width="4.7109375" style="3" customWidth="1"/>
    <col min="10255" max="10255" width="7.140625" style="3" customWidth="1"/>
    <col min="10256" max="10256" width="13.140625" style="3" customWidth="1"/>
    <col min="10257" max="10257" width="14.5703125" style="3" customWidth="1"/>
    <col min="10258" max="10258" width="24.7109375" style="3" customWidth="1"/>
    <col min="10259" max="10260" width="7.7109375" style="3" customWidth="1"/>
    <col min="10261" max="10261" width="6.5703125" style="3" customWidth="1"/>
    <col min="10262" max="10262" width="5.85546875" style="3" customWidth="1"/>
    <col min="10263" max="10263" width="5.7109375" style="3" customWidth="1"/>
    <col min="10264" max="10264" width="5.28515625" style="3" customWidth="1"/>
    <col min="10265" max="10265" width="7.5703125" style="3" customWidth="1"/>
    <col min="10266" max="10266" width="5.7109375" style="3" customWidth="1"/>
    <col min="10267" max="10267" width="6.28515625" style="3" customWidth="1"/>
    <col min="10268" max="10268" width="81.7109375" style="3" customWidth="1"/>
    <col min="10269" max="10498" width="11.42578125" style="3" customWidth="1"/>
    <col min="10499" max="10499" width="29.5703125" style="3" bestFit="1" customWidth="1"/>
    <col min="10500" max="10500" width="7.42578125" style="3" customWidth="1"/>
    <col min="10501" max="10503" width="5.140625" style="3" customWidth="1"/>
    <col min="10504" max="10510" width="4.7109375" style="3" customWidth="1"/>
    <col min="10511" max="10511" width="7.140625" style="3" customWidth="1"/>
    <col min="10512" max="10512" width="13.140625" style="3" customWidth="1"/>
    <col min="10513" max="10513" width="14.5703125" style="3" customWidth="1"/>
    <col min="10514" max="10514" width="24.7109375" style="3" customWidth="1"/>
    <col min="10515" max="10516" width="7.7109375" style="3" customWidth="1"/>
    <col min="10517" max="10517" width="6.5703125" style="3" customWidth="1"/>
    <col min="10518" max="10518" width="5.85546875" style="3" customWidth="1"/>
    <col min="10519" max="10519" width="5.7109375" style="3" customWidth="1"/>
    <col min="10520" max="10520" width="5.28515625" style="3" customWidth="1"/>
    <col min="10521" max="10521" width="7.5703125" style="3" customWidth="1"/>
    <col min="10522" max="10522" width="5.7109375" style="3" customWidth="1"/>
    <col min="10523" max="10523" width="6.28515625" style="3" customWidth="1"/>
    <col min="10524" max="10524" width="81.7109375" style="3" customWidth="1"/>
    <col min="10525" max="10754" width="11.42578125" style="3" customWidth="1"/>
    <col min="10755" max="10755" width="29.5703125" style="3" bestFit="1" customWidth="1"/>
    <col min="10756" max="10756" width="7.42578125" style="3" customWidth="1"/>
    <col min="10757" max="10759" width="5.140625" style="3" customWidth="1"/>
    <col min="10760" max="10766" width="4.7109375" style="3" customWidth="1"/>
    <col min="10767" max="10767" width="7.140625" style="3" customWidth="1"/>
    <col min="10768" max="10768" width="13.140625" style="3" customWidth="1"/>
    <col min="10769" max="10769" width="14.5703125" style="3" customWidth="1"/>
    <col min="10770" max="10770" width="24.7109375" style="3" customWidth="1"/>
    <col min="10771" max="10772" width="7.7109375" style="3" customWidth="1"/>
    <col min="10773" max="10773" width="6.5703125" style="3" customWidth="1"/>
    <col min="10774" max="10774" width="5.85546875" style="3" customWidth="1"/>
    <col min="10775" max="10775" width="5.7109375" style="3" customWidth="1"/>
    <col min="10776" max="10776" width="5.28515625" style="3" customWidth="1"/>
    <col min="10777" max="10777" width="7.5703125" style="3" customWidth="1"/>
    <col min="10778" max="10778" width="5.7109375" style="3" customWidth="1"/>
    <col min="10779" max="10779" width="6.28515625" style="3" customWidth="1"/>
    <col min="10780" max="10780" width="81.7109375" style="3" customWidth="1"/>
    <col min="10781" max="11010" width="11.42578125" style="3" customWidth="1"/>
    <col min="11011" max="11011" width="29.5703125" style="3" bestFit="1" customWidth="1"/>
    <col min="11012" max="11012" width="7.42578125" style="3" customWidth="1"/>
    <col min="11013" max="11015" width="5.140625" style="3" customWidth="1"/>
    <col min="11016" max="11022" width="4.7109375" style="3" customWidth="1"/>
    <col min="11023" max="11023" width="7.140625" style="3" customWidth="1"/>
    <col min="11024" max="11024" width="13.140625" style="3" customWidth="1"/>
    <col min="11025" max="11025" width="14.5703125" style="3" customWidth="1"/>
    <col min="11026" max="11026" width="24.7109375" style="3" customWidth="1"/>
    <col min="11027" max="11028" width="7.7109375" style="3" customWidth="1"/>
    <col min="11029" max="11029" width="6.5703125" style="3" customWidth="1"/>
    <col min="11030" max="11030" width="5.85546875" style="3" customWidth="1"/>
    <col min="11031" max="11031" width="5.7109375" style="3" customWidth="1"/>
    <col min="11032" max="11032" width="5.28515625" style="3" customWidth="1"/>
    <col min="11033" max="11033" width="7.5703125" style="3" customWidth="1"/>
    <col min="11034" max="11034" width="5.7109375" style="3" customWidth="1"/>
    <col min="11035" max="11035" width="6.28515625" style="3" customWidth="1"/>
    <col min="11036" max="11036" width="81.7109375" style="3" customWidth="1"/>
    <col min="11037" max="11266" width="11.42578125" style="3" customWidth="1"/>
    <col min="11267" max="11267" width="29.5703125" style="3" bestFit="1" customWidth="1"/>
    <col min="11268" max="11268" width="7.42578125" style="3" customWidth="1"/>
    <col min="11269" max="11271" width="5.140625" style="3" customWidth="1"/>
    <col min="11272" max="11278" width="4.7109375" style="3" customWidth="1"/>
    <col min="11279" max="11279" width="7.140625" style="3" customWidth="1"/>
    <col min="11280" max="11280" width="13.140625" style="3" customWidth="1"/>
    <col min="11281" max="11281" width="14.5703125" style="3" customWidth="1"/>
    <col min="11282" max="11282" width="24.7109375" style="3" customWidth="1"/>
    <col min="11283" max="11284" width="7.7109375" style="3" customWidth="1"/>
    <col min="11285" max="11285" width="6.5703125" style="3" customWidth="1"/>
    <col min="11286" max="11286" width="5.85546875" style="3" customWidth="1"/>
    <col min="11287" max="11287" width="5.7109375" style="3" customWidth="1"/>
    <col min="11288" max="11288" width="5.28515625" style="3" customWidth="1"/>
    <col min="11289" max="11289" width="7.5703125" style="3" customWidth="1"/>
    <col min="11290" max="11290" width="5.7109375" style="3" customWidth="1"/>
    <col min="11291" max="11291" width="6.28515625" style="3" customWidth="1"/>
    <col min="11292" max="11292" width="81.7109375" style="3" customWidth="1"/>
    <col min="11293" max="11522" width="11.42578125" style="3" customWidth="1"/>
    <col min="11523" max="11523" width="29.5703125" style="3" bestFit="1" customWidth="1"/>
    <col min="11524" max="11524" width="7.42578125" style="3" customWidth="1"/>
    <col min="11525" max="11527" width="5.140625" style="3" customWidth="1"/>
    <col min="11528" max="11534" width="4.7109375" style="3" customWidth="1"/>
    <col min="11535" max="11535" width="7.140625" style="3" customWidth="1"/>
    <col min="11536" max="11536" width="13.140625" style="3" customWidth="1"/>
    <col min="11537" max="11537" width="14.5703125" style="3" customWidth="1"/>
    <col min="11538" max="11538" width="24.7109375" style="3" customWidth="1"/>
    <col min="11539" max="11540" width="7.7109375" style="3" customWidth="1"/>
    <col min="11541" max="11541" width="6.5703125" style="3" customWidth="1"/>
    <col min="11542" max="11542" width="5.85546875" style="3" customWidth="1"/>
    <col min="11543" max="11543" width="5.7109375" style="3" customWidth="1"/>
    <col min="11544" max="11544" width="5.28515625" style="3" customWidth="1"/>
    <col min="11545" max="11545" width="7.5703125" style="3" customWidth="1"/>
    <col min="11546" max="11546" width="5.7109375" style="3" customWidth="1"/>
    <col min="11547" max="11547" width="6.28515625" style="3" customWidth="1"/>
    <col min="11548" max="11548" width="81.7109375" style="3" customWidth="1"/>
    <col min="11549" max="11778" width="11.42578125" style="3" customWidth="1"/>
    <col min="11779" max="11779" width="29.5703125" style="3" bestFit="1" customWidth="1"/>
    <col min="11780" max="11780" width="7.42578125" style="3" customWidth="1"/>
    <col min="11781" max="11783" width="5.140625" style="3" customWidth="1"/>
    <col min="11784" max="11790" width="4.7109375" style="3" customWidth="1"/>
    <col min="11791" max="11791" width="7.140625" style="3" customWidth="1"/>
    <col min="11792" max="11792" width="13.140625" style="3" customWidth="1"/>
    <col min="11793" max="11793" width="14.5703125" style="3" customWidth="1"/>
    <col min="11794" max="11794" width="24.7109375" style="3" customWidth="1"/>
    <col min="11795" max="11796" width="7.7109375" style="3" customWidth="1"/>
    <col min="11797" max="11797" width="6.5703125" style="3" customWidth="1"/>
    <col min="11798" max="11798" width="5.85546875" style="3" customWidth="1"/>
    <col min="11799" max="11799" width="5.7109375" style="3" customWidth="1"/>
    <col min="11800" max="11800" width="5.28515625" style="3" customWidth="1"/>
    <col min="11801" max="11801" width="7.5703125" style="3" customWidth="1"/>
    <col min="11802" max="11802" width="5.7109375" style="3" customWidth="1"/>
    <col min="11803" max="11803" width="6.28515625" style="3" customWidth="1"/>
    <col min="11804" max="11804" width="81.7109375" style="3" customWidth="1"/>
    <col min="11805" max="12034" width="11.42578125" style="3" customWidth="1"/>
    <col min="12035" max="12035" width="29.5703125" style="3" bestFit="1" customWidth="1"/>
    <col min="12036" max="12036" width="7.42578125" style="3" customWidth="1"/>
    <col min="12037" max="12039" width="5.140625" style="3" customWidth="1"/>
    <col min="12040" max="12046" width="4.7109375" style="3" customWidth="1"/>
    <col min="12047" max="12047" width="7.140625" style="3" customWidth="1"/>
    <col min="12048" max="12048" width="13.140625" style="3" customWidth="1"/>
    <col min="12049" max="12049" width="14.5703125" style="3" customWidth="1"/>
    <col min="12050" max="12050" width="24.7109375" style="3" customWidth="1"/>
    <col min="12051" max="12052" width="7.7109375" style="3" customWidth="1"/>
    <col min="12053" max="12053" width="6.5703125" style="3" customWidth="1"/>
    <col min="12054" max="12054" width="5.85546875" style="3" customWidth="1"/>
    <col min="12055" max="12055" width="5.7109375" style="3" customWidth="1"/>
    <col min="12056" max="12056" width="5.28515625" style="3" customWidth="1"/>
    <col min="12057" max="12057" width="7.5703125" style="3" customWidth="1"/>
    <col min="12058" max="12058" width="5.7109375" style="3" customWidth="1"/>
    <col min="12059" max="12059" width="6.28515625" style="3" customWidth="1"/>
    <col min="12060" max="12060" width="81.7109375" style="3" customWidth="1"/>
    <col min="12061" max="12290" width="11.42578125" style="3" customWidth="1"/>
    <col min="12291" max="12291" width="29.5703125" style="3" bestFit="1" customWidth="1"/>
    <col min="12292" max="12292" width="7.42578125" style="3" customWidth="1"/>
    <col min="12293" max="12295" width="5.140625" style="3" customWidth="1"/>
    <col min="12296" max="12302" width="4.7109375" style="3" customWidth="1"/>
    <col min="12303" max="12303" width="7.140625" style="3" customWidth="1"/>
    <col min="12304" max="12304" width="13.140625" style="3" customWidth="1"/>
    <col min="12305" max="12305" width="14.5703125" style="3" customWidth="1"/>
    <col min="12306" max="12306" width="24.7109375" style="3" customWidth="1"/>
    <col min="12307" max="12308" width="7.7109375" style="3" customWidth="1"/>
    <col min="12309" max="12309" width="6.5703125" style="3" customWidth="1"/>
    <col min="12310" max="12310" width="5.85546875" style="3" customWidth="1"/>
    <col min="12311" max="12311" width="5.7109375" style="3" customWidth="1"/>
    <col min="12312" max="12312" width="5.28515625" style="3" customWidth="1"/>
    <col min="12313" max="12313" width="7.5703125" style="3" customWidth="1"/>
    <col min="12314" max="12314" width="5.7109375" style="3" customWidth="1"/>
    <col min="12315" max="12315" width="6.28515625" style="3" customWidth="1"/>
    <col min="12316" max="12316" width="81.7109375" style="3" customWidth="1"/>
    <col min="12317" max="12546" width="11.42578125" style="3" customWidth="1"/>
    <col min="12547" max="12547" width="29.5703125" style="3" bestFit="1" customWidth="1"/>
    <col min="12548" max="12548" width="7.42578125" style="3" customWidth="1"/>
    <col min="12549" max="12551" width="5.140625" style="3" customWidth="1"/>
    <col min="12552" max="12558" width="4.7109375" style="3" customWidth="1"/>
    <col min="12559" max="12559" width="7.140625" style="3" customWidth="1"/>
    <col min="12560" max="12560" width="13.140625" style="3" customWidth="1"/>
    <col min="12561" max="12561" width="14.5703125" style="3" customWidth="1"/>
    <col min="12562" max="12562" width="24.7109375" style="3" customWidth="1"/>
    <col min="12563" max="12564" width="7.7109375" style="3" customWidth="1"/>
    <col min="12565" max="12565" width="6.5703125" style="3" customWidth="1"/>
    <col min="12566" max="12566" width="5.85546875" style="3" customWidth="1"/>
    <col min="12567" max="12567" width="5.7109375" style="3" customWidth="1"/>
    <col min="12568" max="12568" width="5.28515625" style="3" customWidth="1"/>
    <col min="12569" max="12569" width="7.5703125" style="3" customWidth="1"/>
    <col min="12570" max="12570" width="5.7109375" style="3" customWidth="1"/>
    <col min="12571" max="12571" width="6.28515625" style="3" customWidth="1"/>
    <col min="12572" max="12572" width="81.7109375" style="3" customWidth="1"/>
    <col min="12573" max="12802" width="11.42578125" style="3" customWidth="1"/>
    <col min="12803" max="12803" width="29.5703125" style="3" bestFit="1" customWidth="1"/>
    <col min="12804" max="12804" width="7.42578125" style="3" customWidth="1"/>
    <col min="12805" max="12807" width="5.140625" style="3" customWidth="1"/>
    <col min="12808" max="12814" width="4.7109375" style="3" customWidth="1"/>
    <col min="12815" max="12815" width="7.140625" style="3" customWidth="1"/>
    <col min="12816" max="12816" width="13.140625" style="3" customWidth="1"/>
    <col min="12817" max="12817" width="14.5703125" style="3" customWidth="1"/>
    <col min="12818" max="12818" width="24.7109375" style="3" customWidth="1"/>
    <col min="12819" max="12820" width="7.7109375" style="3" customWidth="1"/>
    <col min="12821" max="12821" width="6.5703125" style="3" customWidth="1"/>
    <col min="12822" max="12822" width="5.85546875" style="3" customWidth="1"/>
    <col min="12823" max="12823" width="5.7109375" style="3" customWidth="1"/>
    <col min="12824" max="12824" width="5.28515625" style="3" customWidth="1"/>
    <col min="12825" max="12825" width="7.5703125" style="3" customWidth="1"/>
    <col min="12826" max="12826" width="5.7109375" style="3" customWidth="1"/>
    <col min="12827" max="12827" width="6.28515625" style="3" customWidth="1"/>
    <col min="12828" max="12828" width="81.7109375" style="3" customWidth="1"/>
    <col min="12829" max="13058" width="11.42578125" style="3" customWidth="1"/>
    <col min="13059" max="13059" width="29.5703125" style="3" bestFit="1" customWidth="1"/>
    <col min="13060" max="13060" width="7.42578125" style="3" customWidth="1"/>
    <col min="13061" max="13063" width="5.140625" style="3" customWidth="1"/>
    <col min="13064" max="13070" width="4.7109375" style="3" customWidth="1"/>
    <col min="13071" max="13071" width="7.140625" style="3" customWidth="1"/>
    <col min="13072" max="13072" width="13.140625" style="3" customWidth="1"/>
    <col min="13073" max="13073" width="14.5703125" style="3" customWidth="1"/>
    <col min="13074" max="13074" width="24.7109375" style="3" customWidth="1"/>
    <col min="13075" max="13076" width="7.7109375" style="3" customWidth="1"/>
    <col min="13077" max="13077" width="6.5703125" style="3" customWidth="1"/>
    <col min="13078" max="13078" width="5.85546875" style="3" customWidth="1"/>
    <col min="13079" max="13079" width="5.7109375" style="3" customWidth="1"/>
    <col min="13080" max="13080" width="5.28515625" style="3" customWidth="1"/>
    <col min="13081" max="13081" width="7.5703125" style="3" customWidth="1"/>
    <col min="13082" max="13082" width="5.7109375" style="3" customWidth="1"/>
    <col min="13083" max="13083" width="6.28515625" style="3" customWidth="1"/>
    <col min="13084" max="13084" width="81.7109375" style="3" customWidth="1"/>
    <col min="13085" max="13314" width="11.42578125" style="3" customWidth="1"/>
    <col min="13315" max="13315" width="29.5703125" style="3" bestFit="1" customWidth="1"/>
    <col min="13316" max="13316" width="7.42578125" style="3" customWidth="1"/>
    <col min="13317" max="13319" width="5.140625" style="3" customWidth="1"/>
    <col min="13320" max="13326" width="4.7109375" style="3" customWidth="1"/>
    <col min="13327" max="13327" width="7.140625" style="3" customWidth="1"/>
    <col min="13328" max="13328" width="13.140625" style="3" customWidth="1"/>
    <col min="13329" max="13329" width="14.5703125" style="3" customWidth="1"/>
    <col min="13330" max="13330" width="24.7109375" style="3" customWidth="1"/>
    <col min="13331" max="13332" width="7.7109375" style="3" customWidth="1"/>
    <col min="13333" max="13333" width="6.5703125" style="3" customWidth="1"/>
    <col min="13334" max="13334" width="5.85546875" style="3" customWidth="1"/>
    <col min="13335" max="13335" width="5.7109375" style="3" customWidth="1"/>
    <col min="13336" max="13336" width="5.28515625" style="3" customWidth="1"/>
    <col min="13337" max="13337" width="7.5703125" style="3" customWidth="1"/>
    <col min="13338" max="13338" width="5.7109375" style="3" customWidth="1"/>
    <col min="13339" max="13339" width="6.28515625" style="3" customWidth="1"/>
    <col min="13340" max="13340" width="81.7109375" style="3" customWidth="1"/>
    <col min="13341" max="13570" width="11.42578125" style="3" customWidth="1"/>
    <col min="13571" max="13571" width="29.5703125" style="3" bestFit="1" customWidth="1"/>
    <col min="13572" max="13572" width="7.42578125" style="3" customWidth="1"/>
    <col min="13573" max="13575" width="5.140625" style="3" customWidth="1"/>
    <col min="13576" max="13582" width="4.7109375" style="3" customWidth="1"/>
    <col min="13583" max="13583" width="7.140625" style="3" customWidth="1"/>
    <col min="13584" max="13584" width="13.140625" style="3" customWidth="1"/>
    <col min="13585" max="13585" width="14.5703125" style="3" customWidth="1"/>
    <col min="13586" max="13586" width="24.7109375" style="3" customWidth="1"/>
    <col min="13587" max="13588" width="7.7109375" style="3" customWidth="1"/>
    <col min="13589" max="13589" width="6.5703125" style="3" customWidth="1"/>
    <col min="13590" max="13590" width="5.85546875" style="3" customWidth="1"/>
    <col min="13591" max="13591" width="5.7109375" style="3" customWidth="1"/>
    <col min="13592" max="13592" width="5.28515625" style="3" customWidth="1"/>
    <col min="13593" max="13593" width="7.5703125" style="3" customWidth="1"/>
    <col min="13594" max="13594" width="5.7109375" style="3" customWidth="1"/>
    <col min="13595" max="13595" width="6.28515625" style="3" customWidth="1"/>
    <col min="13596" max="13596" width="81.7109375" style="3" customWidth="1"/>
    <col min="13597" max="13826" width="11.42578125" style="3" customWidth="1"/>
    <col min="13827" max="13827" width="29.5703125" style="3" bestFit="1" customWidth="1"/>
    <col min="13828" max="13828" width="7.42578125" style="3" customWidth="1"/>
    <col min="13829" max="13831" width="5.140625" style="3" customWidth="1"/>
    <col min="13832" max="13838" width="4.7109375" style="3" customWidth="1"/>
    <col min="13839" max="13839" width="7.140625" style="3" customWidth="1"/>
    <col min="13840" max="13840" width="13.140625" style="3" customWidth="1"/>
    <col min="13841" max="13841" width="14.5703125" style="3" customWidth="1"/>
    <col min="13842" max="13842" width="24.7109375" style="3" customWidth="1"/>
    <col min="13843" max="13844" width="7.7109375" style="3" customWidth="1"/>
    <col min="13845" max="13845" width="6.5703125" style="3" customWidth="1"/>
    <col min="13846" max="13846" width="5.85546875" style="3" customWidth="1"/>
    <col min="13847" max="13847" width="5.7109375" style="3" customWidth="1"/>
    <col min="13848" max="13848" width="5.28515625" style="3" customWidth="1"/>
    <col min="13849" max="13849" width="7.5703125" style="3" customWidth="1"/>
    <col min="13850" max="13850" width="5.7109375" style="3" customWidth="1"/>
    <col min="13851" max="13851" width="6.28515625" style="3" customWidth="1"/>
    <col min="13852" max="13852" width="81.7109375" style="3" customWidth="1"/>
    <col min="13853" max="14082" width="11.42578125" style="3" customWidth="1"/>
    <col min="14083" max="14083" width="29.5703125" style="3" bestFit="1" customWidth="1"/>
    <col min="14084" max="14084" width="7.42578125" style="3" customWidth="1"/>
    <col min="14085" max="14087" width="5.140625" style="3" customWidth="1"/>
    <col min="14088" max="14094" width="4.7109375" style="3" customWidth="1"/>
    <col min="14095" max="14095" width="7.140625" style="3" customWidth="1"/>
    <col min="14096" max="14096" width="13.140625" style="3" customWidth="1"/>
    <col min="14097" max="14097" width="14.5703125" style="3" customWidth="1"/>
    <col min="14098" max="14098" width="24.7109375" style="3" customWidth="1"/>
    <col min="14099" max="14100" width="7.7109375" style="3" customWidth="1"/>
    <col min="14101" max="14101" width="6.5703125" style="3" customWidth="1"/>
    <col min="14102" max="14102" width="5.85546875" style="3" customWidth="1"/>
    <col min="14103" max="14103" width="5.7109375" style="3" customWidth="1"/>
    <col min="14104" max="14104" width="5.28515625" style="3" customWidth="1"/>
    <col min="14105" max="14105" width="7.5703125" style="3" customWidth="1"/>
    <col min="14106" max="14106" width="5.7109375" style="3" customWidth="1"/>
    <col min="14107" max="14107" width="6.28515625" style="3" customWidth="1"/>
    <col min="14108" max="14108" width="81.7109375" style="3" customWidth="1"/>
    <col min="14109" max="14338" width="11.42578125" style="3" customWidth="1"/>
    <col min="14339" max="14339" width="29.5703125" style="3" bestFit="1" customWidth="1"/>
    <col min="14340" max="14340" width="7.42578125" style="3" customWidth="1"/>
    <col min="14341" max="14343" width="5.140625" style="3" customWidth="1"/>
    <col min="14344" max="14350" width="4.7109375" style="3" customWidth="1"/>
    <col min="14351" max="14351" width="7.140625" style="3" customWidth="1"/>
    <col min="14352" max="14352" width="13.140625" style="3" customWidth="1"/>
    <col min="14353" max="14353" width="14.5703125" style="3" customWidth="1"/>
    <col min="14354" max="14354" width="24.7109375" style="3" customWidth="1"/>
    <col min="14355" max="14356" width="7.7109375" style="3" customWidth="1"/>
    <col min="14357" max="14357" width="6.5703125" style="3" customWidth="1"/>
    <col min="14358" max="14358" width="5.85546875" style="3" customWidth="1"/>
    <col min="14359" max="14359" width="5.7109375" style="3" customWidth="1"/>
    <col min="14360" max="14360" width="5.28515625" style="3" customWidth="1"/>
    <col min="14361" max="14361" width="7.5703125" style="3" customWidth="1"/>
    <col min="14362" max="14362" width="5.7109375" style="3" customWidth="1"/>
    <col min="14363" max="14363" width="6.28515625" style="3" customWidth="1"/>
    <col min="14364" max="14364" width="81.7109375" style="3" customWidth="1"/>
    <col min="14365" max="14594" width="11.42578125" style="3" customWidth="1"/>
    <col min="14595" max="14595" width="29.5703125" style="3" bestFit="1" customWidth="1"/>
    <col min="14596" max="14596" width="7.42578125" style="3" customWidth="1"/>
    <col min="14597" max="14599" width="5.140625" style="3" customWidth="1"/>
    <col min="14600" max="14606" width="4.7109375" style="3" customWidth="1"/>
    <col min="14607" max="14607" width="7.140625" style="3" customWidth="1"/>
    <col min="14608" max="14608" width="13.140625" style="3" customWidth="1"/>
    <col min="14609" max="14609" width="14.5703125" style="3" customWidth="1"/>
    <col min="14610" max="14610" width="24.7109375" style="3" customWidth="1"/>
    <col min="14611" max="14612" width="7.7109375" style="3" customWidth="1"/>
    <col min="14613" max="14613" width="6.5703125" style="3" customWidth="1"/>
    <col min="14614" max="14614" width="5.85546875" style="3" customWidth="1"/>
    <col min="14615" max="14615" width="5.7109375" style="3" customWidth="1"/>
    <col min="14616" max="14616" width="5.28515625" style="3" customWidth="1"/>
    <col min="14617" max="14617" width="7.5703125" style="3" customWidth="1"/>
    <col min="14618" max="14618" width="5.7109375" style="3" customWidth="1"/>
    <col min="14619" max="14619" width="6.28515625" style="3" customWidth="1"/>
    <col min="14620" max="14620" width="81.7109375" style="3" customWidth="1"/>
    <col min="14621" max="14850" width="11.42578125" style="3" customWidth="1"/>
    <col min="14851" max="14851" width="29.5703125" style="3" bestFit="1" customWidth="1"/>
    <col min="14852" max="14852" width="7.42578125" style="3" customWidth="1"/>
    <col min="14853" max="14855" width="5.140625" style="3" customWidth="1"/>
    <col min="14856" max="14862" width="4.7109375" style="3" customWidth="1"/>
    <col min="14863" max="14863" width="7.140625" style="3" customWidth="1"/>
    <col min="14864" max="14864" width="13.140625" style="3" customWidth="1"/>
    <col min="14865" max="14865" width="14.5703125" style="3" customWidth="1"/>
    <col min="14866" max="14866" width="24.7109375" style="3" customWidth="1"/>
    <col min="14867" max="14868" width="7.7109375" style="3" customWidth="1"/>
    <col min="14869" max="14869" width="6.5703125" style="3" customWidth="1"/>
    <col min="14870" max="14870" width="5.85546875" style="3" customWidth="1"/>
    <col min="14871" max="14871" width="5.7109375" style="3" customWidth="1"/>
    <col min="14872" max="14872" width="5.28515625" style="3" customWidth="1"/>
    <col min="14873" max="14873" width="7.5703125" style="3" customWidth="1"/>
    <col min="14874" max="14874" width="5.7109375" style="3" customWidth="1"/>
    <col min="14875" max="14875" width="6.28515625" style="3" customWidth="1"/>
    <col min="14876" max="14876" width="81.7109375" style="3" customWidth="1"/>
    <col min="14877" max="15106" width="11.42578125" style="3" customWidth="1"/>
    <col min="15107" max="15107" width="29.5703125" style="3" bestFit="1" customWidth="1"/>
    <col min="15108" max="15108" width="7.42578125" style="3" customWidth="1"/>
    <col min="15109" max="15111" width="5.140625" style="3" customWidth="1"/>
    <col min="15112" max="15118" width="4.7109375" style="3" customWidth="1"/>
    <col min="15119" max="15119" width="7.140625" style="3" customWidth="1"/>
    <col min="15120" max="15120" width="13.140625" style="3" customWidth="1"/>
    <col min="15121" max="15121" width="14.5703125" style="3" customWidth="1"/>
    <col min="15122" max="15122" width="24.7109375" style="3" customWidth="1"/>
    <col min="15123" max="15124" width="7.7109375" style="3" customWidth="1"/>
    <col min="15125" max="15125" width="6.5703125" style="3" customWidth="1"/>
    <col min="15126" max="15126" width="5.85546875" style="3" customWidth="1"/>
    <col min="15127" max="15127" width="5.7109375" style="3" customWidth="1"/>
    <col min="15128" max="15128" width="5.28515625" style="3" customWidth="1"/>
    <col min="15129" max="15129" width="7.5703125" style="3" customWidth="1"/>
    <col min="15130" max="15130" width="5.7109375" style="3" customWidth="1"/>
    <col min="15131" max="15131" width="6.28515625" style="3" customWidth="1"/>
    <col min="15132" max="15132" width="81.7109375" style="3" customWidth="1"/>
    <col min="15133" max="15362" width="11.42578125" style="3" customWidth="1"/>
    <col min="15363" max="15363" width="29.5703125" style="3" bestFit="1" customWidth="1"/>
    <col min="15364" max="15364" width="7.42578125" style="3" customWidth="1"/>
    <col min="15365" max="15367" width="5.140625" style="3" customWidth="1"/>
    <col min="15368" max="15374" width="4.7109375" style="3" customWidth="1"/>
    <col min="15375" max="15375" width="7.140625" style="3" customWidth="1"/>
    <col min="15376" max="15376" width="13.140625" style="3" customWidth="1"/>
    <col min="15377" max="15377" width="14.5703125" style="3" customWidth="1"/>
    <col min="15378" max="15378" width="24.7109375" style="3" customWidth="1"/>
    <col min="15379" max="15380" width="7.7109375" style="3" customWidth="1"/>
    <col min="15381" max="15381" width="6.5703125" style="3" customWidth="1"/>
    <col min="15382" max="15382" width="5.85546875" style="3" customWidth="1"/>
    <col min="15383" max="15383" width="5.7109375" style="3" customWidth="1"/>
    <col min="15384" max="15384" width="5.28515625" style="3" customWidth="1"/>
    <col min="15385" max="15385" width="7.5703125" style="3" customWidth="1"/>
    <col min="15386" max="15386" width="5.7109375" style="3" customWidth="1"/>
    <col min="15387" max="15387" width="6.28515625" style="3" customWidth="1"/>
    <col min="15388" max="15388" width="81.7109375" style="3" customWidth="1"/>
    <col min="15389" max="15618" width="11.42578125" style="3" customWidth="1"/>
    <col min="15619" max="15619" width="29.5703125" style="3" bestFit="1" customWidth="1"/>
    <col min="15620" max="15620" width="7.42578125" style="3" customWidth="1"/>
    <col min="15621" max="15623" width="5.140625" style="3" customWidth="1"/>
    <col min="15624" max="15630" width="4.7109375" style="3" customWidth="1"/>
    <col min="15631" max="15631" width="7.140625" style="3" customWidth="1"/>
    <col min="15632" max="15632" width="13.140625" style="3" customWidth="1"/>
    <col min="15633" max="15633" width="14.5703125" style="3" customWidth="1"/>
    <col min="15634" max="15634" width="24.7109375" style="3" customWidth="1"/>
    <col min="15635" max="15636" width="7.7109375" style="3" customWidth="1"/>
    <col min="15637" max="15637" width="6.5703125" style="3" customWidth="1"/>
    <col min="15638" max="15638" width="5.85546875" style="3" customWidth="1"/>
    <col min="15639" max="15639" width="5.7109375" style="3" customWidth="1"/>
    <col min="15640" max="15640" width="5.28515625" style="3" customWidth="1"/>
    <col min="15641" max="15641" width="7.5703125" style="3" customWidth="1"/>
    <col min="15642" max="15642" width="5.7109375" style="3" customWidth="1"/>
    <col min="15643" max="15643" width="6.28515625" style="3" customWidth="1"/>
    <col min="15644" max="15644" width="81.7109375" style="3" customWidth="1"/>
    <col min="15645" max="15874" width="11.42578125" style="3" customWidth="1"/>
    <col min="15875" max="15875" width="29.5703125" style="3" bestFit="1" customWidth="1"/>
    <col min="15876" max="15876" width="7.42578125" style="3" customWidth="1"/>
    <col min="15877" max="15879" width="5.140625" style="3" customWidth="1"/>
    <col min="15880" max="15886" width="4.7109375" style="3" customWidth="1"/>
    <col min="15887" max="15887" width="7.140625" style="3" customWidth="1"/>
    <col min="15888" max="15888" width="13.140625" style="3" customWidth="1"/>
    <col min="15889" max="15889" width="14.5703125" style="3" customWidth="1"/>
    <col min="15890" max="15890" width="24.7109375" style="3" customWidth="1"/>
    <col min="15891" max="15892" width="7.7109375" style="3" customWidth="1"/>
    <col min="15893" max="15893" width="6.5703125" style="3" customWidth="1"/>
    <col min="15894" max="15894" width="5.85546875" style="3" customWidth="1"/>
    <col min="15895" max="15895" width="5.7109375" style="3" customWidth="1"/>
    <col min="15896" max="15896" width="5.28515625" style="3" customWidth="1"/>
    <col min="15897" max="15897" width="7.5703125" style="3" customWidth="1"/>
    <col min="15898" max="15898" width="5.7109375" style="3" customWidth="1"/>
    <col min="15899" max="15899" width="6.28515625" style="3" customWidth="1"/>
    <col min="15900" max="15900" width="81.7109375" style="3" customWidth="1"/>
    <col min="15901" max="16130" width="11.42578125" style="3" customWidth="1"/>
    <col min="16131" max="16131" width="29.5703125" style="3" bestFit="1" customWidth="1"/>
    <col min="16132" max="16132" width="7.42578125" style="3" customWidth="1"/>
    <col min="16133" max="16135" width="5.140625" style="3" customWidth="1"/>
    <col min="16136" max="16142" width="4.7109375" style="3" customWidth="1"/>
    <col min="16143" max="16143" width="7.140625" style="3" customWidth="1"/>
    <col min="16144" max="16144" width="13.140625" style="3" customWidth="1"/>
    <col min="16145" max="16145" width="14.5703125" style="3" customWidth="1"/>
    <col min="16146" max="16146" width="24.7109375" style="3" customWidth="1"/>
    <col min="16147" max="16148" width="7.7109375" style="3" customWidth="1"/>
    <col min="16149" max="16149" width="6.5703125" style="3" customWidth="1"/>
    <col min="16150" max="16150" width="5.85546875" style="3" customWidth="1"/>
    <col min="16151" max="16151" width="5.7109375" style="3" customWidth="1"/>
    <col min="16152" max="16152" width="5.28515625" style="3" customWidth="1"/>
    <col min="16153" max="16153" width="7.5703125" style="3" customWidth="1"/>
    <col min="16154" max="16154" width="5.7109375" style="3" customWidth="1"/>
    <col min="16155" max="16155" width="6.28515625" style="3" customWidth="1"/>
    <col min="16156" max="16156" width="81.7109375" style="3" customWidth="1"/>
    <col min="16157" max="16384" width="11.42578125" style="3" customWidth="1"/>
  </cols>
  <sheetData>
    <row r="1" spans="1:29" ht="36.75" customHeight="1" thickTop="1" thickBot="1" x14ac:dyDescent="0.3">
      <c r="A1" s="918"/>
      <c r="B1" s="918"/>
      <c r="C1" s="1953" t="s">
        <v>0</v>
      </c>
      <c r="D1" s="1956" t="s">
        <v>1</v>
      </c>
      <c r="E1" s="1957"/>
      <c r="F1" s="1957"/>
      <c r="G1" s="1958"/>
      <c r="H1" s="1959" t="s">
        <v>2</v>
      </c>
      <c r="I1" s="1960"/>
      <c r="J1" s="1961" t="s">
        <v>3</v>
      </c>
      <c r="K1" s="1962"/>
      <c r="L1" s="1962"/>
      <c r="M1" s="1962"/>
      <c r="N1" s="1963"/>
      <c r="O1" s="1964" t="s">
        <v>4</v>
      </c>
      <c r="P1" s="1965"/>
      <c r="Q1" s="1" t="s">
        <v>5</v>
      </c>
      <c r="R1" s="1980" t="s">
        <v>6</v>
      </c>
      <c r="S1" s="1966" t="s">
        <v>7</v>
      </c>
      <c r="T1" s="1967"/>
      <c r="U1" s="1967"/>
      <c r="V1" s="1967"/>
      <c r="W1" s="1967"/>
      <c r="X1" s="1968"/>
      <c r="Y1" s="1969" t="s">
        <v>8</v>
      </c>
      <c r="Z1" s="1970"/>
      <c r="AA1" s="1970"/>
      <c r="AB1" s="1971"/>
      <c r="AC1" s="2"/>
    </row>
    <row r="2" spans="1:29" ht="45.75" customHeight="1" thickTop="1" thickBot="1" x14ac:dyDescent="0.3">
      <c r="A2" s="918"/>
      <c r="B2" s="918"/>
      <c r="C2" s="1954"/>
      <c r="D2" s="4"/>
      <c r="E2" s="5"/>
      <c r="F2" s="6"/>
      <c r="G2" s="6"/>
      <c r="H2" s="1972" t="s">
        <v>9</v>
      </c>
      <c r="I2" s="1973"/>
      <c r="J2" s="1974" t="s">
        <v>10</v>
      </c>
      <c r="K2" s="1975"/>
      <c r="L2" s="7"/>
      <c r="M2" s="8"/>
      <c r="N2" s="9"/>
      <c r="O2" s="10"/>
      <c r="P2" s="11"/>
      <c r="Q2" s="12"/>
      <c r="R2" s="1981"/>
      <c r="S2" s="1976" t="s">
        <v>11</v>
      </c>
      <c r="T2" s="1977"/>
      <c r="U2" s="1978"/>
      <c r="V2" s="1979" t="s">
        <v>12</v>
      </c>
      <c r="W2" s="1977"/>
      <c r="X2" s="1978"/>
      <c r="Y2" s="13"/>
      <c r="Z2" s="14"/>
      <c r="AA2" s="14"/>
      <c r="AB2" s="15"/>
      <c r="AC2" s="2"/>
    </row>
    <row r="3" spans="1:29" ht="240" thickTop="1" thickBot="1" x14ac:dyDescent="0.3">
      <c r="A3" s="918"/>
      <c r="B3" s="918"/>
      <c r="C3" s="1955"/>
      <c r="D3" s="16" t="s">
        <v>13</v>
      </c>
      <c r="E3" s="17" t="s">
        <v>14</v>
      </c>
      <c r="F3" s="18" t="s">
        <v>15</v>
      </c>
      <c r="G3" s="18" t="s">
        <v>16</v>
      </c>
      <c r="H3" s="19" t="s">
        <v>17</v>
      </c>
      <c r="I3" s="20" t="s">
        <v>18</v>
      </c>
      <c r="J3" s="21" t="s">
        <v>19</v>
      </c>
      <c r="K3" s="22" t="s">
        <v>20</v>
      </c>
      <c r="L3" s="23" t="s">
        <v>21</v>
      </c>
      <c r="M3" s="24" t="s">
        <v>22</v>
      </c>
      <c r="N3" s="25" t="s">
        <v>23</v>
      </c>
      <c r="O3" s="26" t="s">
        <v>24</v>
      </c>
      <c r="P3" s="27" t="s">
        <v>25</v>
      </c>
      <c r="Q3" s="28" t="s">
        <v>26</v>
      </c>
      <c r="R3" s="1982"/>
      <c r="S3" s="29" t="s">
        <v>27</v>
      </c>
      <c r="T3" s="30" t="s">
        <v>28</v>
      </c>
      <c r="U3" s="31" t="s">
        <v>29</v>
      </c>
      <c r="V3" s="32" t="s">
        <v>30</v>
      </c>
      <c r="W3" s="33" t="s">
        <v>31</v>
      </c>
      <c r="X3" s="31" t="s">
        <v>32</v>
      </c>
      <c r="Y3" s="34" t="s">
        <v>33</v>
      </c>
      <c r="Z3" s="35" t="s">
        <v>34</v>
      </c>
      <c r="AA3" s="35" t="s">
        <v>35</v>
      </c>
      <c r="AB3" s="36" t="s">
        <v>36</v>
      </c>
      <c r="AC3" s="2"/>
    </row>
    <row r="4" spans="1:29" ht="15.75" thickTop="1" x14ac:dyDescent="0.25">
      <c r="A4" s="919" t="s">
        <v>578</v>
      </c>
      <c r="B4" s="919" t="str">
        <f>VLOOKUP(A4, 'Country names'!$A$5:$C$53,3,FALSE)</f>
        <v>F</v>
      </c>
      <c r="C4" s="1988" t="s">
        <v>37</v>
      </c>
      <c r="D4" s="37"/>
      <c r="E4" s="38"/>
      <c r="F4" s="39"/>
      <c r="G4" s="39"/>
      <c r="H4" s="40"/>
      <c r="I4" s="41"/>
      <c r="J4" s="42"/>
      <c r="K4" s="42"/>
      <c r="L4" s="42"/>
      <c r="M4" s="42"/>
      <c r="N4" s="43"/>
      <c r="O4" s="44"/>
      <c r="P4" s="45"/>
      <c r="Q4" s="46"/>
      <c r="R4" s="47" t="s">
        <v>39</v>
      </c>
      <c r="S4" s="48"/>
      <c r="T4" s="49"/>
      <c r="U4" s="50"/>
      <c r="V4" s="51"/>
      <c r="W4" s="49"/>
      <c r="X4" s="50"/>
      <c r="Y4" s="52"/>
      <c r="Z4" s="53"/>
      <c r="AA4" s="53"/>
      <c r="AB4" s="54"/>
      <c r="AC4" s="2"/>
    </row>
    <row r="5" spans="1:29" s="75" customFormat="1" ht="15.75" thickBot="1" x14ac:dyDescent="0.3">
      <c r="A5" s="919" t="s">
        <v>578</v>
      </c>
      <c r="B5" s="919" t="str">
        <f>VLOOKUP(A5, 'Country names'!$A$5:$C$53,3,FALSE)</f>
        <v>F</v>
      </c>
      <c r="C5" s="1984"/>
      <c r="D5" s="56"/>
      <c r="E5" s="57"/>
      <c r="F5" s="58"/>
      <c r="G5" s="58"/>
      <c r="H5" s="59"/>
      <c r="I5" s="60"/>
      <c r="J5" s="61"/>
      <c r="K5" s="61"/>
      <c r="L5" s="61"/>
      <c r="M5" s="61"/>
      <c r="N5" s="62"/>
      <c r="O5" s="63"/>
      <c r="P5" s="64"/>
      <c r="Q5" s="65"/>
      <c r="R5" s="66"/>
      <c r="S5" s="67"/>
      <c r="T5" s="68"/>
      <c r="U5" s="69"/>
      <c r="V5" s="70"/>
      <c r="W5" s="68"/>
      <c r="X5" s="69"/>
      <c r="Y5" s="71"/>
      <c r="Z5" s="72"/>
      <c r="AA5" s="72"/>
      <c r="AB5" s="73"/>
      <c r="AC5" s="74"/>
    </row>
    <row r="6" spans="1:29" s="78" customFormat="1" ht="15.75" thickTop="1" x14ac:dyDescent="0.25">
      <c r="A6" s="919" t="s">
        <v>578</v>
      </c>
      <c r="B6" s="919" t="str">
        <f>VLOOKUP(A6, 'Country names'!$A$5:$C$53,3,FALSE)</f>
        <v>F</v>
      </c>
      <c r="C6" s="1985" t="s">
        <v>40</v>
      </c>
      <c r="D6" s="37">
        <v>1827</v>
      </c>
      <c r="E6" s="38"/>
      <c r="F6" s="39"/>
      <c r="G6" s="39"/>
      <c r="H6" s="40" t="s">
        <v>108</v>
      </c>
      <c r="I6" s="41"/>
      <c r="J6" s="42"/>
      <c r="K6" s="42" t="s">
        <v>108</v>
      </c>
      <c r="L6" s="42"/>
      <c r="M6" s="42"/>
      <c r="N6" s="43"/>
      <c r="O6" s="44"/>
      <c r="P6" s="45" t="s">
        <v>108</v>
      </c>
      <c r="Q6" s="46"/>
      <c r="R6" s="47" t="s">
        <v>41</v>
      </c>
      <c r="S6" s="48" t="s">
        <v>108</v>
      </c>
      <c r="T6" s="49"/>
      <c r="U6" s="50"/>
      <c r="V6" s="51">
        <v>0.08</v>
      </c>
      <c r="W6" s="49">
        <v>20.5</v>
      </c>
      <c r="X6" s="50">
        <v>152</v>
      </c>
      <c r="Y6" s="52"/>
      <c r="Z6" s="53"/>
      <c r="AA6" s="53"/>
      <c r="AB6" s="54" t="s">
        <v>176</v>
      </c>
      <c r="AC6" s="77"/>
    </row>
    <row r="7" spans="1:29" s="75" customFormat="1" ht="15.75" thickBot="1" x14ac:dyDescent="0.3">
      <c r="A7" s="919" t="s">
        <v>578</v>
      </c>
      <c r="B7" s="919" t="str">
        <f>VLOOKUP(A7, 'Country names'!$A$5:$C$53,3,FALSE)</f>
        <v>F</v>
      </c>
      <c r="C7" s="1984"/>
      <c r="D7" s="56">
        <v>28</v>
      </c>
      <c r="E7" s="57"/>
      <c r="F7" s="58"/>
      <c r="G7" s="58"/>
      <c r="H7" s="59"/>
      <c r="I7" s="60"/>
      <c r="J7" s="61"/>
      <c r="K7" s="61"/>
      <c r="L7" s="61"/>
      <c r="M7" s="61"/>
      <c r="N7" s="62"/>
      <c r="O7" s="63" t="s">
        <v>108</v>
      </c>
      <c r="P7" s="64"/>
      <c r="Q7" s="65"/>
      <c r="R7" s="66"/>
      <c r="S7" s="67" t="s">
        <v>108</v>
      </c>
      <c r="T7" s="68"/>
      <c r="U7" s="69"/>
      <c r="V7" s="70"/>
      <c r="W7" s="68">
        <v>7</v>
      </c>
      <c r="X7" s="69"/>
      <c r="Y7" s="71"/>
      <c r="Z7" s="72"/>
      <c r="AA7" s="72"/>
      <c r="AB7" s="73"/>
      <c r="AC7" s="74"/>
    </row>
    <row r="8" spans="1:29" s="78" customFormat="1" ht="15.75" thickTop="1" x14ac:dyDescent="0.25">
      <c r="A8" s="919" t="s">
        <v>578</v>
      </c>
      <c r="B8" s="919" t="str">
        <f>VLOOKUP(A8, 'Country names'!$A$5:$C$53,3,FALSE)</f>
        <v>F</v>
      </c>
      <c r="C8" s="1985" t="s">
        <v>42</v>
      </c>
      <c r="D8" s="79"/>
      <c r="E8" s="80"/>
      <c r="F8" s="81"/>
      <c r="G8" s="39"/>
      <c r="H8" s="40"/>
      <c r="I8" s="41"/>
      <c r="J8" s="42"/>
      <c r="K8" s="42"/>
      <c r="L8" s="42"/>
      <c r="M8" s="42"/>
      <c r="N8" s="43"/>
      <c r="O8" s="44"/>
      <c r="P8" s="45"/>
      <c r="Q8" s="46"/>
      <c r="R8" s="47" t="s">
        <v>43</v>
      </c>
      <c r="S8" s="48"/>
      <c r="T8" s="49"/>
      <c r="U8" s="50"/>
      <c r="V8" s="51"/>
      <c r="W8" s="49"/>
      <c r="X8" s="50"/>
      <c r="Y8" s="52"/>
      <c r="Z8" s="53"/>
      <c r="AA8" s="53"/>
      <c r="AB8" s="54"/>
      <c r="AC8" s="77"/>
    </row>
    <row r="9" spans="1:29" s="75" customFormat="1" ht="15.75" thickBot="1" x14ac:dyDescent="0.3">
      <c r="A9" s="919" t="s">
        <v>578</v>
      </c>
      <c r="B9" s="919" t="str">
        <f>VLOOKUP(A9, 'Country names'!$A$5:$C$53,3,FALSE)</f>
        <v>F</v>
      </c>
      <c r="C9" s="1984"/>
      <c r="D9" s="56"/>
      <c r="E9" s="57"/>
      <c r="F9" s="58"/>
      <c r="G9" s="58"/>
      <c r="H9" s="59"/>
      <c r="I9" s="60"/>
      <c r="J9" s="61"/>
      <c r="K9" s="61"/>
      <c r="L9" s="61"/>
      <c r="M9" s="61"/>
      <c r="N9" s="62"/>
      <c r="O9" s="63"/>
      <c r="P9" s="64"/>
      <c r="Q9" s="65"/>
      <c r="R9" s="66"/>
      <c r="S9" s="67"/>
      <c r="T9" s="68"/>
      <c r="U9" s="69"/>
      <c r="V9" s="70"/>
      <c r="W9" s="68"/>
      <c r="X9" s="69"/>
      <c r="Y9" s="71"/>
      <c r="Z9" s="72"/>
      <c r="AA9" s="72"/>
      <c r="AB9" s="73"/>
      <c r="AC9" s="74"/>
    </row>
    <row r="10" spans="1:29" s="78" customFormat="1" ht="15.75" thickTop="1" x14ac:dyDescent="0.25">
      <c r="A10" s="919" t="s">
        <v>578</v>
      </c>
      <c r="B10" s="919" t="str">
        <f>VLOOKUP(A10, 'Country names'!$A$5:$C$53,3,FALSE)</f>
        <v>F</v>
      </c>
      <c r="C10" s="1985" t="s">
        <v>44</v>
      </c>
      <c r="D10" s="79">
        <v>84</v>
      </c>
      <c r="E10" s="80"/>
      <c r="F10" s="81"/>
      <c r="G10" s="39"/>
      <c r="H10" s="40" t="s">
        <v>108</v>
      </c>
      <c r="I10" s="41"/>
      <c r="J10" s="42" t="s">
        <v>108</v>
      </c>
      <c r="K10" s="42"/>
      <c r="L10" s="42"/>
      <c r="M10" s="42"/>
      <c r="N10" s="43"/>
      <c r="O10" s="44" t="s">
        <v>108</v>
      </c>
      <c r="P10" s="45"/>
      <c r="Q10" s="46"/>
      <c r="R10" s="47" t="s">
        <v>45</v>
      </c>
      <c r="S10" s="48"/>
      <c r="T10" s="49"/>
      <c r="U10" s="50"/>
      <c r="V10" s="51"/>
      <c r="W10" s="49"/>
      <c r="X10" s="50"/>
      <c r="Y10" s="52"/>
      <c r="Z10" s="53"/>
      <c r="AA10" s="53" t="s">
        <v>108</v>
      </c>
      <c r="AB10" s="54"/>
      <c r="AC10" s="77"/>
    </row>
    <row r="11" spans="1:29" s="75" customFormat="1" ht="15.75" thickBot="1" x14ac:dyDescent="0.3">
      <c r="A11" s="919" t="s">
        <v>578</v>
      </c>
      <c r="B11" s="919" t="str">
        <f>VLOOKUP(A11, 'Country names'!$A$5:$C$53,3,FALSE)</f>
        <v>F</v>
      </c>
      <c r="C11" s="1984"/>
      <c r="D11" s="56"/>
      <c r="E11" s="57"/>
      <c r="F11" s="58"/>
      <c r="G11" s="58"/>
      <c r="H11" s="59"/>
      <c r="I11" s="60"/>
      <c r="J11" s="61"/>
      <c r="K11" s="61"/>
      <c r="L11" s="61"/>
      <c r="M11" s="61"/>
      <c r="N11" s="62"/>
      <c r="O11" s="63"/>
      <c r="P11" s="64"/>
      <c r="Q11" s="65"/>
      <c r="R11" s="66"/>
      <c r="S11" s="67"/>
      <c r="T11" s="68"/>
      <c r="U11" s="69"/>
      <c r="V11" s="70"/>
      <c r="W11" s="68"/>
      <c r="X11" s="69"/>
      <c r="Y11" s="71"/>
      <c r="Z11" s="72"/>
      <c r="AA11" s="72"/>
      <c r="AB11" s="73"/>
      <c r="AC11" s="74"/>
    </row>
    <row r="12" spans="1:29" s="78" customFormat="1" ht="15.75" thickTop="1" x14ac:dyDescent="0.25">
      <c r="A12" s="919" t="s">
        <v>578</v>
      </c>
      <c r="B12" s="919" t="str">
        <f>VLOOKUP(A12, 'Country names'!$A$5:$C$53,3,FALSE)</f>
        <v>F</v>
      </c>
      <c r="C12" s="1985" t="s">
        <v>46</v>
      </c>
      <c r="D12" s="79"/>
      <c r="E12" s="80"/>
      <c r="F12" s="81"/>
      <c r="G12" s="39"/>
      <c r="H12" s="40"/>
      <c r="I12" s="41"/>
      <c r="J12" s="42"/>
      <c r="K12" s="42"/>
      <c r="L12" s="42"/>
      <c r="M12" s="42"/>
      <c r="N12" s="43"/>
      <c r="O12" s="44"/>
      <c r="P12" s="45"/>
      <c r="Q12" s="46"/>
      <c r="R12" s="47" t="s">
        <v>47</v>
      </c>
      <c r="S12" s="48"/>
      <c r="T12" s="49"/>
      <c r="U12" s="50"/>
      <c r="V12" s="51"/>
      <c r="W12" s="49"/>
      <c r="X12" s="50"/>
      <c r="Y12" s="52"/>
      <c r="Z12" s="53"/>
      <c r="AA12" s="53"/>
      <c r="AB12" s="54"/>
      <c r="AC12" s="77"/>
    </row>
    <row r="13" spans="1:29" s="75" customFormat="1" ht="15.75" thickBot="1" x14ac:dyDescent="0.3">
      <c r="A13" s="919" t="s">
        <v>578</v>
      </c>
      <c r="B13" s="919" t="str">
        <f>VLOOKUP(A13, 'Country names'!$A$5:$C$53,3,FALSE)</f>
        <v>F</v>
      </c>
      <c r="C13" s="1984"/>
      <c r="D13" s="56"/>
      <c r="E13" s="57"/>
      <c r="F13" s="58"/>
      <c r="G13" s="58"/>
      <c r="H13" s="59"/>
      <c r="I13" s="60"/>
      <c r="J13" s="61"/>
      <c r="K13" s="61"/>
      <c r="L13" s="61"/>
      <c r="M13" s="61"/>
      <c r="N13" s="62"/>
      <c r="O13" s="63"/>
      <c r="P13" s="64"/>
      <c r="Q13" s="65"/>
      <c r="R13" s="66"/>
      <c r="S13" s="67"/>
      <c r="T13" s="68"/>
      <c r="U13" s="69"/>
      <c r="V13" s="70"/>
      <c r="W13" s="68"/>
      <c r="X13" s="69"/>
      <c r="Y13" s="71"/>
      <c r="Z13" s="72"/>
      <c r="AA13" s="72"/>
      <c r="AB13" s="73"/>
      <c r="AC13" s="74"/>
    </row>
    <row r="14" spans="1:29" s="78" customFormat="1" ht="15.75" thickTop="1" x14ac:dyDescent="0.25">
      <c r="A14" s="919" t="s">
        <v>578</v>
      </c>
      <c r="B14" s="919" t="str">
        <f>VLOOKUP(A14, 'Country names'!$A$5:$C$53,3,FALSE)</f>
        <v>F</v>
      </c>
      <c r="C14" s="1985" t="s">
        <v>48</v>
      </c>
      <c r="D14" s="79"/>
      <c r="E14" s="80"/>
      <c r="F14" s="81"/>
      <c r="G14" s="39"/>
      <c r="H14" s="40"/>
      <c r="I14" s="41"/>
      <c r="J14" s="42"/>
      <c r="K14" s="42"/>
      <c r="L14" s="42"/>
      <c r="M14" s="42"/>
      <c r="N14" s="43"/>
      <c r="O14" s="44"/>
      <c r="P14" s="45"/>
      <c r="Q14" s="46"/>
      <c r="R14" s="47"/>
      <c r="S14" s="48"/>
      <c r="T14" s="49"/>
      <c r="U14" s="50"/>
      <c r="V14" s="51"/>
      <c r="W14" s="49"/>
      <c r="X14" s="50"/>
      <c r="Y14" s="52"/>
      <c r="Z14" s="53"/>
      <c r="AA14" s="53"/>
      <c r="AB14" s="54"/>
      <c r="AC14" s="77"/>
    </row>
    <row r="15" spans="1:29" s="75" customFormat="1" ht="15.75" thickBot="1" x14ac:dyDescent="0.3">
      <c r="A15" s="919" t="s">
        <v>578</v>
      </c>
      <c r="B15" s="919" t="str">
        <f>VLOOKUP(A15, 'Country names'!$A$5:$C$53,3,FALSE)</f>
        <v>F</v>
      </c>
      <c r="C15" s="1984"/>
      <c r="D15" s="56"/>
      <c r="E15" s="57"/>
      <c r="F15" s="58"/>
      <c r="G15" s="58"/>
      <c r="H15" s="59"/>
      <c r="I15" s="60"/>
      <c r="J15" s="61"/>
      <c r="K15" s="61"/>
      <c r="L15" s="61"/>
      <c r="M15" s="61"/>
      <c r="N15" s="62"/>
      <c r="O15" s="63"/>
      <c r="P15" s="64"/>
      <c r="Q15" s="65"/>
      <c r="R15" s="66"/>
      <c r="S15" s="67"/>
      <c r="T15" s="68"/>
      <c r="U15" s="69"/>
      <c r="V15" s="70"/>
      <c r="W15" s="68"/>
      <c r="X15" s="69"/>
      <c r="Y15" s="71"/>
      <c r="Z15" s="72"/>
      <c r="AA15" s="72"/>
      <c r="AB15" s="73"/>
      <c r="AC15" s="74"/>
    </row>
    <row r="16" spans="1:29" s="78" customFormat="1" ht="15.75" thickTop="1" x14ac:dyDescent="0.25">
      <c r="A16" s="919" t="s">
        <v>578</v>
      </c>
      <c r="B16" s="919" t="str">
        <f>VLOOKUP(A16, 'Country names'!$A$5:$C$53,3,FALSE)</f>
        <v>F</v>
      </c>
      <c r="C16" s="1985" t="s">
        <v>49</v>
      </c>
      <c r="D16" s="79"/>
      <c r="E16" s="80"/>
      <c r="F16" s="81"/>
      <c r="G16" s="39"/>
      <c r="H16" s="40"/>
      <c r="I16" s="41"/>
      <c r="J16" s="42"/>
      <c r="K16" s="42"/>
      <c r="L16" s="42"/>
      <c r="M16" s="42"/>
      <c r="N16" s="43"/>
      <c r="O16" s="44"/>
      <c r="P16" s="45"/>
      <c r="Q16" s="46"/>
      <c r="R16" s="47"/>
      <c r="S16" s="48"/>
      <c r="T16" s="49"/>
      <c r="U16" s="50"/>
      <c r="V16" s="51"/>
      <c r="W16" s="49"/>
      <c r="X16" s="50"/>
      <c r="Y16" s="52"/>
      <c r="Z16" s="53"/>
      <c r="AA16" s="53"/>
      <c r="AB16" s="54"/>
      <c r="AC16" s="77"/>
    </row>
    <row r="17" spans="1:29" s="75" customFormat="1" ht="15.75" thickBot="1" x14ac:dyDescent="0.3">
      <c r="A17" s="919" t="s">
        <v>578</v>
      </c>
      <c r="B17" s="919" t="str">
        <f>VLOOKUP(A17, 'Country names'!$A$5:$C$53,3,FALSE)</f>
        <v>F</v>
      </c>
      <c r="C17" s="1984"/>
      <c r="D17" s="56"/>
      <c r="E17" s="57"/>
      <c r="F17" s="58"/>
      <c r="G17" s="58"/>
      <c r="H17" s="59"/>
      <c r="I17" s="60"/>
      <c r="J17" s="61"/>
      <c r="K17" s="61"/>
      <c r="L17" s="61"/>
      <c r="M17" s="61"/>
      <c r="N17" s="62"/>
      <c r="O17" s="63"/>
      <c r="P17" s="64"/>
      <c r="Q17" s="65"/>
      <c r="R17" s="66"/>
      <c r="S17" s="67"/>
      <c r="T17" s="68"/>
      <c r="U17" s="69"/>
      <c r="V17" s="70"/>
      <c r="W17" s="68"/>
      <c r="X17" s="69"/>
      <c r="Y17" s="71"/>
      <c r="Z17" s="72"/>
      <c r="AA17" s="72"/>
      <c r="AB17" s="73"/>
      <c r="AC17" s="74"/>
    </row>
    <row r="18" spans="1:29" s="78" customFormat="1" ht="45.75" thickTop="1" x14ac:dyDescent="0.25">
      <c r="A18" s="919" t="s">
        <v>578</v>
      </c>
      <c r="B18" s="919" t="str">
        <f>VLOOKUP(A18, 'Country names'!$A$5:$C$53,3,FALSE)</f>
        <v>F</v>
      </c>
      <c r="C18" s="1985" t="s">
        <v>50</v>
      </c>
      <c r="D18" s="295">
        <v>4171</v>
      </c>
      <c r="E18" s="80"/>
      <c r="F18" s="81"/>
      <c r="G18" s="39"/>
      <c r="H18" s="40" t="s">
        <v>108</v>
      </c>
      <c r="I18" s="41"/>
      <c r="J18" s="42" t="s">
        <v>108</v>
      </c>
      <c r="K18" s="42" t="s">
        <v>108</v>
      </c>
      <c r="L18" s="42"/>
      <c r="M18" s="42"/>
      <c r="N18" s="43"/>
      <c r="O18" s="44"/>
      <c r="P18" s="45" t="s">
        <v>108</v>
      </c>
      <c r="Q18" s="46"/>
      <c r="R18" s="82" t="s">
        <v>51</v>
      </c>
      <c r="S18" s="48"/>
      <c r="T18" s="49" t="s">
        <v>108</v>
      </c>
      <c r="U18" s="50" t="s">
        <v>108</v>
      </c>
      <c r="V18" s="51">
        <v>2</v>
      </c>
      <c r="W18" s="49">
        <v>29</v>
      </c>
      <c r="X18" s="50">
        <v>109</v>
      </c>
      <c r="Y18" s="52"/>
      <c r="Z18" s="53" t="s">
        <v>108</v>
      </c>
      <c r="AA18" s="53"/>
      <c r="AB18" s="54"/>
      <c r="AC18" s="77"/>
    </row>
    <row r="19" spans="1:29" s="75" customFormat="1" ht="15.75" thickBot="1" x14ac:dyDescent="0.3">
      <c r="A19" s="919" t="s">
        <v>578</v>
      </c>
      <c r="B19" s="919" t="str">
        <f>VLOOKUP(A19, 'Country names'!$A$5:$C$53,3,FALSE)</f>
        <v>F</v>
      </c>
      <c r="C19" s="1984"/>
      <c r="D19" s="56"/>
      <c r="E19" s="57"/>
      <c r="F19" s="58"/>
      <c r="G19" s="58"/>
      <c r="H19" s="59"/>
      <c r="I19" s="60"/>
      <c r="J19" s="61"/>
      <c r="K19" s="61"/>
      <c r="L19" s="61"/>
      <c r="M19" s="61"/>
      <c r="N19" s="62"/>
      <c r="O19" s="63"/>
      <c r="P19" s="64"/>
      <c r="Q19" s="65"/>
      <c r="R19" s="66"/>
      <c r="S19" s="67"/>
      <c r="T19" s="68"/>
      <c r="U19" s="69"/>
      <c r="V19" s="70"/>
      <c r="W19" s="68"/>
      <c r="X19" s="69"/>
      <c r="Y19" s="71"/>
      <c r="Z19" s="72"/>
      <c r="AA19" s="72"/>
      <c r="AB19" s="73"/>
      <c r="AC19" s="74"/>
    </row>
    <row r="20" spans="1:29" s="78" customFormat="1" ht="15.75" thickTop="1" x14ac:dyDescent="0.25">
      <c r="A20" s="919" t="s">
        <v>578</v>
      </c>
      <c r="B20" s="919" t="str">
        <f>VLOOKUP(A20, 'Country names'!$A$5:$C$53,3,FALSE)</f>
        <v>F</v>
      </c>
      <c r="C20" s="1985" t="s">
        <v>52</v>
      </c>
      <c r="D20" s="79"/>
      <c r="E20" s="80"/>
      <c r="F20" s="81"/>
      <c r="G20" s="39"/>
      <c r="H20" s="40"/>
      <c r="I20" s="41"/>
      <c r="J20" s="42"/>
      <c r="K20" s="42"/>
      <c r="L20" s="42"/>
      <c r="M20" s="42"/>
      <c r="N20" s="43"/>
      <c r="O20" s="44"/>
      <c r="P20" s="45"/>
      <c r="Q20" s="46"/>
      <c r="R20" s="47" t="s">
        <v>56</v>
      </c>
      <c r="S20" s="48"/>
      <c r="T20" s="49"/>
      <c r="U20" s="50"/>
      <c r="V20" s="51"/>
      <c r="W20" s="49"/>
      <c r="X20" s="50"/>
      <c r="Y20" s="52"/>
      <c r="Z20" s="53"/>
      <c r="AA20" s="53"/>
      <c r="AB20" s="54"/>
      <c r="AC20" s="77"/>
    </row>
    <row r="21" spans="1:29" s="75" customFormat="1" ht="15.75" thickBot="1" x14ac:dyDescent="0.3">
      <c r="A21" s="919" t="s">
        <v>578</v>
      </c>
      <c r="B21" s="919" t="str">
        <f>VLOOKUP(A21, 'Country names'!$A$5:$C$53,3,FALSE)</f>
        <v>F</v>
      </c>
      <c r="C21" s="1984"/>
      <c r="D21" s="56"/>
      <c r="E21" s="57"/>
      <c r="F21" s="58"/>
      <c r="G21" s="58"/>
      <c r="H21" s="59"/>
      <c r="I21" s="60"/>
      <c r="J21" s="61"/>
      <c r="K21" s="61"/>
      <c r="L21" s="61"/>
      <c r="M21" s="61"/>
      <c r="N21" s="62"/>
      <c r="O21" s="63"/>
      <c r="P21" s="64"/>
      <c r="Q21" s="65"/>
      <c r="R21" s="66"/>
      <c r="S21" s="67"/>
      <c r="T21" s="68"/>
      <c r="U21" s="69"/>
      <c r="V21" s="70"/>
      <c r="W21" s="68"/>
      <c r="X21" s="69"/>
      <c r="Y21" s="71"/>
      <c r="Z21" s="72"/>
      <c r="AA21" s="72"/>
      <c r="AB21" s="73"/>
      <c r="AC21" s="74"/>
    </row>
    <row r="22" spans="1:29" s="78" customFormat="1" ht="15.75" thickTop="1" x14ac:dyDescent="0.25">
      <c r="A22" s="919" t="s">
        <v>578</v>
      </c>
      <c r="B22" s="919" t="str">
        <f>VLOOKUP(A22, 'Country names'!$A$5:$C$53,3,FALSE)</f>
        <v>F</v>
      </c>
      <c r="C22" s="1985" t="s">
        <v>54</v>
      </c>
      <c r="D22" s="79"/>
      <c r="E22" s="80"/>
      <c r="F22" s="81"/>
      <c r="G22" s="39"/>
      <c r="H22" s="40"/>
      <c r="I22" s="41"/>
      <c r="J22" s="42"/>
      <c r="K22" s="42"/>
      <c r="L22" s="42"/>
      <c r="M22" s="42"/>
      <c r="N22" s="43"/>
      <c r="O22" s="44"/>
      <c r="P22" s="45"/>
      <c r="Q22" s="46"/>
      <c r="R22" s="47"/>
      <c r="S22" s="48"/>
      <c r="T22" s="49"/>
      <c r="U22" s="50"/>
      <c r="V22" s="51"/>
      <c r="W22" s="49"/>
      <c r="X22" s="50"/>
      <c r="Y22" s="52"/>
      <c r="Z22" s="53"/>
      <c r="AA22" s="53"/>
      <c r="AB22" s="54"/>
      <c r="AC22" s="77"/>
    </row>
    <row r="23" spans="1:29" s="75" customFormat="1" ht="15.75" thickBot="1" x14ac:dyDescent="0.3">
      <c r="A23" s="919" t="s">
        <v>578</v>
      </c>
      <c r="B23" s="919" t="str">
        <f>VLOOKUP(A23, 'Country names'!$A$5:$C$53,3,FALSE)</f>
        <v>F</v>
      </c>
      <c r="C23" s="1984"/>
      <c r="D23" s="56"/>
      <c r="E23" s="57"/>
      <c r="F23" s="58"/>
      <c r="G23" s="58"/>
      <c r="H23" s="59"/>
      <c r="I23" s="60"/>
      <c r="J23" s="61"/>
      <c r="K23" s="61"/>
      <c r="L23" s="61"/>
      <c r="M23" s="61"/>
      <c r="N23" s="62"/>
      <c r="O23" s="63"/>
      <c r="P23" s="64"/>
      <c r="Q23" s="65"/>
      <c r="R23" s="66"/>
      <c r="S23" s="67"/>
      <c r="T23" s="68"/>
      <c r="U23" s="69"/>
      <c r="V23" s="70"/>
      <c r="W23" s="68"/>
      <c r="X23" s="69"/>
      <c r="Y23" s="71"/>
      <c r="Z23" s="72"/>
      <c r="AA23" s="72"/>
      <c r="AB23" s="73"/>
      <c r="AC23" s="74"/>
    </row>
    <row r="24" spans="1:29" s="78" customFormat="1" ht="15.75" thickTop="1" x14ac:dyDescent="0.25">
      <c r="A24" s="919" t="s">
        <v>578</v>
      </c>
      <c r="B24" s="919" t="str">
        <f>VLOOKUP(A24, 'Country names'!$A$5:$C$53,3,FALSE)</f>
        <v>F</v>
      </c>
      <c r="C24" s="1985" t="s">
        <v>55</v>
      </c>
      <c r="D24" s="295">
        <v>2331</v>
      </c>
      <c r="E24" s="80"/>
      <c r="F24" s="81"/>
      <c r="G24" s="39"/>
      <c r="H24" s="40" t="s">
        <v>108</v>
      </c>
      <c r="I24" s="41"/>
      <c r="J24" s="42" t="s">
        <v>108</v>
      </c>
      <c r="K24" s="42" t="s">
        <v>108</v>
      </c>
      <c r="L24" s="42" t="s">
        <v>108</v>
      </c>
      <c r="M24" s="42"/>
      <c r="N24" s="43"/>
      <c r="O24" s="44"/>
      <c r="P24" s="45" t="s">
        <v>108</v>
      </c>
      <c r="Q24" s="46"/>
      <c r="R24" s="47" t="s">
        <v>56</v>
      </c>
      <c r="S24" s="48" t="s">
        <v>108</v>
      </c>
      <c r="T24" s="49" t="s">
        <v>108</v>
      </c>
      <c r="U24" s="50" t="s">
        <v>108</v>
      </c>
      <c r="V24" s="51">
        <v>0.15</v>
      </c>
      <c r="W24" s="49">
        <v>18</v>
      </c>
      <c r="X24" s="50">
        <v>81</v>
      </c>
      <c r="Y24" s="52"/>
      <c r="Z24" s="53"/>
      <c r="AA24" s="53"/>
      <c r="AB24" s="54"/>
      <c r="AC24" s="77"/>
    </row>
    <row r="25" spans="1:29" s="75" customFormat="1" ht="15.75" thickBot="1" x14ac:dyDescent="0.3">
      <c r="A25" s="919" t="s">
        <v>578</v>
      </c>
      <c r="B25" s="919" t="str">
        <f>VLOOKUP(A25, 'Country names'!$A$5:$C$53,3,FALSE)</f>
        <v>F</v>
      </c>
      <c r="C25" s="1984"/>
      <c r="D25" s="56"/>
      <c r="E25" s="57"/>
      <c r="F25" s="58"/>
      <c r="G25" s="58"/>
      <c r="H25" s="59"/>
      <c r="I25" s="60"/>
      <c r="J25" s="61"/>
      <c r="K25" s="61"/>
      <c r="L25" s="61"/>
      <c r="M25" s="61"/>
      <c r="N25" s="62"/>
      <c r="O25" s="63"/>
      <c r="P25" s="64"/>
      <c r="Q25" s="65"/>
      <c r="R25" s="66"/>
      <c r="S25" s="67"/>
      <c r="T25" s="68"/>
      <c r="U25" s="69"/>
      <c r="V25" s="70"/>
      <c r="W25" s="68"/>
      <c r="X25" s="69"/>
      <c r="Y25" s="71"/>
      <c r="Z25" s="72"/>
      <c r="AA25" s="72"/>
      <c r="AB25" s="73"/>
      <c r="AC25" s="74"/>
    </row>
    <row r="26" spans="1:29" s="78" customFormat="1" ht="15.75" thickTop="1" x14ac:dyDescent="0.25">
      <c r="A26" s="919" t="s">
        <v>578</v>
      </c>
      <c r="B26" s="919" t="str">
        <f>VLOOKUP(A26, 'Country names'!$A$5:$C$53,3,FALSE)</f>
        <v>F</v>
      </c>
      <c r="C26" s="1985" t="s">
        <v>57</v>
      </c>
      <c r="D26" s="79"/>
      <c r="E26" s="80"/>
      <c r="F26" s="81"/>
      <c r="G26" s="39"/>
      <c r="H26" s="40"/>
      <c r="I26" s="41"/>
      <c r="J26" s="42"/>
      <c r="K26" s="42"/>
      <c r="L26" s="42"/>
      <c r="M26" s="42"/>
      <c r="N26" s="43"/>
      <c r="O26" s="44"/>
      <c r="P26" s="45"/>
      <c r="Q26" s="46"/>
      <c r="R26" s="47" t="s">
        <v>145</v>
      </c>
      <c r="S26" s="48"/>
      <c r="T26" s="49"/>
      <c r="U26" s="50"/>
      <c r="V26" s="51"/>
      <c r="W26" s="49"/>
      <c r="X26" s="50"/>
      <c r="Y26" s="52"/>
      <c r="Z26" s="53"/>
      <c r="AA26" s="53"/>
      <c r="AB26" s="54"/>
      <c r="AC26" s="77"/>
    </row>
    <row r="27" spans="1:29" s="75" customFormat="1" ht="15.75" thickBot="1" x14ac:dyDescent="0.3">
      <c r="A27" s="919" t="s">
        <v>578</v>
      </c>
      <c r="B27" s="919" t="str">
        <f>VLOOKUP(A27, 'Country names'!$A$5:$C$53,3,FALSE)</f>
        <v>F</v>
      </c>
      <c r="C27" s="1984"/>
      <c r="D27" s="83"/>
      <c r="E27" s="84"/>
      <c r="F27" s="85"/>
      <c r="G27" s="58"/>
      <c r="H27" s="59"/>
      <c r="I27" s="60"/>
      <c r="J27" s="61"/>
      <c r="K27" s="61"/>
      <c r="L27" s="61"/>
      <c r="M27" s="61"/>
      <c r="N27" s="62"/>
      <c r="O27" s="63"/>
      <c r="P27" s="64"/>
      <c r="Q27" s="65"/>
      <c r="R27" s="66"/>
      <c r="S27" s="67"/>
      <c r="T27" s="68"/>
      <c r="U27" s="69"/>
      <c r="V27" s="70"/>
      <c r="W27" s="68"/>
      <c r="X27" s="69"/>
      <c r="Y27" s="71"/>
      <c r="Z27" s="72"/>
      <c r="AA27" s="72"/>
      <c r="AB27" s="73"/>
      <c r="AC27" s="74"/>
    </row>
    <row r="28" spans="1:29" s="78" customFormat="1" ht="15.75" thickTop="1" x14ac:dyDescent="0.25">
      <c r="A28" s="919" t="s">
        <v>578</v>
      </c>
      <c r="B28" s="919" t="str">
        <f>VLOOKUP(A28, 'Country names'!$A$5:$C$53,3,FALSE)</f>
        <v>F</v>
      </c>
      <c r="C28" s="1985" t="s">
        <v>58</v>
      </c>
      <c r="D28" s="37">
        <v>3276</v>
      </c>
      <c r="E28" s="80"/>
      <c r="F28" s="81"/>
      <c r="G28" s="39"/>
      <c r="H28" s="40" t="s">
        <v>108</v>
      </c>
      <c r="I28" s="41"/>
      <c r="J28" s="42" t="s">
        <v>108</v>
      </c>
      <c r="K28" s="42"/>
      <c r="L28" s="42"/>
      <c r="M28" s="42"/>
      <c r="N28" s="43"/>
      <c r="O28" s="44"/>
      <c r="P28" s="45" t="s">
        <v>108</v>
      </c>
      <c r="Q28" s="46"/>
      <c r="R28" s="47" t="s">
        <v>59</v>
      </c>
      <c r="S28" s="48"/>
      <c r="T28" s="49" t="s">
        <v>108</v>
      </c>
      <c r="U28" s="50" t="s">
        <v>108</v>
      </c>
      <c r="V28" s="51">
        <v>1.45</v>
      </c>
      <c r="W28" s="49">
        <v>13</v>
      </c>
      <c r="X28" s="50">
        <v>54</v>
      </c>
      <c r="Y28" s="52"/>
      <c r="Z28" s="53" t="s">
        <v>108</v>
      </c>
      <c r="AA28" s="53"/>
      <c r="AB28" s="54"/>
      <c r="AC28" s="77"/>
    </row>
    <row r="29" spans="1:29" s="75" customFormat="1" ht="15.75" thickBot="1" x14ac:dyDescent="0.3">
      <c r="A29" s="919" t="s">
        <v>578</v>
      </c>
      <c r="B29" s="919" t="str">
        <f>VLOOKUP(A29, 'Country names'!$A$5:$C$53,3,FALSE)</f>
        <v>F</v>
      </c>
      <c r="C29" s="1984"/>
      <c r="D29" s="56"/>
      <c r="E29" s="57"/>
      <c r="F29" s="58"/>
      <c r="G29" s="58"/>
      <c r="H29" s="59"/>
      <c r="I29" s="60"/>
      <c r="J29" s="61"/>
      <c r="K29" s="61"/>
      <c r="L29" s="61"/>
      <c r="M29" s="61"/>
      <c r="N29" s="62"/>
      <c r="O29" s="63"/>
      <c r="P29" s="64"/>
      <c r="Q29" s="65"/>
      <c r="R29" s="66"/>
      <c r="S29" s="67"/>
      <c r="T29" s="68"/>
      <c r="U29" s="69"/>
      <c r="V29" s="70"/>
      <c r="W29" s="68"/>
      <c r="X29" s="69"/>
      <c r="Y29" s="71"/>
      <c r="Z29" s="72"/>
      <c r="AA29" s="72"/>
      <c r="AB29" s="73"/>
      <c r="AC29" s="74"/>
    </row>
    <row r="30" spans="1:29" s="78" customFormat="1" ht="15.75" thickTop="1" x14ac:dyDescent="0.25">
      <c r="A30" s="919" t="s">
        <v>578</v>
      </c>
      <c r="B30" s="919" t="str">
        <f>VLOOKUP(A30, 'Country names'!$A$5:$C$53,3,FALSE)</f>
        <v>F</v>
      </c>
      <c r="C30" s="1985" t="s">
        <v>60</v>
      </c>
      <c r="D30" s="37"/>
      <c r="E30" s="38"/>
      <c r="F30" s="39"/>
      <c r="G30" s="39"/>
      <c r="H30" s="40"/>
      <c r="I30" s="41"/>
      <c r="J30" s="42"/>
      <c r="K30" s="42"/>
      <c r="L30" s="42"/>
      <c r="M30" s="42"/>
      <c r="N30" s="43"/>
      <c r="O30" s="44"/>
      <c r="P30" s="45"/>
      <c r="Q30" s="46"/>
      <c r="R30" s="47"/>
      <c r="S30" s="48"/>
      <c r="T30" s="49"/>
      <c r="U30" s="50"/>
      <c r="V30" s="51"/>
      <c r="W30" s="49"/>
      <c r="X30" s="50"/>
      <c r="Y30" s="52"/>
      <c r="Z30" s="53"/>
      <c r="AA30" s="53"/>
      <c r="AB30" s="54"/>
      <c r="AC30" s="77"/>
    </row>
    <row r="31" spans="1:29" s="75" customFormat="1" ht="15.75" thickBot="1" x14ac:dyDescent="0.3">
      <c r="A31" s="919" t="s">
        <v>578</v>
      </c>
      <c r="B31" s="919" t="str">
        <f>VLOOKUP(A31, 'Country names'!$A$5:$C$53,3,FALSE)</f>
        <v>F</v>
      </c>
      <c r="C31" s="1984"/>
      <c r="D31" s="56"/>
      <c r="E31" s="57"/>
      <c r="F31" s="58"/>
      <c r="G31" s="58"/>
      <c r="H31" s="59"/>
      <c r="I31" s="60"/>
      <c r="J31" s="61"/>
      <c r="K31" s="61"/>
      <c r="L31" s="61"/>
      <c r="M31" s="61"/>
      <c r="N31" s="62"/>
      <c r="O31" s="63"/>
      <c r="P31" s="64"/>
      <c r="Q31" s="65"/>
      <c r="R31" s="66"/>
      <c r="S31" s="67"/>
      <c r="T31" s="68"/>
      <c r="U31" s="69"/>
      <c r="V31" s="70"/>
      <c r="W31" s="68"/>
      <c r="X31" s="69"/>
      <c r="Y31" s="71"/>
      <c r="Z31" s="72"/>
      <c r="AA31" s="72"/>
      <c r="AB31" s="73"/>
      <c r="AC31" s="74"/>
    </row>
    <row r="32" spans="1:29" s="78" customFormat="1" ht="15.75" thickTop="1" x14ac:dyDescent="0.25">
      <c r="A32" s="919" t="s">
        <v>578</v>
      </c>
      <c r="B32" s="919" t="str">
        <f>VLOOKUP(A32, 'Country names'!$A$5:$C$53,3,FALSE)</f>
        <v>F</v>
      </c>
      <c r="C32" s="1985" t="s">
        <v>61</v>
      </c>
      <c r="D32" s="37">
        <v>9004</v>
      </c>
      <c r="E32" s="80"/>
      <c r="F32" s="81"/>
      <c r="G32" s="39"/>
      <c r="H32" s="40" t="s">
        <v>108</v>
      </c>
      <c r="I32" s="41"/>
      <c r="J32" s="42" t="s">
        <v>108</v>
      </c>
      <c r="K32" s="42" t="s">
        <v>108</v>
      </c>
      <c r="L32" s="42"/>
      <c r="M32" s="42"/>
      <c r="N32" s="43"/>
      <c r="O32" s="44"/>
      <c r="P32" s="45" t="s">
        <v>108</v>
      </c>
      <c r="Q32" s="46"/>
      <c r="R32" s="47" t="s">
        <v>62</v>
      </c>
      <c r="S32" s="48" t="s">
        <v>108</v>
      </c>
      <c r="T32" s="49" t="s">
        <v>108</v>
      </c>
      <c r="U32" s="50" t="s">
        <v>108</v>
      </c>
      <c r="V32" s="51">
        <v>0.31</v>
      </c>
      <c r="W32" s="49">
        <v>14.12</v>
      </c>
      <c r="X32" s="50">
        <v>79.430000000000007</v>
      </c>
      <c r="Y32" s="52"/>
      <c r="Z32" s="53" t="s">
        <v>108</v>
      </c>
      <c r="AA32" s="53"/>
      <c r="AB32" s="54"/>
      <c r="AC32" s="77"/>
    </row>
    <row r="33" spans="1:29" s="75" customFormat="1" ht="15.75" thickBot="1" x14ac:dyDescent="0.3">
      <c r="A33" s="919" t="s">
        <v>578</v>
      </c>
      <c r="B33" s="919" t="str">
        <f>VLOOKUP(A33, 'Country names'!$A$5:$C$53,3,FALSE)</f>
        <v>F</v>
      </c>
      <c r="C33" s="1984"/>
      <c r="D33" s="83"/>
      <c r="E33" s="84"/>
      <c r="F33" s="85"/>
      <c r="G33" s="58"/>
      <c r="H33" s="59"/>
      <c r="I33" s="60"/>
      <c r="J33" s="61"/>
      <c r="K33" s="61"/>
      <c r="L33" s="61"/>
      <c r="M33" s="61"/>
      <c r="N33" s="62"/>
      <c r="O33" s="63"/>
      <c r="P33" s="64"/>
      <c r="Q33" s="65"/>
      <c r="R33" s="66"/>
      <c r="S33" s="67"/>
      <c r="T33" s="68"/>
      <c r="U33" s="69"/>
      <c r="V33" s="70"/>
      <c r="W33" s="68"/>
      <c r="X33" s="69"/>
      <c r="Y33" s="71"/>
      <c r="Z33" s="72"/>
      <c r="AA33" s="72"/>
      <c r="AB33" s="73"/>
      <c r="AC33" s="74"/>
    </row>
    <row r="34" spans="1:29" s="78" customFormat="1" ht="15.75" thickTop="1" x14ac:dyDescent="0.25">
      <c r="A34" s="919" t="s">
        <v>578</v>
      </c>
      <c r="B34" s="919" t="str">
        <f>VLOOKUP(A34, 'Country names'!$A$5:$C$53,3,FALSE)</f>
        <v>F</v>
      </c>
      <c r="C34" s="1986" t="s">
        <v>64</v>
      </c>
      <c r="D34" s="295">
        <v>141</v>
      </c>
      <c r="E34" s="80"/>
      <c r="F34" s="81"/>
      <c r="G34" s="39"/>
      <c r="H34" s="40" t="s">
        <v>108</v>
      </c>
      <c r="I34" s="41"/>
      <c r="J34" s="42"/>
      <c r="K34" s="42"/>
      <c r="L34" s="42"/>
      <c r="M34" s="42"/>
      <c r="N34" s="43"/>
      <c r="O34" s="44"/>
      <c r="P34" s="45" t="s">
        <v>108</v>
      </c>
      <c r="Q34" s="46"/>
      <c r="R34" s="47"/>
      <c r="S34" s="48"/>
      <c r="T34" s="49"/>
      <c r="U34" s="50"/>
      <c r="V34" s="51">
        <v>1.3</v>
      </c>
      <c r="W34" s="49">
        <v>12</v>
      </c>
      <c r="X34" s="50">
        <v>35</v>
      </c>
      <c r="Y34" s="52"/>
      <c r="Z34" s="53"/>
      <c r="AA34" s="53"/>
      <c r="AB34" s="54" t="s">
        <v>177</v>
      </c>
      <c r="AC34" s="77"/>
    </row>
    <row r="35" spans="1:29" s="75" customFormat="1" ht="15.75" thickBot="1" x14ac:dyDescent="0.3">
      <c r="A35" s="919" t="s">
        <v>578</v>
      </c>
      <c r="B35" s="919" t="str">
        <f>VLOOKUP(A35, 'Country names'!$A$5:$C$53,3,FALSE)</f>
        <v>F</v>
      </c>
      <c r="C35" s="1987"/>
      <c r="D35" s="83"/>
      <c r="E35" s="84"/>
      <c r="F35" s="85"/>
      <c r="G35" s="58"/>
      <c r="H35" s="59"/>
      <c r="I35" s="60"/>
      <c r="J35" s="61"/>
      <c r="K35" s="61"/>
      <c r="L35" s="61"/>
      <c r="M35" s="61"/>
      <c r="N35" s="62"/>
      <c r="O35" s="63"/>
      <c r="P35" s="64"/>
      <c r="Q35" s="65"/>
      <c r="R35" s="66"/>
      <c r="S35" s="67"/>
      <c r="T35" s="68"/>
      <c r="U35" s="69"/>
      <c r="V35" s="70"/>
      <c r="W35" s="68"/>
      <c r="X35" s="69"/>
      <c r="Y35" s="71"/>
      <c r="Z35" s="72"/>
      <c r="AA35" s="72"/>
      <c r="AB35" s="73"/>
      <c r="AC35" s="74"/>
    </row>
    <row r="36" spans="1:29" s="78" customFormat="1" ht="15.75" thickTop="1" x14ac:dyDescent="0.25">
      <c r="A36" s="919" t="s">
        <v>578</v>
      </c>
      <c r="B36" s="919" t="str">
        <f>VLOOKUP(A36, 'Country names'!$A$5:$C$53,3,FALSE)</f>
        <v>F</v>
      </c>
      <c r="C36" s="1985" t="s">
        <v>65</v>
      </c>
      <c r="D36" s="79"/>
      <c r="E36" s="80"/>
      <c r="F36" s="81"/>
      <c r="G36" s="39"/>
      <c r="H36" s="40"/>
      <c r="I36" s="41"/>
      <c r="J36" s="42"/>
      <c r="K36" s="42"/>
      <c r="L36" s="42"/>
      <c r="M36" s="42"/>
      <c r="N36" s="43"/>
      <c r="O36" s="44"/>
      <c r="P36" s="45"/>
      <c r="Q36" s="46"/>
      <c r="R36" s="47" t="s">
        <v>66</v>
      </c>
      <c r="S36" s="48"/>
      <c r="T36" s="49"/>
      <c r="U36" s="50"/>
      <c r="V36" s="51"/>
      <c r="W36" s="49"/>
      <c r="X36" s="50"/>
      <c r="Y36" s="52"/>
      <c r="Z36" s="53"/>
      <c r="AA36" s="53"/>
      <c r="AB36" s="54"/>
      <c r="AC36" s="77"/>
    </row>
    <row r="37" spans="1:29" s="75" customFormat="1" ht="15.75" thickBot="1" x14ac:dyDescent="0.3">
      <c r="A37" s="919" t="s">
        <v>578</v>
      </c>
      <c r="B37" s="919" t="str">
        <f>VLOOKUP(A37, 'Country names'!$A$5:$C$53,3,FALSE)</f>
        <v>F</v>
      </c>
      <c r="C37" s="1984"/>
      <c r="D37" s="56"/>
      <c r="E37" s="57"/>
      <c r="F37" s="58"/>
      <c r="G37" s="58"/>
      <c r="H37" s="59"/>
      <c r="I37" s="60"/>
      <c r="J37" s="61"/>
      <c r="K37" s="61"/>
      <c r="L37" s="61"/>
      <c r="M37" s="61"/>
      <c r="N37" s="62"/>
      <c r="O37" s="63"/>
      <c r="P37" s="64"/>
      <c r="Q37" s="65"/>
      <c r="R37" s="66"/>
      <c r="S37" s="67"/>
      <c r="T37" s="68"/>
      <c r="U37" s="69"/>
      <c r="V37" s="70"/>
      <c r="W37" s="68"/>
      <c r="X37" s="69"/>
      <c r="Y37" s="71"/>
      <c r="Z37" s="72"/>
      <c r="AA37" s="72"/>
      <c r="AB37" s="73"/>
      <c r="AC37" s="74"/>
    </row>
    <row r="38" spans="1:29" s="78" customFormat="1" ht="15.75" thickTop="1" x14ac:dyDescent="0.25">
      <c r="A38" s="919" t="s">
        <v>578</v>
      </c>
      <c r="B38" s="919" t="str">
        <f>VLOOKUP(A38, 'Country names'!$A$5:$C$53,3,FALSE)</f>
        <v>F</v>
      </c>
      <c r="C38" s="1985" t="s">
        <v>67</v>
      </c>
      <c r="D38" s="79"/>
      <c r="E38" s="80"/>
      <c r="F38" s="81"/>
      <c r="G38" s="39"/>
      <c r="H38" s="40"/>
      <c r="I38" s="41"/>
      <c r="J38" s="42"/>
      <c r="K38" s="42"/>
      <c r="L38" s="42"/>
      <c r="M38" s="42"/>
      <c r="N38" s="43"/>
      <c r="O38" s="44"/>
      <c r="P38" s="45"/>
      <c r="Q38" s="46"/>
      <c r="R38" s="47"/>
      <c r="S38" s="48"/>
      <c r="T38" s="49"/>
      <c r="U38" s="50"/>
      <c r="V38" s="51"/>
      <c r="W38" s="49"/>
      <c r="X38" s="50"/>
      <c r="Y38" s="52"/>
      <c r="Z38" s="53"/>
      <c r="AA38" s="53"/>
      <c r="AB38" s="54"/>
      <c r="AC38" s="77"/>
    </row>
    <row r="39" spans="1:29" s="75" customFormat="1" ht="15.75" thickBot="1" x14ac:dyDescent="0.3">
      <c r="A39" s="919" t="s">
        <v>578</v>
      </c>
      <c r="B39" s="919" t="str">
        <f>VLOOKUP(A39, 'Country names'!$A$5:$C$53,3,FALSE)</f>
        <v>F</v>
      </c>
      <c r="C39" s="1984"/>
      <c r="D39" s="83"/>
      <c r="E39" s="84"/>
      <c r="F39" s="85"/>
      <c r="G39" s="58"/>
      <c r="H39" s="59"/>
      <c r="I39" s="60"/>
      <c r="J39" s="61"/>
      <c r="K39" s="61"/>
      <c r="L39" s="61"/>
      <c r="M39" s="61"/>
      <c r="N39" s="62"/>
      <c r="O39" s="63"/>
      <c r="P39" s="64"/>
      <c r="Q39" s="65"/>
      <c r="R39" s="66"/>
      <c r="S39" s="67"/>
      <c r="T39" s="68"/>
      <c r="U39" s="69"/>
      <c r="V39" s="70"/>
      <c r="W39" s="68"/>
      <c r="X39" s="69"/>
      <c r="Y39" s="71"/>
      <c r="Z39" s="72"/>
      <c r="AA39" s="72"/>
      <c r="AB39" s="73"/>
      <c r="AC39" s="74"/>
    </row>
    <row r="40" spans="1:29" s="78" customFormat="1" ht="15.75" thickTop="1" x14ac:dyDescent="0.25">
      <c r="A40" s="919" t="s">
        <v>578</v>
      </c>
      <c r="B40" s="919" t="str">
        <f>VLOOKUP(A40, 'Country names'!$A$5:$C$53,3,FALSE)</f>
        <v>F</v>
      </c>
      <c r="C40" s="1985" t="s">
        <v>68</v>
      </c>
      <c r="D40" s="295">
        <v>9272</v>
      </c>
      <c r="E40" s="80"/>
      <c r="F40" s="81"/>
      <c r="G40" s="39"/>
      <c r="H40" s="40" t="s">
        <v>108</v>
      </c>
      <c r="I40" s="41"/>
      <c r="J40" s="42" t="s">
        <v>108</v>
      </c>
      <c r="K40" s="42" t="s">
        <v>108</v>
      </c>
      <c r="L40" s="42"/>
      <c r="M40" s="42"/>
      <c r="N40" s="43"/>
      <c r="O40" s="44"/>
      <c r="P40" s="45" t="s">
        <v>108</v>
      </c>
      <c r="Q40" s="46"/>
      <c r="R40" s="47" t="s">
        <v>69</v>
      </c>
      <c r="S40" s="48" t="s">
        <v>108</v>
      </c>
      <c r="T40" s="49" t="s">
        <v>108</v>
      </c>
      <c r="U40" s="50" t="s">
        <v>108</v>
      </c>
      <c r="V40" s="51">
        <v>0.11</v>
      </c>
      <c r="W40" s="49">
        <v>7.98</v>
      </c>
      <c r="X40" s="50">
        <v>76</v>
      </c>
      <c r="Y40" s="52"/>
      <c r="Z40" s="53"/>
      <c r="AA40" s="53"/>
      <c r="AB40" s="54"/>
      <c r="AC40" s="77"/>
    </row>
    <row r="41" spans="1:29" s="75" customFormat="1" ht="15.75" thickBot="1" x14ac:dyDescent="0.3">
      <c r="A41" s="919" t="s">
        <v>578</v>
      </c>
      <c r="B41" s="919" t="str">
        <f>VLOOKUP(A41, 'Country names'!$A$5:$C$53,3,FALSE)</f>
        <v>F</v>
      </c>
      <c r="C41" s="1984"/>
      <c r="D41" s="83"/>
      <c r="E41" s="84"/>
      <c r="F41" s="85"/>
      <c r="G41" s="58"/>
      <c r="H41" s="59"/>
      <c r="I41" s="60"/>
      <c r="J41" s="61"/>
      <c r="K41" s="61"/>
      <c r="L41" s="61"/>
      <c r="M41" s="61"/>
      <c r="N41" s="62"/>
      <c r="O41" s="63"/>
      <c r="P41" s="64"/>
      <c r="Q41" s="65"/>
      <c r="R41" s="66"/>
      <c r="S41" s="67"/>
      <c r="T41" s="68"/>
      <c r="U41" s="69"/>
      <c r="V41" s="70"/>
      <c r="W41" s="68"/>
      <c r="X41" s="69"/>
      <c r="Y41" s="71"/>
      <c r="Z41" s="72"/>
      <c r="AA41" s="72"/>
      <c r="AB41" s="73"/>
      <c r="AC41" s="74"/>
    </row>
    <row r="42" spans="1:29" s="78" customFormat="1" ht="15.75" thickTop="1" x14ac:dyDescent="0.25">
      <c r="A42" s="919" t="s">
        <v>578</v>
      </c>
      <c r="B42" s="919" t="str">
        <f>VLOOKUP(A42, 'Country names'!$A$5:$C$53,3,FALSE)</f>
        <v>F</v>
      </c>
      <c r="C42" s="1985" t="s">
        <v>70</v>
      </c>
      <c r="D42" s="79"/>
      <c r="E42" s="80"/>
      <c r="F42" s="81"/>
      <c r="G42" s="39"/>
      <c r="H42" s="40"/>
      <c r="I42" s="41"/>
      <c r="J42" s="42"/>
      <c r="K42" s="42"/>
      <c r="L42" s="42"/>
      <c r="M42" s="42"/>
      <c r="N42" s="43"/>
      <c r="O42" s="44"/>
      <c r="P42" s="45"/>
      <c r="Q42" s="46"/>
      <c r="R42" s="47"/>
      <c r="S42" s="48"/>
      <c r="T42" s="49"/>
      <c r="U42" s="50"/>
      <c r="V42" s="51"/>
      <c r="W42" s="49"/>
      <c r="X42" s="50"/>
      <c r="Y42" s="52"/>
      <c r="Z42" s="53"/>
      <c r="AA42" s="53"/>
      <c r="AB42" s="54"/>
      <c r="AC42" s="77"/>
    </row>
    <row r="43" spans="1:29" s="75" customFormat="1" ht="15.75" thickBot="1" x14ac:dyDescent="0.3">
      <c r="A43" s="919" t="s">
        <v>578</v>
      </c>
      <c r="B43" s="919" t="str">
        <f>VLOOKUP(A43, 'Country names'!$A$5:$C$53,3,FALSE)</f>
        <v>F</v>
      </c>
      <c r="C43" s="1984"/>
      <c r="D43" s="56"/>
      <c r="E43" s="57"/>
      <c r="F43" s="58"/>
      <c r="G43" s="58"/>
      <c r="H43" s="59"/>
      <c r="I43" s="60"/>
      <c r="J43" s="61"/>
      <c r="K43" s="61"/>
      <c r="L43" s="61"/>
      <c r="M43" s="61"/>
      <c r="N43" s="62"/>
      <c r="O43" s="63"/>
      <c r="P43" s="64"/>
      <c r="Q43" s="65"/>
      <c r="R43" s="66"/>
      <c r="S43" s="67"/>
      <c r="T43" s="68"/>
      <c r="U43" s="69"/>
      <c r="V43" s="70"/>
      <c r="W43" s="68"/>
      <c r="X43" s="69"/>
      <c r="Y43" s="71"/>
      <c r="Z43" s="72"/>
      <c r="AA43" s="72"/>
      <c r="AB43" s="73"/>
      <c r="AC43" s="74"/>
    </row>
    <row r="44" spans="1:29" s="78" customFormat="1" ht="15.75" thickTop="1" x14ac:dyDescent="0.25">
      <c r="A44" s="919" t="s">
        <v>578</v>
      </c>
      <c r="B44" s="919" t="str">
        <f>VLOOKUP(A44, 'Country names'!$A$5:$C$53,3,FALSE)</f>
        <v>F</v>
      </c>
      <c r="C44" s="1985" t="s">
        <v>71</v>
      </c>
      <c r="D44" s="295">
        <v>12745</v>
      </c>
      <c r="E44" s="80"/>
      <c r="F44" s="81"/>
      <c r="G44" s="39"/>
      <c r="H44" s="40" t="s">
        <v>108</v>
      </c>
      <c r="I44" s="41"/>
      <c r="J44" s="42"/>
      <c r="K44" s="42"/>
      <c r="L44" s="42"/>
      <c r="M44" s="42"/>
      <c r="N44" s="43"/>
      <c r="O44" s="44"/>
      <c r="P44" s="45" t="s">
        <v>108</v>
      </c>
      <c r="Q44" s="46"/>
      <c r="R44" s="47" t="s">
        <v>178</v>
      </c>
      <c r="S44" s="48" t="s">
        <v>108</v>
      </c>
      <c r="T44" s="49" t="s">
        <v>108</v>
      </c>
      <c r="U44" s="50" t="s">
        <v>108</v>
      </c>
      <c r="V44" s="51">
        <v>0.12</v>
      </c>
      <c r="W44" s="49">
        <v>6.63</v>
      </c>
      <c r="X44" s="50">
        <v>30.43</v>
      </c>
      <c r="Y44" s="52"/>
      <c r="Z44" s="53" t="s">
        <v>108</v>
      </c>
      <c r="AA44" s="53"/>
      <c r="AB44" s="54" t="s">
        <v>179</v>
      </c>
      <c r="AC44" s="77"/>
    </row>
    <row r="45" spans="1:29" s="75" customFormat="1" ht="15.75" thickBot="1" x14ac:dyDescent="0.3">
      <c r="A45" s="919" t="s">
        <v>578</v>
      </c>
      <c r="B45" s="919" t="str">
        <f>VLOOKUP(A45, 'Country names'!$A$5:$C$53,3,FALSE)</f>
        <v>F</v>
      </c>
      <c r="C45" s="1984"/>
      <c r="D45" s="56"/>
      <c r="E45" s="57"/>
      <c r="F45" s="58"/>
      <c r="G45" s="58"/>
      <c r="H45" s="59"/>
      <c r="I45" s="60"/>
      <c r="J45" s="61"/>
      <c r="K45" s="61"/>
      <c r="L45" s="61"/>
      <c r="M45" s="61"/>
      <c r="N45" s="62"/>
      <c r="O45" s="63"/>
      <c r="P45" s="64"/>
      <c r="Q45" s="65"/>
      <c r="R45" s="66"/>
      <c r="S45" s="67"/>
      <c r="T45" s="68"/>
      <c r="U45" s="69"/>
      <c r="V45" s="70"/>
      <c r="W45" s="68"/>
      <c r="X45" s="69"/>
      <c r="Y45" s="71"/>
      <c r="Z45" s="72"/>
      <c r="AA45" s="72"/>
      <c r="AB45" s="73"/>
      <c r="AC45" s="74"/>
    </row>
    <row r="46" spans="1:29" s="78" customFormat="1" ht="15.75" thickTop="1" x14ac:dyDescent="0.25">
      <c r="A46" s="919" t="s">
        <v>578</v>
      </c>
      <c r="B46" s="919" t="str">
        <f>VLOOKUP(A46, 'Country names'!$A$5:$C$53,3,FALSE)</f>
        <v>F</v>
      </c>
      <c r="C46" s="1985" t="s">
        <v>73</v>
      </c>
      <c r="D46" s="295">
        <v>8</v>
      </c>
      <c r="E46" s="80"/>
      <c r="F46" s="81"/>
      <c r="G46" s="39"/>
      <c r="H46" s="40"/>
      <c r="I46" s="41"/>
      <c r="J46" s="42"/>
      <c r="K46" s="42"/>
      <c r="L46" s="42"/>
      <c r="M46" s="42"/>
      <c r="N46" s="43"/>
      <c r="O46" s="44"/>
      <c r="P46" s="45" t="s">
        <v>108</v>
      </c>
      <c r="Q46" s="46"/>
      <c r="R46" s="47"/>
      <c r="S46" s="48"/>
      <c r="T46" s="49" t="s">
        <v>108</v>
      </c>
      <c r="U46" s="50"/>
      <c r="V46" s="51"/>
      <c r="W46" s="49">
        <v>8</v>
      </c>
      <c r="X46" s="50"/>
      <c r="Y46" s="52"/>
      <c r="Z46" s="53"/>
      <c r="AA46" s="53"/>
      <c r="AB46" s="54"/>
      <c r="AC46" s="77"/>
    </row>
    <row r="47" spans="1:29" s="75" customFormat="1" ht="15.75" thickBot="1" x14ac:dyDescent="0.3">
      <c r="A47" s="919" t="s">
        <v>578</v>
      </c>
      <c r="B47" s="919" t="str">
        <f>VLOOKUP(A47, 'Country names'!$A$5:$C$53,3,FALSE)</f>
        <v>F</v>
      </c>
      <c r="C47" s="1984"/>
      <c r="D47" s="56"/>
      <c r="E47" s="57"/>
      <c r="F47" s="58"/>
      <c r="G47" s="58"/>
      <c r="H47" s="59"/>
      <c r="I47" s="60"/>
      <c r="J47" s="61"/>
      <c r="K47" s="61"/>
      <c r="L47" s="61"/>
      <c r="M47" s="61"/>
      <c r="N47" s="62"/>
      <c r="O47" s="63"/>
      <c r="P47" s="64"/>
      <c r="Q47" s="65"/>
      <c r="R47" s="66"/>
      <c r="S47" s="67"/>
      <c r="T47" s="68"/>
      <c r="U47" s="69"/>
      <c r="V47" s="70"/>
      <c r="W47" s="68"/>
      <c r="X47" s="69"/>
      <c r="Y47" s="71"/>
      <c r="Z47" s="72"/>
      <c r="AA47" s="72"/>
      <c r="AB47" s="73"/>
      <c r="AC47" s="74"/>
    </row>
    <row r="48" spans="1:29" s="78" customFormat="1" ht="15.75" thickTop="1" x14ac:dyDescent="0.25">
      <c r="A48" s="919" t="s">
        <v>578</v>
      </c>
      <c r="B48" s="919" t="str">
        <f>VLOOKUP(A48, 'Country names'!$A$5:$C$53,3,FALSE)</f>
        <v>F</v>
      </c>
      <c r="C48" s="1985" t="s">
        <v>74</v>
      </c>
      <c r="D48" s="79"/>
      <c r="E48" s="80"/>
      <c r="F48" s="81"/>
      <c r="G48" s="39"/>
      <c r="H48" s="40"/>
      <c r="I48" s="41"/>
      <c r="J48" s="42"/>
      <c r="K48" s="42"/>
      <c r="L48" s="42"/>
      <c r="M48" s="42"/>
      <c r="N48" s="43"/>
      <c r="O48" s="44"/>
      <c r="P48" s="45"/>
      <c r="Q48" s="46"/>
      <c r="R48" s="47"/>
      <c r="S48" s="48"/>
      <c r="T48" s="49"/>
      <c r="U48" s="50"/>
      <c r="V48" s="51"/>
      <c r="W48" s="49"/>
      <c r="X48" s="50"/>
      <c r="Y48" s="52"/>
      <c r="Z48" s="53"/>
      <c r="AA48" s="53"/>
      <c r="AB48" s="54"/>
      <c r="AC48" s="77"/>
    </row>
    <row r="49" spans="1:29" s="75" customFormat="1" ht="15.75" thickBot="1" x14ac:dyDescent="0.3">
      <c r="A49" s="919" t="s">
        <v>578</v>
      </c>
      <c r="B49" s="919" t="str">
        <f>VLOOKUP(A49, 'Country names'!$A$5:$C$53,3,FALSE)</f>
        <v>F</v>
      </c>
      <c r="C49" s="1984"/>
      <c r="D49" s="56"/>
      <c r="E49" s="57"/>
      <c r="F49" s="58"/>
      <c r="G49" s="58"/>
      <c r="H49" s="59"/>
      <c r="I49" s="60"/>
      <c r="J49" s="61"/>
      <c r="K49" s="61"/>
      <c r="L49" s="61"/>
      <c r="M49" s="61"/>
      <c r="N49" s="62"/>
      <c r="O49" s="63"/>
      <c r="P49" s="64"/>
      <c r="Q49" s="65"/>
      <c r="R49" s="66"/>
      <c r="S49" s="67"/>
      <c r="T49" s="68"/>
      <c r="U49" s="69"/>
      <c r="V49" s="70"/>
      <c r="W49" s="68"/>
      <c r="X49" s="69"/>
      <c r="Y49" s="71"/>
      <c r="Z49" s="72"/>
      <c r="AA49" s="72"/>
      <c r="AB49" s="73"/>
      <c r="AC49" s="74"/>
    </row>
    <row r="50" spans="1:29" s="78" customFormat="1" ht="15.75" thickTop="1" x14ac:dyDescent="0.25">
      <c r="A50" s="919" t="s">
        <v>578</v>
      </c>
      <c r="B50" s="919" t="str">
        <f>VLOOKUP(A50, 'Country names'!$A$5:$C$53,3,FALSE)</f>
        <v>F</v>
      </c>
      <c r="C50" s="1985" t="s">
        <v>75</v>
      </c>
      <c r="D50" s="295">
        <v>3984</v>
      </c>
      <c r="E50" s="80"/>
      <c r="F50" s="81"/>
      <c r="G50" s="39"/>
      <c r="H50" s="40" t="s">
        <v>108</v>
      </c>
      <c r="I50" s="41"/>
      <c r="J50" s="42" t="s">
        <v>108</v>
      </c>
      <c r="K50" s="42"/>
      <c r="L50" s="42"/>
      <c r="M50" s="42"/>
      <c r="N50" s="43"/>
      <c r="O50" s="44"/>
      <c r="P50" s="45" t="s">
        <v>108</v>
      </c>
      <c r="Q50" s="46"/>
      <c r="R50" s="47" t="s">
        <v>76</v>
      </c>
      <c r="S50" s="48"/>
      <c r="T50" s="49" t="s">
        <v>108</v>
      </c>
      <c r="U50" s="50" t="s">
        <v>108</v>
      </c>
      <c r="V50" s="51">
        <v>0.06</v>
      </c>
      <c r="W50" s="49">
        <v>3.47</v>
      </c>
      <c r="X50" s="50">
        <v>15.42</v>
      </c>
      <c r="Y50" s="52"/>
      <c r="Z50" s="53"/>
      <c r="AA50" s="53"/>
      <c r="AB50" s="54" t="s">
        <v>179</v>
      </c>
      <c r="AC50" s="77"/>
    </row>
    <row r="51" spans="1:29" s="75" customFormat="1" ht="15.75" thickBot="1" x14ac:dyDescent="0.3">
      <c r="A51" s="919" t="s">
        <v>578</v>
      </c>
      <c r="B51" s="919" t="str">
        <f>VLOOKUP(A51, 'Country names'!$A$5:$C$53,3,FALSE)</f>
        <v>F</v>
      </c>
      <c r="C51" s="1984"/>
      <c r="D51" s="56"/>
      <c r="E51" s="57"/>
      <c r="F51" s="58"/>
      <c r="G51" s="58"/>
      <c r="H51" s="59"/>
      <c r="I51" s="60"/>
      <c r="J51" s="61"/>
      <c r="K51" s="61"/>
      <c r="L51" s="61"/>
      <c r="M51" s="61"/>
      <c r="N51" s="62"/>
      <c r="O51" s="63"/>
      <c r="P51" s="64"/>
      <c r="Q51" s="65"/>
      <c r="R51" s="66"/>
      <c r="S51" s="67"/>
      <c r="T51" s="68"/>
      <c r="U51" s="69"/>
      <c r="V51" s="70"/>
      <c r="W51" s="68"/>
      <c r="X51" s="69"/>
      <c r="Y51" s="71"/>
      <c r="Z51" s="72"/>
      <c r="AA51" s="72"/>
      <c r="AB51" s="73"/>
      <c r="AC51" s="74"/>
    </row>
    <row r="52" spans="1:29" s="78" customFormat="1" ht="15.75" thickTop="1" x14ac:dyDescent="0.25">
      <c r="A52" s="919" t="s">
        <v>578</v>
      </c>
      <c r="B52" s="919" t="str">
        <f>VLOOKUP(A52, 'Country names'!$A$5:$C$53,3,FALSE)</f>
        <v>F</v>
      </c>
      <c r="C52" s="1985" t="s">
        <v>77</v>
      </c>
      <c r="D52" s="79"/>
      <c r="E52" s="80"/>
      <c r="F52" s="81"/>
      <c r="G52" s="39"/>
      <c r="H52" s="40"/>
      <c r="I52" s="41"/>
      <c r="J52" s="42"/>
      <c r="K52" s="42"/>
      <c r="L52" s="42"/>
      <c r="M52" s="42"/>
      <c r="N52" s="43"/>
      <c r="O52" s="44"/>
      <c r="P52" s="45"/>
      <c r="Q52" s="46"/>
      <c r="R52" s="47"/>
      <c r="S52" s="48"/>
      <c r="T52" s="49"/>
      <c r="U52" s="50"/>
      <c r="V52" s="51"/>
      <c r="W52" s="49"/>
      <c r="X52" s="50"/>
      <c r="Y52" s="52"/>
      <c r="Z52" s="53"/>
      <c r="AA52" s="53"/>
      <c r="AB52" s="54"/>
      <c r="AC52" s="77"/>
    </row>
    <row r="53" spans="1:29" s="75" customFormat="1" ht="15.75" thickBot="1" x14ac:dyDescent="0.3">
      <c r="A53" s="919" t="s">
        <v>578</v>
      </c>
      <c r="B53" s="919" t="str">
        <f>VLOOKUP(A53, 'Country names'!$A$5:$C$53,3,FALSE)</f>
        <v>F</v>
      </c>
      <c r="C53" s="1984"/>
      <c r="D53" s="56"/>
      <c r="E53" s="57"/>
      <c r="F53" s="58"/>
      <c r="G53" s="58"/>
      <c r="H53" s="59"/>
      <c r="I53" s="60"/>
      <c r="J53" s="61"/>
      <c r="K53" s="61"/>
      <c r="L53" s="61"/>
      <c r="M53" s="61"/>
      <c r="N53" s="62"/>
      <c r="O53" s="63"/>
      <c r="P53" s="64"/>
      <c r="Q53" s="65"/>
      <c r="R53" s="66"/>
      <c r="S53" s="67"/>
      <c r="T53" s="68"/>
      <c r="U53" s="69"/>
      <c r="V53" s="70"/>
      <c r="W53" s="68"/>
      <c r="X53" s="69"/>
      <c r="Y53" s="71"/>
      <c r="Z53" s="72"/>
      <c r="AA53" s="72"/>
      <c r="AB53" s="73"/>
      <c r="AC53" s="74"/>
    </row>
    <row r="54" spans="1:29" s="78" customFormat="1" ht="15.75" thickTop="1" x14ac:dyDescent="0.25">
      <c r="A54" s="919" t="s">
        <v>578</v>
      </c>
      <c r="B54" s="919" t="str">
        <f>VLOOKUP(A54, 'Country names'!$A$5:$C$53,3,FALSE)</f>
        <v>F</v>
      </c>
      <c r="C54" s="1985" t="s">
        <v>78</v>
      </c>
      <c r="D54" s="79"/>
      <c r="E54" s="80"/>
      <c r="F54" s="81"/>
      <c r="G54" s="39"/>
      <c r="H54" s="40"/>
      <c r="I54" s="41"/>
      <c r="J54" s="42"/>
      <c r="K54" s="42"/>
      <c r="L54" s="42"/>
      <c r="M54" s="42"/>
      <c r="N54" s="43"/>
      <c r="O54" s="44"/>
      <c r="P54" s="45"/>
      <c r="Q54" s="46"/>
      <c r="R54" s="47" t="s">
        <v>79</v>
      </c>
      <c r="S54" s="48"/>
      <c r="T54" s="49"/>
      <c r="U54" s="50"/>
      <c r="V54" s="51"/>
      <c r="W54" s="49"/>
      <c r="X54" s="50"/>
      <c r="Y54" s="52"/>
      <c r="Z54" s="53"/>
      <c r="AA54" s="53"/>
      <c r="AB54" s="54"/>
      <c r="AC54" s="77"/>
    </row>
    <row r="55" spans="1:29" s="75" customFormat="1" ht="15.75" thickBot="1" x14ac:dyDescent="0.3">
      <c r="A55" s="919" t="s">
        <v>578</v>
      </c>
      <c r="B55" s="919" t="str">
        <f>VLOOKUP(A55, 'Country names'!$A$5:$C$53,3,FALSE)</f>
        <v>F</v>
      </c>
      <c r="C55" s="1984"/>
      <c r="D55" s="56"/>
      <c r="E55" s="57"/>
      <c r="F55" s="58"/>
      <c r="G55" s="58"/>
      <c r="H55" s="59"/>
      <c r="I55" s="60"/>
      <c r="J55" s="61"/>
      <c r="K55" s="61"/>
      <c r="L55" s="61"/>
      <c r="M55" s="61"/>
      <c r="N55" s="62"/>
      <c r="O55" s="63"/>
      <c r="P55" s="64"/>
      <c r="Q55" s="65"/>
      <c r="R55" s="66"/>
      <c r="S55" s="67"/>
      <c r="T55" s="68"/>
      <c r="U55" s="69"/>
      <c r="V55" s="70"/>
      <c r="W55" s="68"/>
      <c r="X55" s="69"/>
      <c r="Y55" s="71"/>
      <c r="Z55" s="72"/>
      <c r="AA55" s="72"/>
      <c r="AB55" s="73"/>
      <c r="AC55" s="74"/>
    </row>
    <row r="56" spans="1:29" s="78" customFormat="1" ht="15.75" thickTop="1" x14ac:dyDescent="0.25">
      <c r="A56" s="919" t="s">
        <v>578</v>
      </c>
      <c r="B56" s="919" t="str">
        <f>VLOOKUP(A56, 'Country names'!$A$5:$C$53,3,FALSE)</f>
        <v>F</v>
      </c>
      <c r="C56" s="1985" t="s">
        <v>80</v>
      </c>
      <c r="D56" s="79"/>
      <c r="E56" s="80"/>
      <c r="F56" s="81"/>
      <c r="G56" s="39"/>
      <c r="H56" s="40"/>
      <c r="I56" s="41"/>
      <c r="J56" s="42"/>
      <c r="K56" s="42"/>
      <c r="L56" s="42"/>
      <c r="M56" s="42"/>
      <c r="N56" s="43"/>
      <c r="O56" s="44"/>
      <c r="P56" s="45"/>
      <c r="Q56" s="46"/>
      <c r="R56" s="47" t="s">
        <v>81</v>
      </c>
      <c r="S56" s="48"/>
      <c r="T56" s="49"/>
      <c r="U56" s="50"/>
      <c r="V56" s="51"/>
      <c r="W56" s="49"/>
      <c r="X56" s="50"/>
      <c r="Y56" s="52"/>
      <c r="Z56" s="53"/>
      <c r="AA56" s="53"/>
      <c r="AB56" s="54"/>
      <c r="AC56" s="77"/>
    </row>
    <row r="57" spans="1:29" s="75" customFormat="1" ht="15.75" thickBot="1" x14ac:dyDescent="0.3">
      <c r="A57" s="919" t="s">
        <v>578</v>
      </c>
      <c r="B57" s="919" t="str">
        <f>VLOOKUP(A57, 'Country names'!$A$5:$C$53,3,FALSE)</f>
        <v>F</v>
      </c>
      <c r="C57" s="1984"/>
      <c r="D57" s="56"/>
      <c r="E57" s="57"/>
      <c r="F57" s="58"/>
      <c r="G57" s="58"/>
      <c r="H57" s="59"/>
      <c r="I57" s="60"/>
      <c r="J57" s="61"/>
      <c r="K57" s="61"/>
      <c r="L57" s="61"/>
      <c r="M57" s="61"/>
      <c r="N57" s="62"/>
      <c r="O57" s="63"/>
      <c r="P57" s="64"/>
      <c r="Q57" s="65"/>
      <c r="R57" s="66"/>
      <c r="S57" s="67"/>
      <c r="T57" s="68"/>
      <c r="U57" s="69"/>
      <c r="V57" s="70"/>
      <c r="W57" s="68"/>
      <c r="X57" s="69"/>
      <c r="Y57" s="71"/>
      <c r="Z57" s="72"/>
      <c r="AA57" s="72"/>
      <c r="AB57" s="73"/>
      <c r="AC57" s="74"/>
    </row>
    <row r="58" spans="1:29" s="78" customFormat="1" ht="15.75" thickTop="1" x14ac:dyDescent="0.25">
      <c r="A58" s="919" t="s">
        <v>578</v>
      </c>
      <c r="B58" s="919" t="str">
        <f>VLOOKUP(A58, 'Country names'!$A$5:$C$53,3,FALSE)</f>
        <v>F</v>
      </c>
      <c r="C58" s="1985" t="s">
        <v>82</v>
      </c>
      <c r="D58" s="295">
        <v>530</v>
      </c>
      <c r="E58" s="80"/>
      <c r="F58" s="81"/>
      <c r="G58" s="39"/>
      <c r="H58" s="40" t="s">
        <v>108</v>
      </c>
      <c r="I58" s="41"/>
      <c r="J58" s="42" t="s">
        <v>108</v>
      </c>
      <c r="K58" s="42"/>
      <c r="L58" s="42"/>
      <c r="M58" s="42"/>
      <c r="N58" s="43"/>
      <c r="O58" s="44"/>
      <c r="P58" s="45" t="s">
        <v>108</v>
      </c>
      <c r="Q58" s="46"/>
      <c r="R58" s="47" t="s">
        <v>83</v>
      </c>
      <c r="S58" s="48"/>
      <c r="T58" s="49" t="s">
        <v>108</v>
      </c>
      <c r="U58" s="50" t="s">
        <v>108</v>
      </c>
      <c r="V58" s="51">
        <v>0.28999999999999998</v>
      </c>
      <c r="W58" s="49">
        <v>2.71</v>
      </c>
      <c r="X58" s="50">
        <v>8</v>
      </c>
      <c r="Y58" s="52"/>
      <c r="Z58" s="53"/>
      <c r="AA58" s="53"/>
      <c r="AB58" s="54"/>
      <c r="AC58" s="77"/>
    </row>
    <row r="59" spans="1:29" s="75" customFormat="1" ht="15.75" thickBot="1" x14ac:dyDescent="0.3">
      <c r="A59" s="919" t="s">
        <v>578</v>
      </c>
      <c r="B59" s="919" t="str">
        <f>VLOOKUP(A59, 'Country names'!$A$5:$C$53,3,FALSE)</f>
        <v>F</v>
      </c>
      <c r="C59" s="1984"/>
      <c r="D59" s="83"/>
      <c r="E59" s="84"/>
      <c r="F59" s="85"/>
      <c r="G59" s="58"/>
      <c r="H59" s="59"/>
      <c r="I59" s="60"/>
      <c r="J59" s="61"/>
      <c r="K59" s="61"/>
      <c r="L59" s="61"/>
      <c r="M59" s="61"/>
      <c r="N59" s="62"/>
      <c r="O59" s="63"/>
      <c r="P59" s="64"/>
      <c r="Q59" s="65"/>
      <c r="R59" s="66"/>
      <c r="S59" s="67"/>
      <c r="T59" s="68"/>
      <c r="U59" s="69"/>
      <c r="V59" s="70"/>
      <c r="W59" s="68"/>
      <c r="X59" s="69"/>
      <c r="Y59" s="71"/>
      <c r="Z59" s="72"/>
      <c r="AA59" s="72"/>
      <c r="AB59" s="73"/>
      <c r="AC59" s="74"/>
    </row>
    <row r="60" spans="1:29" s="78" customFormat="1" ht="15.75" thickTop="1" x14ac:dyDescent="0.25">
      <c r="A60" s="919" t="s">
        <v>578</v>
      </c>
      <c r="B60" s="919" t="str">
        <f>VLOOKUP(A60, 'Country names'!$A$5:$C$53,3,FALSE)</f>
        <v>F</v>
      </c>
      <c r="C60" s="1985" t="s">
        <v>84</v>
      </c>
      <c r="D60" s="79"/>
      <c r="E60" s="80"/>
      <c r="F60" s="81"/>
      <c r="G60" s="39"/>
      <c r="H60" s="40"/>
      <c r="I60" s="41"/>
      <c r="J60" s="42"/>
      <c r="K60" s="42"/>
      <c r="L60" s="42"/>
      <c r="M60" s="42"/>
      <c r="N60" s="43"/>
      <c r="O60" s="44"/>
      <c r="P60" s="45"/>
      <c r="Q60" s="46"/>
      <c r="R60" s="47"/>
      <c r="S60" s="48"/>
      <c r="T60" s="49"/>
      <c r="U60" s="50"/>
      <c r="V60" s="51"/>
      <c r="W60" s="49"/>
      <c r="X60" s="50"/>
      <c r="Y60" s="52"/>
      <c r="Z60" s="53"/>
      <c r="AA60" s="53"/>
      <c r="AB60" s="54"/>
      <c r="AC60" s="77"/>
    </row>
    <row r="61" spans="1:29" s="75" customFormat="1" ht="15.75" thickBot="1" x14ac:dyDescent="0.3">
      <c r="A61" s="919" t="s">
        <v>578</v>
      </c>
      <c r="B61" s="919" t="str">
        <f>VLOOKUP(A61, 'Country names'!$A$5:$C$53,3,FALSE)</f>
        <v>F</v>
      </c>
      <c r="C61" s="1984"/>
      <c r="D61" s="56"/>
      <c r="E61" s="57"/>
      <c r="F61" s="58"/>
      <c r="G61" s="58"/>
      <c r="H61" s="59"/>
      <c r="I61" s="60"/>
      <c r="J61" s="61"/>
      <c r="K61" s="61"/>
      <c r="L61" s="61"/>
      <c r="M61" s="61"/>
      <c r="N61" s="62"/>
      <c r="O61" s="63"/>
      <c r="P61" s="64"/>
      <c r="Q61" s="65"/>
      <c r="R61" s="66"/>
      <c r="S61" s="67"/>
      <c r="T61" s="68"/>
      <c r="U61" s="69"/>
      <c r="V61" s="70"/>
      <c r="W61" s="68"/>
      <c r="X61" s="69"/>
      <c r="Y61" s="71"/>
      <c r="Z61" s="72"/>
      <c r="AA61" s="72"/>
      <c r="AB61" s="73"/>
      <c r="AC61" s="74"/>
    </row>
    <row r="62" spans="1:29" s="78" customFormat="1" ht="15.75" thickTop="1" x14ac:dyDescent="0.25">
      <c r="A62" s="919" t="s">
        <v>578</v>
      </c>
      <c r="B62" s="919" t="str">
        <f>VLOOKUP(A62, 'Country names'!$A$5:$C$53,3,FALSE)</f>
        <v>F</v>
      </c>
      <c r="C62" s="1985" t="s">
        <v>85</v>
      </c>
      <c r="D62" s="295">
        <v>7079</v>
      </c>
      <c r="E62" s="80"/>
      <c r="F62" s="81"/>
      <c r="G62" s="39"/>
      <c r="H62" s="40" t="s">
        <v>108</v>
      </c>
      <c r="I62" s="41"/>
      <c r="J62" s="42" t="s">
        <v>108</v>
      </c>
      <c r="K62" s="42"/>
      <c r="L62" s="42"/>
      <c r="M62" s="42"/>
      <c r="N62" s="43"/>
      <c r="O62" s="44"/>
      <c r="P62" s="45" t="s">
        <v>108</v>
      </c>
      <c r="Q62" s="46"/>
      <c r="R62" s="47" t="s">
        <v>86</v>
      </c>
      <c r="S62" s="48" t="s">
        <v>108</v>
      </c>
      <c r="T62" s="49" t="s">
        <v>108</v>
      </c>
      <c r="U62" s="50" t="s">
        <v>108</v>
      </c>
      <c r="V62" s="51">
        <v>0.04</v>
      </c>
      <c r="W62" s="49">
        <v>2.48</v>
      </c>
      <c r="X62" s="50">
        <v>11.39</v>
      </c>
      <c r="Y62" s="286">
        <v>7.0000000000000007E-2</v>
      </c>
      <c r="Z62" s="53" t="s">
        <v>108</v>
      </c>
      <c r="AA62" s="53"/>
      <c r="AB62" s="54" t="s">
        <v>179</v>
      </c>
      <c r="AC62" s="77"/>
    </row>
    <row r="63" spans="1:29" s="75" customFormat="1" ht="15.75" thickBot="1" x14ac:dyDescent="0.3">
      <c r="A63" s="919" t="s">
        <v>578</v>
      </c>
      <c r="B63" s="919" t="str">
        <f>VLOOKUP(A63, 'Country names'!$A$5:$C$53,3,FALSE)</f>
        <v>F</v>
      </c>
      <c r="C63" s="1984"/>
      <c r="D63" s="56"/>
      <c r="E63" s="57"/>
      <c r="F63" s="58"/>
      <c r="G63" s="58"/>
      <c r="H63" s="59"/>
      <c r="I63" s="60"/>
      <c r="J63" s="61"/>
      <c r="K63" s="61"/>
      <c r="L63" s="61"/>
      <c r="M63" s="61"/>
      <c r="N63" s="62"/>
      <c r="O63" s="63"/>
      <c r="P63" s="64"/>
      <c r="Q63" s="65"/>
      <c r="R63" s="66"/>
      <c r="S63" s="67"/>
      <c r="T63" s="68"/>
      <c r="U63" s="69"/>
      <c r="V63" s="70"/>
      <c r="W63" s="68"/>
      <c r="X63" s="69"/>
      <c r="Y63" s="71"/>
      <c r="Z63" s="72"/>
      <c r="AA63" s="72"/>
      <c r="AB63" s="73"/>
      <c r="AC63" s="74"/>
    </row>
    <row r="64" spans="1:29" s="78" customFormat="1" ht="15.75" thickTop="1" x14ac:dyDescent="0.25">
      <c r="A64" s="919" t="s">
        <v>578</v>
      </c>
      <c r="B64" s="919" t="str">
        <f>VLOOKUP(A64, 'Country names'!$A$5:$C$53,3,FALSE)</f>
        <v>F</v>
      </c>
      <c r="C64" s="1985" t="s">
        <v>87</v>
      </c>
      <c r="D64" s="79"/>
      <c r="E64" s="80"/>
      <c r="F64" s="81"/>
      <c r="G64" s="39"/>
      <c r="H64" s="40"/>
      <c r="I64" s="41"/>
      <c r="J64" s="42"/>
      <c r="K64" s="42"/>
      <c r="L64" s="42"/>
      <c r="M64" s="42"/>
      <c r="N64" s="43"/>
      <c r="O64" s="44"/>
      <c r="P64" s="45"/>
      <c r="Q64" s="46"/>
      <c r="R64" s="47"/>
      <c r="S64" s="48"/>
      <c r="T64" s="49"/>
      <c r="U64" s="50"/>
      <c r="V64" s="51"/>
      <c r="W64" s="49"/>
      <c r="X64" s="50"/>
      <c r="Y64" s="52"/>
      <c r="Z64" s="53"/>
      <c r="AA64" s="53"/>
      <c r="AB64" s="54"/>
      <c r="AC64" s="77"/>
    </row>
    <row r="65" spans="1:29" s="75" customFormat="1" ht="15.75" thickBot="1" x14ac:dyDescent="0.3">
      <c r="A65" s="919" t="s">
        <v>578</v>
      </c>
      <c r="B65" s="919" t="str">
        <f>VLOOKUP(A65, 'Country names'!$A$5:$C$53,3,FALSE)</f>
        <v>F</v>
      </c>
      <c r="C65" s="1984"/>
      <c r="D65" s="56"/>
      <c r="E65" s="57"/>
      <c r="F65" s="58"/>
      <c r="G65" s="58"/>
      <c r="H65" s="59"/>
      <c r="I65" s="60"/>
      <c r="J65" s="61"/>
      <c r="K65" s="61"/>
      <c r="L65" s="61"/>
      <c r="M65" s="61"/>
      <c r="N65" s="62"/>
      <c r="O65" s="63"/>
      <c r="P65" s="64"/>
      <c r="Q65" s="65"/>
      <c r="R65" s="66"/>
      <c r="S65" s="67"/>
      <c r="T65" s="68"/>
      <c r="U65" s="69"/>
      <c r="V65" s="70"/>
      <c r="W65" s="68"/>
      <c r="X65" s="69"/>
      <c r="Y65" s="71"/>
      <c r="Z65" s="72"/>
      <c r="AA65" s="72"/>
      <c r="AB65" s="73"/>
      <c r="AC65" s="74"/>
    </row>
    <row r="66" spans="1:29" s="78" customFormat="1" ht="15.75" thickTop="1" x14ac:dyDescent="0.25">
      <c r="A66" s="919" t="s">
        <v>578</v>
      </c>
      <c r="B66" s="919" t="str">
        <f>VLOOKUP(A66, 'Country names'!$A$5:$C$53,3,FALSE)</f>
        <v>F</v>
      </c>
      <c r="C66" s="1985" t="s">
        <v>88</v>
      </c>
      <c r="D66" s="79"/>
      <c r="E66" s="80"/>
      <c r="F66" s="81"/>
      <c r="G66" s="39"/>
      <c r="H66" s="40"/>
      <c r="I66" s="41"/>
      <c r="J66" s="42"/>
      <c r="K66" s="42"/>
      <c r="L66" s="42"/>
      <c r="M66" s="42"/>
      <c r="N66" s="43"/>
      <c r="O66" s="44"/>
      <c r="P66" s="45"/>
      <c r="Q66" s="46"/>
      <c r="R66" s="47" t="s">
        <v>89</v>
      </c>
      <c r="S66" s="48"/>
      <c r="T66" s="49"/>
      <c r="U66" s="50"/>
      <c r="V66" s="51"/>
      <c r="W66" s="49"/>
      <c r="X66" s="50"/>
      <c r="Y66" s="52"/>
      <c r="Z66" s="53"/>
      <c r="AA66" s="53"/>
      <c r="AB66" s="54"/>
      <c r="AC66" s="77"/>
    </row>
    <row r="67" spans="1:29" s="75" customFormat="1" ht="15.75" thickBot="1" x14ac:dyDescent="0.3">
      <c r="A67" s="919" t="s">
        <v>578</v>
      </c>
      <c r="B67" s="919" t="str">
        <f>VLOOKUP(A67, 'Country names'!$A$5:$C$53,3,FALSE)</f>
        <v>F</v>
      </c>
      <c r="C67" s="1984"/>
      <c r="D67" s="56"/>
      <c r="E67" s="57"/>
      <c r="F67" s="58"/>
      <c r="G67" s="58"/>
      <c r="H67" s="59"/>
      <c r="I67" s="60"/>
      <c r="J67" s="61"/>
      <c r="K67" s="61"/>
      <c r="L67" s="61"/>
      <c r="M67" s="61"/>
      <c r="N67" s="62"/>
      <c r="O67" s="63"/>
      <c r="P67" s="64"/>
      <c r="Q67" s="65"/>
      <c r="R67" s="66"/>
      <c r="S67" s="67"/>
      <c r="T67" s="68"/>
      <c r="U67" s="69"/>
      <c r="V67" s="70"/>
      <c r="W67" s="68"/>
      <c r="X67" s="69"/>
      <c r="Y67" s="71"/>
      <c r="Z67" s="72"/>
      <c r="AA67" s="72"/>
      <c r="AB67" s="73"/>
      <c r="AC67" s="74"/>
    </row>
    <row r="68" spans="1:29" s="78" customFormat="1" ht="15.75" thickTop="1" x14ac:dyDescent="0.25">
      <c r="A68" s="919" t="s">
        <v>578</v>
      </c>
      <c r="B68" s="919" t="str">
        <f>VLOOKUP(A68, 'Country names'!$A$5:$C$53,3,FALSE)</f>
        <v>F</v>
      </c>
      <c r="C68" s="1985" t="s">
        <v>90</v>
      </c>
      <c r="D68" s="79"/>
      <c r="E68" s="80"/>
      <c r="F68" s="81"/>
      <c r="G68" s="39"/>
      <c r="H68" s="40"/>
      <c r="I68" s="41"/>
      <c r="J68" s="42"/>
      <c r="K68" s="42"/>
      <c r="L68" s="42"/>
      <c r="M68" s="42"/>
      <c r="N68" s="43"/>
      <c r="O68" s="44"/>
      <c r="P68" s="45"/>
      <c r="Q68" s="46"/>
      <c r="R68" s="47"/>
      <c r="S68" s="48"/>
      <c r="T68" s="49"/>
      <c r="U68" s="50"/>
      <c r="V68" s="51"/>
      <c r="W68" s="49"/>
      <c r="X68" s="50"/>
      <c r="Y68" s="52"/>
      <c r="Z68" s="53"/>
      <c r="AA68" s="53"/>
      <c r="AB68" s="54"/>
      <c r="AC68" s="77"/>
    </row>
    <row r="69" spans="1:29" s="75" customFormat="1" ht="15.75" thickBot="1" x14ac:dyDescent="0.3">
      <c r="A69" s="919" t="s">
        <v>578</v>
      </c>
      <c r="B69" s="919" t="str">
        <f>VLOOKUP(A69, 'Country names'!$A$5:$C$53,3,FALSE)</f>
        <v>F</v>
      </c>
      <c r="C69" s="1984"/>
      <c r="D69" s="56"/>
      <c r="E69" s="57"/>
      <c r="F69" s="58"/>
      <c r="G69" s="58"/>
      <c r="H69" s="59"/>
      <c r="I69" s="60"/>
      <c r="J69" s="61"/>
      <c r="K69" s="61"/>
      <c r="L69" s="61"/>
      <c r="M69" s="61"/>
      <c r="N69" s="62"/>
      <c r="O69" s="63"/>
      <c r="P69" s="64"/>
      <c r="Q69" s="65"/>
      <c r="R69" s="66"/>
      <c r="S69" s="67"/>
      <c r="T69" s="68"/>
      <c r="U69" s="69"/>
      <c r="V69" s="70"/>
      <c r="W69" s="68"/>
      <c r="X69" s="69"/>
      <c r="Y69" s="71"/>
      <c r="Z69" s="72"/>
      <c r="AA69" s="72"/>
      <c r="AB69" s="73"/>
      <c r="AC69" s="74"/>
    </row>
    <row r="70" spans="1:29" s="78" customFormat="1" ht="15.75" thickTop="1" x14ac:dyDescent="0.25">
      <c r="A70" s="919" t="s">
        <v>578</v>
      </c>
      <c r="B70" s="919" t="str">
        <f>VLOOKUP(A70, 'Country names'!$A$5:$C$53,3,FALSE)</f>
        <v>F</v>
      </c>
      <c r="C70" s="1985" t="s">
        <v>91</v>
      </c>
      <c r="D70" s="79"/>
      <c r="E70" s="80"/>
      <c r="F70" s="81"/>
      <c r="G70" s="39"/>
      <c r="H70" s="40"/>
      <c r="I70" s="41"/>
      <c r="J70" s="42"/>
      <c r="K70" s="42"/>
      <c r="L70" s="42"/>
      <c r="M70" s="42"/>
      <c r="N70" s="43"/>
      <c r="O70" s="44"/>
      <c r="P70" s="45"/>
      <c r="Q70" s="46"/>
      <c r="R70" s="47" t="s">
        <v>92</v>
      </c>
      <c r="S70" s="48"/>
      <c r="T70" s="49"/>
      <c r="U70" s="50"/>
      <c r="V70" s="51"/>
      <c r="W70" s="49"/>
      <c r="X70" s="50"/>
      <c r="Y70" s="52"/>
      <c r="Z70" s="53"/>
      <c r="AA70" s="53"/>
      <c r="AB70" s="54"/>
      <c r="AC70" s="77"/>
    </row>
    <row r="71" spans="1:29" s="75" customFormat="1" ht="15.75" thickBot="1" x14ac:dyDescent="0.3">
      <c r="A71" s="919" t="s">
        <v>578</v>
      </c>
      <c r="B71" s="919" t="str">
        <f>VLOOKUP(A71, 'Country names'!$A$5:$C$53,3,FALSE)</f>
        <v>F</v>
      </c>
      <c r="C71" s="1984"/>
      <c r="D71" s="56"/>
      <c r="E71" s="57"/>
      <c r="F71" s="58"/>
      <c r="G71" s="58"/>
      <c r="H71" s="59"/>
      <c r="I71" s="60"/>
      <c r="J71" s="61"/>
      <c r="K71" s="61"/>
      <c r="L71" s="61"/>
      <c r="M71" s="61"/>
      <c r="N71" s="62"/>
      <c r="O71" s="63"/>
      <c r="P71" s="64"/>
      <c r="Q71" s="65"/>
      <c r="R71" s="66"/>
      <c r="S71" s="67"/>
      <c r="T71" s="68"/>
      <c r="U71" s="69"/>
      <c r="V71" s="70"/>
      <c r="W71" s="68"/>
      <c r="X71" s="69"/>
      <c r="Y71" s="71"/>
      <c r="Z71" s="72"/>
      <c r="AA71" s="72"/>
      <c r="AB71" s="73"/>
      <c r="AC71" s="74"/>
    </row>
    <row r="72" spans="1:29" s="78" customFormat="1" ht="15.75" thickTop="1" x14ac:dyDescent="0.25">
      <c r="A72" s="919" t="s">
        <v>578</v>
      </c>
      <c r="B72" s="919" t="str">
        <f>VLOOKUP(A72, 'Country names'!$A$5:$C$53,3,FALSE)</f>
        <v>F</v>
      </c>
      <c r="C72" s="1985" t="s">
        <v>93</v>
      </c>
      <c r="D72" s="79"/>
      <c r="E72" s="80"/>
      <c r="F72" s="81"/>
      <c r="G72" s="39"/>
      <c r="H72" s="40"/>
      <c r="I72" s="41"/>
      <c r="J72" s="42"/>
      <c r="K72" s="42"/>
      <c r="L72" s="42"/>
      <c r="M72" s="42"/>
      <c r="N72" s="43"/>
      <c r="O72" s="44"/>
      <c r="P72" s="45"/>
      <c r="Q72" s="46"/>
      <c r="R72" s="47"/>
      <c r="S72" s="48"/>
      <c r="T72" s="49"/>
      <c r="U72" s="50"/>
      <c r="V72" s="51"/>
      <c r="W72" s="49"/>
      <c r="X72" s="50"/>
      <c r="Y72" s="52"/>
      <c r="Z72" s="53"/>
      <c r="AA72" s="53"/>
      <c r="AB72" s="54"/>
      <c r="AC72" s="77"/>
    </row>
    <row r="73" spans="1:29" s="75" customFormat="1" ht="15.75" thickBot="1" x14ac:dyDescent="0.3">
      <c r="A73" s="919" t="s">
        <v>578</v>
      </c>
      <c r="B73" s="919" t="str">
        <f>VLOOKUP(A73, 'Country names'!$A$5:$C$53,3,FALSE)</f>
        <v>F</v>
      </c>
      <c r="C73" s="1984"/>
      <c r="D73" s="56"/>
      <c r="E73" s="57"/>
      <c r="F73" s="58"/>
      <c r="G73" s="58"/>
      <c r="H73" s="59"/>
      <c r="I73" s="60"/>
      <c r="J73" s="61"/>
      <c r="K73" s="61"/>
      <c r="L73" s="61"/>
      <c r="M73" s="61"/>
      <c r="N73" s="62"/>
      <c r="O73" s="63"/>
      <c r="P73" s="64"/>
      <c r="Q73" s="65"/>
      <c r="R73" s="66"/>
      <c r="S73" s="67"/>
      <c r="T73" s="68"/>
      <c r="U73" s="69"/>
      <c r="V73" s="70"/>
      <c r="W73" s="68"/>
      <c r="X73" s="69"/>
      <c r="Y73" s="71"/>
      <c r="Z73" s="72"/>
      <c r="AA73" s="72"/>
      <c r="AB73" s="73"/>
      <c r="AC73" s="74"/>
    </row>
    <row r="74" spans="1:29" s="78" customFormat="1" ht="15.75" thickTop="1" x14ac:dyDescent="0.25">
      <c r="A74" s="919" t="s">
        <v>578</v>
      </c>
      <c r="B74" s="919" t="str">
        <f>VLOOKUP(A74, 'Country names'!$A$5:$C$53,3,FALSE)</f>
        <v>F</v>
      </c>
      <c r="C74" s="1985" t="s">
        <v>94</v>
      </c>
      <c r="D74" s="79"/>
      <c r="E74" s="80"/>
      <c r="F74" s="81"/>
      <c r="G74" s="39"/>
      <c r="H74" s="40"/>
      <c r="I74" s="41"/>
      <c r="J74" s="42"/>
      <c r="K74" s="42"/>
      <c r="L74" s="42"/>
      <c r="M74" s="42"/>
      <c r="N74" s="43"/>
      <c r="O74" s="44"/>
      <c r="P74" s="45"/>
      <c r="Q74" s="46"/>
      <c r="R74" s="47" t="s">
        <v>92</v>
      </c>
      <c r="S74" s="48"/>
      <c r="T74" s="49"/>
      <c r="U74" s="50"/>
      <c r="V74" s="51"/>
      <c r="W74" s="49"/>
      <c r="X74" s="50"/>
      <c r="Y74" s="52"/>
      <c r="Z74" s="53"/>
      <c r="AA74" s="53"/>
      <c r="AB74" s="54"/>
      <c r="AC74" s="77"/>
    </row>
    <row r="75" spans="1:29" s="75" customFormat="1" ht="15.75" thickBot="1" x14ac:dyDescent="0.3">
      <c r="A75" s="919" t="s">
        <v>578</v>
      </c>
      <c r="B75" s="919" t="str">
        <f>VLOOKUP(A75, 'Country names'!$A$5:$C$53,3,FALSE)</f>
        <v>F</v>
      </c>
      <c r="C75" s="1984"/>
      <c r="D75" s="56"/>
      <c r="E75" s="57"/>
      <c r="F75" s="58"/>
      <c r="G75" s="58"/>
      <c r="H75" s="59"/>
      <c r="I75" s="60"/>
      <c r="J75" s="61"/>
      <c r="K75" s="61"/>
      <c r="L75" s="61"/>
      <c r="M75" s="61"/>
      <c r="N75" s="62"/>
      <c r="O75" s="63"/>
      <c r="P75" s="64"/>
      <c r="Q75" s="65"/>
      <c r="R75" s="66"/>
      <c r="S75" s="67"/>
      <c r="T75" s="68"/>
      <c r="U75" s="69"/>
      <c r="V75" s="70"/>
      <c r="W75" s="68"/>
      <c r="X75" s="69"/>
      <c r="Y75" s="71"/>
      <c r="Z75" s="72"/>
      <c r="AA75" s="72"/>
      <c r="AB75" s="73"/>
      <c r="AC75" s="74"/>
    </row>
    <row r="76" spans="1:29" s="78" customFormat="1" ht="15.75" thickTop="1" x14ac:dyDescent="0.25">
      <c r="A76" s="919" t="s">
        <v>578</v>
      </c>
      <c r="B76" s="919" t="str">
        <f>VLOOKUP(A76, 'Country names'!$A$5:$C$53,3,FALSE)</f>
        <v>F</v>
      </c>
      <c r="C76" s="1985" t="s">
        <v>95</v>
      </c>
      <c r="D76" s="79"/>
      <c r="E76" s="80"/>
      <c r="F76" s="81"/>
      <c r="G76" s="39"/>
      <c r="H76" s="40"/>
      <c r="I76" s="41"/>
      <c r="J76" s="42"/>
      <c r="K76" s="42"/>
      <c r="L76" s="42"/>
      <c r="M76" s="42"/>
      <c r="N76" s="43"/>
      <c r="O76" s="44"/>
      <c r="P76" s="45"/>
      <c r="Q76" s="46"/>
      <c r="R76" s="47" t="s">
        <v>96</v>
      </c>
      <c r="S76" s="48"/>
      <c r="T76" s="49"/>
      <c r="U76" s="50"/>
      <c r="V76" s="51"/>
      <c r="W76" s="49"/>
      <c r="X76" s="50"/>
      <c r="Y76" s="52"/>
      <c r="Z76" s="53"/>
      <c r="AA76" s="53"/>
      <c r="AB76" s="54"/>
      <c r="AC76" s="77"/>
    </row>
    <row r="77" spans="1:29" s="75" customFormat="1" ht="15.75" thickBot="1" x14ac:dyDescent="0.3">
      <c r="A77" s="919" t="s">
        <v>578</v>
      </c>
      <c r="B77" s="919" t="str">
        <f>VLOOKUP(A77, 'Country names'!$A$5:$C$53,3,FALSE)</f>
        <v>F</v>
      </c>
      <c r="C77" s="1984"/>
      <c r="D77" s="56"/>
      <c r="E77" s="57"/>
      <c r="F77" s="58"/>
      <c r="G77" s="58"/>
      <c r="H77" s="59"/>
      <c r="I77" s="60"/>
      <c r="J77" s="61"/>
      <c r="K77" s="61"/>
      <c r="L77" s="61"/>
      <c r="M77" s="61"/>
      <c r="N77" s="62"/>
      <c r="O77" s="63"/>
      <c r="P77" s="64"/>
      <c r="Q77" s="65"/>
      <c r="R77" s="66"/>
      <c r="S77" s="67"/>
      <c r="T77" s="68"/>
      <c r="U77" s="69"/>
      <c r="V77" s="70"/>
      <c r="W77" s="68"/>
      <c r="X77" s="69"/>
      <c r="Y77" s="71"/>
      <c r="Z77" s="72"/>
      <c r="AA77" s="72"/>
      <c r="AB77" s="73"/>
      <c r="AC77" s="74"/>
    </row>
    <row r="78" spans="1:29" s="78" customFormat="1" ht="15.75" thickTop="1" x14ac:dyDescent="0.25">
      <c r="A78" s="919" t="s">
        <v>578</v>
      </c>
      <c r="B78" s="919" t="str">
        <f>VLOOKUP(A78, 'Country names'!$A$5:$C$53,3,FALSE)</f>
        <v>F</v>
      </c>
      <c r="C78" s="1985" t="s">
        <v>97</v>
      </c>
      <c r="D78" s="79"/>
      <c r="E78" s="80"/>
      <c r="F78" s="81"/>
      <c r="G78" s="39"/>
      <c r="H78" s="40"/>
      <c r="I78" s="41"/>
      <c r="J78" s="42"/>
      <c r="K78" s="42"/>
      <c r="L78" s="42"/>
      <c r="M78" s="42"/>
      <c r="N78" s="43"/>
      <c r="O78" s="44"/>
      <c r="P78" s="45"/>
      <c r="Q78" s="46"/>
      <c r="R78" s="47" t="s">
        <v>98</v>
      </c>
      <c r="S78" s="48"/>
      <c r="T78" s="49"/>
      <c r="U78" s="50"/>
      <c r="V78" s="51"/>
      <c r="W78" s="49"/>
      <c r="X78" s="50"/>
      <c r="Y78" s="52"/>
      <c r="Z78" s="53"/>
      <c r="AA78" s="53"/>
      <c r="AB78" s="54"/>
      <c r="AC78" s="77"/>
    </row>
    <row r="79" spans="1:29" s="75" customFormat="1" ht="15.75" thickBot="1" x14ac:dyDescent="0.3">
      <c r="A79" s="919" t="s">
        <v>578</v>
      </c>
      <c r="B79" s="919" t="str">
        <f>VLOOKUP(A79, 'Country names'!$A$5:$C$53,3,FALSE)</f>
        <v>F</v>
      </c>
      <c r="C79" s="1984"/>
      <c r="D79" s="56"/>
      <c r="E79" s="57"/>
      <c r="F79" s="58"/>
      <c r="G79" s="58"/>
      <c r="H79" s="59"/>
      <c r="I79" s="60"/>
      <c r="J79" s="61"/>
      <c r="K79" s="61"/>
      <c r="L79" s="61"/>
      <c r="M79" s="61"/>
      <c r="N79" s="62"/>
      <c r="O79" s="63"/>
      <c r="P79" s="64"/>
      <c r="Q79" s="65"/>
      <c r="R79" s="66"/>
      <c r="S79" s="67"/>
      <c r="T79" s="68"/>
      <c r="U79" s="69"/>
      <c r="V79" s="70"/>
      <c r="W79" s="68"/>
      <c r="X79" s="69"/>
      <c r="Y79" s="71"/>
      <c r="Z79" s="72"/>
      <c r="AA79" s="72"/>
      <c r="AB79" s="73"/>
      <c r="AC79" s="74"/>
    </row>
    <row r="80" spans="1:29" s="78" customFormat="1" ht="15.75" thickTop="1" x14ac:dyDescent="0.25">
      <c r="A80" s="919" t="s">
        <v>578</v>
      </c>
      <c r="B80" s="919" t="str">
        <f>VLOOKUP(A80, 'Country names'!$A$5:$C$53,3,FALSE)</f>
        <v>F</v>
      </c>
      <c r="C80" s="1985" t="s">
        <v>99</v>
      </c>
      <c r="D80" s="79"/>
      <c r="E80" s="80"/>
      <c r="F80" s="81"/>
      <c r="G80" s="39"/>
      <c r="H80" s="40"/>
      <c r="I80" s="41"/>
      <c r="J80" s="42"/>
      <c r="K80" s="42"/>
      <c r="L80" s="42"/>
      <c r="M80" s="42"/>
      <c r="N80" s="43"/>
      <c r="O80" s="44"/>
      <c r="P80" s="45"/>
      <c r="Q80" s="46"/>
      <c r="R80" s="47" t="s">
        <v>98</v>
      </c>
      <c r="S80" s="48"/>
      <c r="T80" s="49"/>
      <c r="U80" s="50"/>
      <c r="V80" s="51"/>
      <c r="W80" s="49"/>
      <c r="X80" s="50"/>
      <c r="Y80" s="52"/>
      <c r="Z80" s="53"/>
      <c r="AA80" s="53"/>
      <c r="AB80" s="54"/>
      <c r="AC80" s="77"/>
    </row>
    <row r="81" spans="1:29" s="75" customFormat="1" ht="15.75" thickBot="1" x14ac:dyDescent="0.3">
      <c r="A81" s="919" t="s">
        <v>578</v>
      </c>
      <c r="B81" s="919" t="str">
        <f>VLOOKUP(A81, 'Country names'!$A$5:$C$53,3,FALSE)</f>
        <v>F</v>
      </c>
      <c r="C81" s="1984"/>
      <c r="D81" s="56"/>
      <c r="E81" s="57"/>
      <c r="F81" s="58"/>
      <c r="G81" s="58"/>
      <c r="H81" s="59"/>
      <c r="I81" s="60"/>
      <c r="J81" s="61"/>
      <c r="K81" s="61"/>
      <c r="L81" s="61"/>
      <c r="M81" s="61"/>
      <c r="N81" s="62"/>
      <c r="O81" s="63"/>
      <c r="P81" s="64"/>
      <c r="Q81" s="65"/>
      <c r="R81" s="66"/>
      <c r="S81" s="67"/>
      <c r="T81" s="68"/>
      <c r="U81" s="69"/>
      <c r="V81" s="70"/>
      <c r="W81" s="68"/>
      <c r="X81" s="69"/>
      <c r="Y81" s="71"/>
      <c r="Z81" s="72"/>
      <c r="AA81" s="72"/>
      <c r="AB81" s="73"/>
      <c r="AC81" s="74"/>
    </row>
    <row r="82" spans="1:29" s="78" customFormat="1" ht="15.75" thickTop="1" x14ac:dyDescent="0.25">
      <c r="A82" s="919" t="s">
        <v>578</v>
      </c>
      <c r="B82" s="919" t="str">
        <f>VLOOKUP(A82, 'Country names'!$A$5:$C$53,3,FALSE)</f>
        <v>F</v>
      </c>
      <c r="C82" s="1985" t="s">
        <v>100</v>
      </c>
      <c r="D82" s="79"/>
      <c r="E82" s="80"/>
      <c r="F82" s="81"/>
      <c r="G82" s="39"/>
      <c r="H82" s="40"/>
      <c r="I82" s="41"/>
      <c r="J82" s="42"/>
      <c r="K82" s="42"/>
      <c r="L82" s="42"/>
      <c r="M82" s="42"/>
      <c r="N82" s="43"/>
      <c r="O82" s="44"/>
      <c r="P82" s="45"/>
      <c r="Q82" s="46"/>
      <c r="R82" s="47" t="s">
        <v>101</v>
      </c>
      <c r="S82" s="48"/>
      <c r="T82" s="49"/>
      <c r="U82" s="50"/>
      <c r="V82" s="51"/>
      <c r="W82" s="49"/>
      <c r="X82" s="50"/>
      <c r="Y82" s="52"/>
      <c r="Z82" s="53"/>
      <c r="AA82" s="53"/>
      <c r="AB82" s="54"/>
      <c r="AC82" s="77"/>
    </row>
    <row r="83" spans="1:29" s="75" customFormat="1" ht="15.75" thickBot="1" x14ac:dyDescent="0.3">
      <c r="A83" s="919" t="s">
        <v>578</v>
      </c>
      <c r="B83" s="919" t="str">
        <f>VLOOKUP(A83, 'Country names'!$A$5:$C$53,3,FALSE)</f>
        <v>F</v>
      </c>
      <c r="C83" s="1984"/>
      <c r="D83" s="56"/>
      <c r="E83" s="57"/>
      <c r="F83" s="58"/>
      <c r="G83" s="58"/>
      <c r="H83" s="59"/>
      <c r="I83" s="60"/>
      <c r="J83" s="61"/>
      <c r="K83" s="61"/>
      <c r="L83" s="61"/>
      <c r="M83" s="61"/>
      <c r="N83" s="62"/>
      <c r="O83" s="63"/>
      <c r="P83" s="64"/>
      <c r="Q83" s="65"/>
      <c r="R83" s="66"/>
      <c r="S83" s="67"/>
      <c r="T83" s="68"/>
      <c r="U83" s="69"/>
      <c r="V83" s="70"/>
      <c r="W83" s="68"/>
      <c r="X83" s="69"/>
      <c r="Y83" s="71"/>
      <c r="Z83" s="72"/>
      <c r="AA83" s="72"/>
      <c r="AB83" s="73"/>
      <c r="AC83" s="74"/>
    </row>
    <row r="84" spans="1:29" s="78" customFormat="1" ht="15.75" thickTop="1" x14ac:dyDescent="0.25">
      <c r="A84" s="919" t="s">
        <v>578</v>
      </c>
      <c r="B84" s="919" t="str">
        <f>VLOOKUP(A84, 'Country names'!$A$5:$C$53,3,FALSE)</f>
        <v>F</v>
      </c>
      <c r="C84" s="1985" t="s">
        <v>102</v>
      </c>
      <c r="D84" s="295">
        <v>537</v>
      </c>
      <c r="E84" s="80"/>
      <c r="F84" s="81"/>
      <c r="G84" s="39"/>
      <c r="H84" s="40" t="s">
        <v>108</v>
      </c>
      <c r="I84" s="41"/>
      <c r="J84" s="42" t="s">
        <v>108</v>
      </c>
      <c r="K84" s="42"/>
      <c r="L84" s="42"/>
      <c r="M84" s="42"/>
      <c r="N84" s="43"/>
      <c r="O84" s="44"/>
      <c r="P84" s="45" t="s">
        <v>108</v>
      </c>
      <c r="Q84" s="46"/>
      <c r="R84" s="47" t="s">
        <v>103</v>
      </c>
      <c r="S84" s="48"/>
      <c r="T84" s="49"/>
      <c r="U84" s="50" t="s">
        <v>108</v>
      </c>
      <c r="V84" s="51">
        <v>0.1</v>
      </c>
      <c r="W84" s="49">
        <v>1.94</v>
      </c>
      <c r="X84" s="50">
        <v>7.2</v>
      </c>
      <c r="Y84" s="286">
        <v>0.5</v>
      </c>
      <c r="Z84" s="53"/>
      <c r="AA84" s="53"/>
      <c r="AB84" s="54"/>
      <c r="AC84" s="77"/>
    </row>
    <row r="85" spans="1:29" s="75" customFormat="1" ht="15.75" thickBot="1" x14ac:dyDescent="0.3">
      <c r="A85" s="919" t="s">
        <v>578</v>
      </c>
      <c r="B85" s="919" t="str">
        <f>VLOOKUP(A85, 'Country names'!$A$5:$C$53,3,FALSE)</f>
        <v>F</v>
      </c>
      <c r="C85" s="1984"/>
      <c r="D85" s="56"/>
      <c r="E85" s="57"/>
      <c r="F85" s="58"/>
      <c r="G85" s="58"/>
      <c r="H85" s="59"/>
      <c r="I85" s="60"/>
      <c r="J85" s="61"/>
      <c r="K85" s="61"/>
      <c r="L85" s="61"/>
      <c r="M85" s="61"/>
      <c r="N85" s="62"/>
      <c r="O85" s="63"/>
      <c r="P85" s="64"/>
      <c r="Q85" s="65"/>
      <c r="R85" s="66"/>
      <c r="S85" s="67"/>
      <c r="T85" s="68"/>
      <c r="U85" s="69"/>
      <c r="V85" s="70"/>
      <c r="W85" s="68"/>
      <c r="X85" s="69"/>
      <c r="Y85" s="71"/>
      <c r="Z85" s="72"/>
      <c r="AA85" s="72"/>
      <c r="AB85" s="73"/>
      <c r="AC85" s="74"/>
    </row>
    <row r="86" spans="1:29" s="78" customFormat="1" ht="15.75" thickTop="1" x14ac:dyDescent="0.25">
      <c r="A86" s="919" t="s">
        <v>578</v>
      </c>
      <c r="B86" s="919" t="str">
        <f>VLOOKUP(A86, 'Country names'!$A$5:$C$53,3,FALSE)</f>
        <v>F</v>
      </c>
      <c r="C86" s="1985" t="s">
        <v>104</v>
      </c>
      <c r="D86" s="79"/>
      <c r="E86" s="80"/>
      <c r="F86" s="81"/>
      <c r="G86" s="39"/>
      <c r="H86" s="40"/>
      <c r="I86" s="41"/>
      <c r="J86" s="42"/>
      <c r="K86" s="42"/>
      <c r="L86" s="42"/>
      <c r="M86" s="42"/>
      <c r="N86" s="43"/>
      <c r="O86" s="44"/>
      <c r="P86" s="45"/>
      <c r="Q86" s="46"/>
      <c r="R86" s="47" t="s">
        <v>105</v>
      </c>
      <c r="S86" s="48"/>
      <c r="T86" s="49"/>
      <c r="U86" s="50"/>
      <c r="V86" s="51"/>
      <c r="W86" s="49"/>
      <c r="X86" s="50"/>
      <c r="Y86" s="52"/>
      <c r="Z86" s="53"/>
      <c r="AA86" s="53"/>
      <c r="AB86" s="54"/>
      <c r="AC86" s="77"/>
    </row>
    <row r="87" spans="1:29" s="75" customFormat="1" ht="15.75" thickBot="1" x14ac:dyDescent="0.3">
      <c r="A87" s="919"/>
      <c r="B87" s="919"/>
      <c r="C87" s="1984"/>
      <c r="D87" s="56"/>
      <c r="E87" s="57"/>
      <c r="F87" s="58"/>
      <c r="G87" s="58"/>
      <c r="H87" s="59"/>
      <c r="I87" s="60"/>
      <c r="J87" s="61"/>
      <c r="K87" s="61"/>
      <c r="L87" s="61"/>
      <c r="M87" s="61"/>
      <c r="N87" s="62"/>
      <c r="O87" s="63"/>
      <c r="P87" s="64"/>
      <c r="Q87" s="65"/>
      <c r="R87" s="66"/>
      <c r="S87" s="67"/>
      <c r="T87" s="68"/>
      <c r="U87" s="69"/>
      <c r="V87" s="70"/>
      <c r="W87" s="68"/>
      <c r="X87" s="69"/>
      <c r="Y87" s="71"/>
      <c r="Z87" s="72"/>
      <c r="AA87" s="72"/>
      <c r="AB87" s="73"/>
      <c r="AC87" s="74"/>
    </row>
    <row r="88" spans="1:29" s="78" customFormat="1" x14ac:dyDescent="0.25">
      <c r="A88" s="919"/>
      <c r="B88" s="919"/>
      <c r="C88" s="87"/>
      <c r="D88" s="37"/>
      <c r="E88" s="38"/>
      <c r="F88" s="39"/>
      <c r="G88" s="39"/>
      <c r="H88" s="40"/>
      <c r="I88" s="41"/>
      <c r="J88" s="42"/>
      <c r="K88" s="42"/>
      <c r="L88" s="42"/>
      <c r="M88" s="42"/>
      <c r="N88" s="43"/>
      <c r="O88" s="44"/>
      <c r="P88" s="45"/>
      <c r="Q88" s="46"/>
      <c r="R88" s="47"/>
      <c r="S88" s="48"/>
      <c r="T88" s="49"/>
      <c r="U88" s="50"/>
      <c r="V88" s="51"/>
      <c r="W88" s="49"/>
      <c r="X88" s="50"/>
      <c r="Y88" s="52"/>
      <c r="Z88" s="53"/>
      <c r="AA88" s="53"/>
      <c r="AB88" s="54"/>
      <c r="AC88" s="77"/>
    </row>
    <row r="89" spans="1:29" x14ac:dyDescent="0.25">
      <c r="A89" s="919"/>
      <c r="B89" s="919"/>
      <c r="C89" s="88"/>
      <c r="D89" s="89"/>
      <c r="E89" s="90"/>
      <c r="F89" s="91"/>
      <c r="G89" s="92"/>
      <c r="H89" s="93"/>
      <c r="N89" s="96"/>
      <c r="O89" s="97"/>
      <c r="P89" s="98"/>
      <c r="Q89" s="99"/>
      <c r="R89" s="100"/>
      <c r="S89" s="101"/>
      <c r="U89" s="103"/>
      <c r="V89" s="104"/>
      <c r="X89" s="103"/>
      <c r="Y89" s="105"/>
      <c r="AB89" s="107"/>
      <c r="AC89" s="2"/>
    </row>
    <row r="90" spans="1:29" x14ac:dyDescent="0.25">
      <c r="A90" s="919"/>
      <c r="B90" s="919"/>
      <c r="C90" s="88"/>
      <c r="D90" s="108"/>
      <c r="F90" s="92"/>
      <c r="G90" s="92"/>
      <c r="H90" s="93"/>
      <c r="N90" s="96"/>
      <c r="O90" s="110"/>
      <c r="P90" s="111"/>
      <c r="Q90" s="112"/>
      <c r="R90" s="100"/>
      <c r="S90" s="113"/>
      <c r="T90" s="114"/>
      <c r="U90" s="115"/>
      <c r="V90" s="104"/>
      <c r="X90" s="103"/>
      <c r="Y90" s="105"/>
      <c r="AB90" s="107"/>
      <c r="AC90" s="2"/>
    </row>
    <row r="91" spans="1:29" x14ac:dyDescent="0.25">
      <c r="A91" s="919"/>
      <c r="B91" s="919"/>
      <c r="C91" s="88"/>
      <c r="D91" s="108"/>
      <c r="F91" s="92"/>
      <c r="G91" s="92"/>
      <c r="H91" s="93"/>
      <c r="N91" s="96"/>
      <c r="O91" s="97"/>
      <c r="P91" s="98"/>
      <c r="Q91" s="99"/>
      <c r="R91" s="100"/>
      <c r="S91" s="101"/>
      <c r="U91" s="103"/>
      <c r="V91" s="104"/>
      <c r="X91" s="103"/>
      <c r="Y91" s="105"/>
      <c r="AB91" s="107"/>
      <c r="AC91" s="2"/>
    </row>
    <row r="92" spans="1:29" x14ac:dyDescent="0.25">
      <c r="A92" s="919"/>
      <c r="B92" s="919"/>
      <c r="C92" s="88"/>
      <c r="D92" s="108"/>
      <c r="F92" s="92"/>
      <c r="G92" s="92"/>
      <c r="H92" s="93"/>
      <c r="N92" s="96"/>
      <c r="O92" s="97"/>
      <c r="P92" s="98"/>
      <c r="Q92" s="99"/>
      <c r="R92" s="100"/>
      <c r="S92" s="101"/>
      <c r="U92" s="103"/>
      <c r="V92" s="104"/>
      <c r="X92" s="103"/>
      <c r="Y92" s="105"/>
      <c r="AB92" s="107"/>
      <c r="AC92" s="2"/>
    </row>
    <row r="93" spans="1:29" x14ac:dyDescent="0.25">
      <c r="A93" s="919"/>
      <c r="B93" s="919"/>
      <c r="C93" s="88"/>
      <c r="D93" s="108"/>
      <c r="F93" s="92"/>
      <c r="G93" s="92"/>
      <c r="H93" s="93"/>
      <c r="N93" s="96"/>
      <c r="O93" s="97"/>
      <c r="P93" s="98"/>
      <c r="Q93" s="99"/>
      <c r="R93" s="100"/>
      <c r="S93" s="101"/>
      <c r="U93" s="103"/>
      <c r="V93" s="104"/>
      <c r="X93" s="103"/>
      <c r="Y93" s="105"/>
      <c r="AB93" s="107"/>
      <c r="AC93" s="2"/>
    </row>
    <row r="94" spans="1:29" x14ac:dyDescent="0.25">
      <c r="A94" s="919"/>
      <c r="B94" s="919"/>
      <c r="C94" s="88"/>
      <c r="D94" s="108"/>
      <c r="F94" s="92"/>
      <c r="G94" s="92"/>
      <c r="H94" s="93"/>
      <c r="N94" s="96"/>
      <c r="O94" s="97"/>
      <c r="P94" s="98"/>
      <c r="Q94" s="99"/>
      <c r="R94" s="100"/>
      <c r="S94" s="101"/>
      <c r="U94" s="103"/>
      <c r="V94" s="104"/>
      <c r="X94" s="103"/>
      <c r="Y94" s="105"/>
      <c r="AB94" s="107"/>
      <c r="AC94" s="2"/>
    </row>
    <row r="95" spans="1:29" x14ac:dyDescent="0.25">
      <c r="A95" s="919"/>
      <c r="B95" s="919"/>
      <c r="C95" s="88"/>
      <c r="D95" s="108"/>
      <c r="F95" s="92"/>
      <c r="G95" s="92"/>
      <c r="H95" s="93"/>
      <c r="N95" s="96"/>
      <c r="O95" s="97"/>
      <c r="P95" s="98"/>
      <c r="Q95" s="99"/>
      <c r="R95" s="100"/>
      <c r="S95" s="101"/>
      <c r="U95" s="103"/>
      <c r="V95" s="104"/>
      <c r="X95" s="103"/>
      <c r="Y95" s="105"/>
      <c r="AB95" s="107"/>
      <c r="AC95" s="2"/>
    </row>
    <row r="96" spans="1:29" x14ac:dyDescent="0.25">
      <c r="A96" s="919"/>
      <c r="B96" s="919"/>
      <c r="C96" s="88"/>
      <c r="D96" s="108"/>
      <c r="F96" s="92"/>
      <c r="G96" s="92"/>
      <c r="H96" s="93"/>
      <c r="N96" s="96"/>
      <c r="O96" s="97"/>
      <c r="P96" s="98"/>
      <c r="Q96" s="99"/>
      <c r="R96" s="100"/>
      <c r="S96" s="101"/>
      <c r="U96" s="103"/>
      <c r="V96" s="104"/>
      <c r="X96" s="103"/>
      <c r="Y96" s="105"/>
      <c r="AB96" s="107"/>
      <c r="AC96" s="2"/>
    </row>
    <row r="97" spans="1:29" x14ac:dyDescent="0.25">
      <c r="A97" s="919"/>
      <c r="B97" s="919"/>
      <c r="C97" s="88"/>
      <c r="D97" s="108"/>
      <c r="F97" s="92"/>
      <c r="G97" s="92"/>
      <c r="H97" s="93"/>
      <c r="N97" s="96"/>
      <c r="O97" s="97"/>
      <c r="P97" s="98"/>
      <c r="Q97" s="99"/>
      <c r="R97" s="100"/>
      <c r="S97" s="101"/>
      <c r="U97" s="103"/>
      <c r="V97" s="104"/>
      <c r="X97" s="103"/>
      <c r="Y97" s="105"/>
      <c r="AB97" s="107"/>
      <c r="AC97" s="2"/>
    </row>
    <row r="98" spans="1:29" x14ac:dyDescent="0.25">
      <c r="A98" s="919"/>
      <c r="B98" s="919"/>
      <c r="C98" s="88"/>
      <c r="D98" s="108"/>
      <c r="F98" s="92"/>
      <c r="G98" s="92"/>
      <c r="H98" s="93"/>
      <c r="N98" s="96"/>
      <c r="O98" s="97"/>
      <c r="P98" s="98"/>
      <c r="Q98" s="99"/>
      <c r="R98" s="100"/>
      <c r="S98" s="101"/>
      <c r="U98" s="103"/>
      <c r="V98" s="104"/>
      <c r="X98" s="103"/>
      <c r="Y98" s="105"/>
      <c r="AB98" s="107"/>
      <c r="AC98" s="2"/>
    </row>
    <row r="99" spans="1:29" x14ac:dyDescent="0.25">
      <c r="A99" s="919"/>
      <c r="B99" s="919"/>
      <c r="C99" s="88"/>
      <c r="D99" s="108"/>
      <c r="F99" s="92"/>
      <c r="G99" s="92"/>
      <c r="H99" s="93"/>
      <c r="N99" s="96"/>
      <c r="O99" s="97"/>
      <c r="P99" s="98"/>
      <c r="Q99" s="99"/>
      <c r="R99" s="100"/>
      <c r="S99" s="101"/>
      <c r="U99" s="103"/>
      <c r="V99" s="104"/>
      <c r="X99" s="103"/>
      <c r="Y99" s="105"/>
      <c r="AB99" s="107"/>
      <c r="AC99" s="2"/>
    </row>
    <row r="100" spans="1:29" x14ac:dyDescent="0.25">
      <c r="A100" s="919"/>
      <c r="B100" s="919"/>
      <c r="C100" s="88"/>
      <c r="D100" s="108"/>
      <c r="F100" s="92"/>
      <c r="G100" s="92"/>
      <c r="H100" s="93"/>
      <c r="N100" s="96"/>
      <c r="O100" s="97"/>
      <c r="P100" s="98"/>
      <c r="Q100" s="99"/>
      <c r="R100" s="100"/>
      <c r="S100" s="101"/>
      <c r="U100" s="103"/>
      <c r="V100" s="104"/>
      <c r="X100" s="103"/>
      <c r="Y100" s="105"/>
      <c r="AB100" s="107"/>
      <c r="AC100" s="2"/>
    </row>
    <row r="101" spans="1:29" x14ac:dyDescent="0.25">
      <c r="A101" s="919"/>
      <c r="B101" s="919"/>
      <c r="C101" s="88"/>
      <c r="D101" s="108"/>
      <c r="F101" s="92"/>
      <c r="G101" s="92"/>
      <c r="H101" s="93"/>
      <c r="N101" s="96"/>
      <c r="O101" s="97"/>
      <c r="P101" s="98"/>
      <c r="Q101" s="99"/>
      <c r="R101" s="100"/>
      <c r="S101" s="101"/>
      <c r="U101" s="103"/>
      <c r="V101" s="104"/>
      <c r="X101" s="103"/>
      <c r="Y101" s="105"/>
      <c r="AB101" s="107"/>
      <c r="AC101" s="2"/>
    </row>
    <row r="102" spans="1:29" x14ac:dyDescent="0.25">
      <c r="A102" s="919"/>
      <c r="B102" s="919"/>
      <c r="C102" s="88"/>
      <c r="D102" s="108"/>
      <c r="F102" s="92"/>
      <c r="G102" s="92"/>
      <c r="H102" s="93"/>
      <c r="N102" s="96"/>
      <c r="O102" s="97"/>
      <c r="P102" s="98"/>
      <c r="Q102" s="99"/>
      <c r="R102" s="100"/>
      <c r="S102" s="101"/>
      <c r="U102" s="103"/>
      <c r="V102" s="104"/>
      <c r="X102" s="103"/>
      <c r="Y102" s="105"/>
      <c r="AB102" s="107"/>
      <c r="AC102" s="2"/>
    </row>
    <row r="103" spans="1:29" x14ac:dyDescent="0.25">
      <c r="A103" s="919"/>
      <c r="B103" s="919"/>
      <c r="C103" s="88"/>
      <c r="D103" s="108"/>
      <c r="F103" s="92"/>
      <c r="G103" s="92"/>
      <c r="H103" s="93"/>
      <c r="N103" s="96"/>
      <c r="O103" s="97"/>
      <c r="P103" s="98"/>
      <c r="Q103" s="99"/>
      <c r="R103" s="100"/>
      <c r="S103" s="101"/>
      <c r="U103" s="103"/>
      <c r="V103" s="104"/>
      <c r="X103" s="103"/>
      <c r="Y103" s="105"/>
      <c r="AB103" s="107"/>
      <c r="AC103" s="2"/>
    </row>
    <row r="104" spans="1:29" x14ac:dyDescent="0.25">
      <c r="A104" s="919"/>
      <c r="B104" s="919"/>
      <c r="C104" s="88"/>
      <c r="D104" s="108"/>
      <c r="F104" s="92"/>
      <c r="G104" s="92"/>
      <c r="H104" s="93"/>
      <c r="N104" s="96"/>
      <c r="O104" s="97"/>
      <c r="P104" s="98"/>
      <c r="Q104" s="99"/>
      <c r="R104" s="100"/>
      <c r="S104" s="101"/>
      <c r="U104" s="103"/>
      <c r="V104" s="104"/>
      <c r="X104" s="103"/>
      <c r="Y104" s="105"/>
      <c r="AB104" s="107"/>
      <c r="AC104" s="2"/>
    </row>
    <row r="105" spans="1:29" x14ac:dyDescent="0.25">
      <c r="A105" s="919"/>
      <c r="B105" s="919"/>
      <c r="C105" s="88"/>
      <c r="D105" s="108"/>
      <c r="F105" s="92"/>
      <c r="G105" s="92"/>
      <c r="H105" s="93"/>
      <c r="N105" s="96"/>
      <c r="O105" s="97"/>
      <c r="P105" s="98"/>
      <c r="Q105" s="99"/>
      <c r="R105" s="100"/>
      <c r="S105" s="101"/>
      <c r="U105" s="103"/>
      <c r="V105" s="104"/>
      <c r="X105" s="103"/>
      <c r="Y105" s="105"/>
      <c r="AB105" s="107"/>
      <c r="AC105" s="2"/>
    </row>
    <row r="106" spans="1:29" x14ac:dyDescent="0.25">
      <c r="A106" s="919"/>
      <c r="B106" s="919"/>
      <c r="C106" s="88"/>
      <c r="D106" s="108"/>
      <c r="F106" s="92"/>
      <c r="G106" s="92"/>
      <c r="H106" s="93"/>
      <c r="N106" s="96"/>
      <c r="O106" s="97"/>
      <c r="P106" s="98"/>
      <c r="Q106" s="99"/>
      <c r="R106" s="100"/>
      <c r="S106" s="101"/>
      <c r="U106" s="103"/>
      <c r="V106" s="104"/>
      <c r="X106" s="103"/>
      <c r="Y106" s="105"/>
      <c r="AB106" s="107"/>
      <c r="AC106" s="2"/>
    </row>
    <row r="107" spans="1:29" x14ac:dyDescent="0.25">
      <c r="A107" s="919"/>
      <c r="B107" s="919"/>
      <c r="C107" s="88"/>
      <c r="D107" s="108"/>
      <c r="F107" s="92"/>
      <c r="G107" s="92"/>
      <c r="H107" s="93"/>
      <c r="N107" s="96"/>
      <c r="O107" s="97"/>
      <c r="P107" s="98"/>
      <c r="Q107" s="99"/>
      <c r="R107" s="100"/>
      <c r="S107" s="101"/>
      <c r="U107" s="103"/>
      <c r="V107" s="104"/>
      <c r="X107" s="103"/>
      <c r="Y107" s="105"/>
      <c r="AB107" s="107"/>
      <c r="AC107" s="2"/>
    </row>
    <row r="108" spans="1:29" x14ac:dyDescent="0.25">
      <c r="A108" s="919"/>
      <c r="B108" s="919"/>
      <c r="C108" s="88"/>
      <c r="D108" s="108"/>
      <c r="F108" s="92"/>
      <c r="G108" s="92"/>
      <c r="H108" s="93"/>
      <c r="N108" s="96"/>
      <c r="O108" s="97"/>
      <c r="P108" s="98"/>
      <c r="Q108" s="99"/>
      <c r="R108" s="100"/>
      <c r="S108" s="101"/>
      <c r="U108" s="103"/>
      <c r="V108" s="104"/>
      <c r="X108" s="103"/>
      <c r="Y108" s="105"/>
      <c r="AB108" s="107"/>
      <c r="AC108" s="2"/>
    </row>
    <row r="109" spans="1:29" x14ac:dyDescent="0.25">
      <c r="A109" s="919"/>
      <c r="B109" s="919"/>
      <c r="C109" s="88"/>
      <c r="D109" s="108"/>
      <c r="F109" s="92"/>
      <c r="G109" s="92"/>
      <c r="H109" s="93"/>
      <c r="N109" s="96"/>
      <c r="O109" s="97"/>
      <c r="P109" s="98"/>
      <c r="Q109" s="99"/>
      <c r="R109" s="100"/>
      <c r="S109" s="101"/>
      <c r="U109" s="103"/>
      <c r="V109" s="104"/>
      <c r="X109" s="103"/>
      <c r="Y109" s="105"/>
      <c r="AB109" s="107"/>
      <c r="AC109" s="2"/>
    </row>
    <row r="110" spans="1:29" x14ac:dyDescent="0.25">
      <c r="A110" s="919"/>
      <c r="B110" s="919"/>
      <c r="H110" s="41"/>
      <c r="I110" s="41"/>
      <c r="J110" s="42"/>
      <c r="K110" s="42"/>
      <c r="L110" s="42"/>
      <c r="M110" s="42"/>
      <c r="N110" s="42"/>
      <c r="Q110" s="117"/>
      <c r="S110" s="49"/>
      <c r="T110" s="49"/>
      <c r="U110" s="49"/>
      <c r="V110" s="49"/>
      <c r="W110" s="49"/>
      <c r="X110" s="49"/>
    </row>
    <row r="111" spans="1:29" x14ac:dyDescent="0.25">
      <c r="A111" s="919"/>
      <c r="B111" s="919"/>
    </row>
    <row r="112" spans="1:29" x14ac:dyDescent="0.25">
      <c r="A112" s="919"/>
      <c r="B112" s="919"/>
    </row>
    <row r="113" spans="1:2" x14ac:dyDescent="0.25">
      <c r="A113" s="919"/>
      <c r="B113" s="919"/>
    </row>
    <row r="114" spans="1:2" x14ac:dyDescent="0.25">
      <c r="A114" s="919"/>
      <c r="B114" s="919"/>
    </row>
    <row r="115" spans="1:2" x14ac:dyDescent="0.25">
      <c r="A115" s="919"/>
      <c r="B115" s="919"/>
    </row>
    <row r="116" spans="1:2" x14ac:dyDescent="0.25">
      <c r="A116" s="919"/>
      <c r="B116" s="919"/>
    </row>
    <row r="117" spans="1:2" x14ac:dyDescent="0.25">
      <c r="A117" s="919"/>
      <c r="B117" s="919"/>
    </row>
    <row r="118" spans="1:2" x14ac:dyDescent="0.25">
      <c r="A118" s="919"/>
      <c r="B118" s="919"/>
    </row>
    <row r="119" spans="1:2" x14ac:dyDescent="0.25">
      <c r="A119" s="919"/>
      <c r="B119" s="919"/>
    </row>
    <row r="120" spans="1:2" x14ac:dyDescent="0.25">
      <c r="A120" s="919"/>
      <c r="B120" s="919"/>
    </row>
    <row r="121" spans="1:2" x14ac:dyDescent="0.25">
      <c r="A121" s="919"/>
      <c r="B121" s="919"/>
    </row>
    <row r="122" spans="1:2" x14ac:dyDescent="0.25">
      <c r="A122" s="919"/>
      <c r="B122" s="919"/>
    </row>
    <row r="123" spans="1:2" x14ac:dyDescent="0.25">
      <c r="A123" s="919"/>
      <c r="B123" s="919"/>
    </row>
    <row r="124" spans="1:2" x14ac:dyDescent="0.25">
      <c r="A124" s="919"/>
      <c r="B124" s="919"/>
    </row>
    <row r="125" spans="1:2" x14ac:dyDescent="0.25">
      <c r="A125" s="919"/>
      <c r="B125" s="919"/>
    </row>
    <row r="126" spans="1:2" x14ac:dyDescent="0.25">
      <c r="A126" s="919"/>
      <c r="B126" s="919"/>
    </row>
    <row r="127" spans="1:2" x14ac:dyDescent="0.25">
      <c r="A127" s="919"/>
      <c r="B127" s="919"/>
    </row>
    <row r="128" spans="1:2" x14ac:dyDescent="0.25">
      <c r="A128" s="919"/>
      <c r="B128" s="919"/>
    </row>
    <row r="129" spans="1:2" x14ac:dyDescent="0.25">
      <c r="A129" s="919"/>
      <c r="B129" s="919"/>
    </row>
    <row r="130" spans="1:2" x14ac:dyDescent="0.25">
      <c r="A130" s="919"/>
      <c r="B130" s="919"/>
    </row>
    <row r="131" spans="1:2" x14ac:dyDescent="0.25">
      <c r="A131" s="919"/>
      <c r="B131" s="919"/>
    </row>
    <row r="132" spans="1:2" x14ac:dyDescent="0.25">
      <c r="A132" s="919"/>
      <c r="B132" s="919"/>
    </row>
    <row r="133" spans="1:2" x14ac:dyDescent="0.25">
      <c r="A133" s="919"/>
      <c r="B133" s="919"/>
    </row>
    <row r="134" spans="1:2" x14ac:dyDescent="0.25">
      <c r="A134" s="919"/>
      <c r="B134" s="919"/>
    </row>
    <row r="135" spans="1:2" x14ac:dyDescent="0.25">
      <c r="A135" s="919"/>
      <c r="B135" s="919"/>
    </row>
    <row r="136" spans="1:2" x14ac:dyDescent="0.25">
      <c r="A136" s="919"/>
      <c r="B136" s="919"/>
    </row>
    <row r="137" spans="1:2" x14ac:dyDescent="0.25">
      <c r="A137" s="919"/>
      <c r="B137" s="919"/>
    </row>
    <row r="138" spans="1:2" x14ac:dyDescent="0.25">
      <c r="A138" s="919"/>
      <c r="B138" s="919"/>
    </row>
    <row r="139" spans="1:2" x14ac:dyDescent="0.25">
      <c r="A139" s="919"/>
      <c r="B139" s="919"/>
    </row>
    <row r="140" spans="1:2" x14ac:dyDescent="0.25">
      <c r="A140" s="919"/>
      <c r="B140" s="919"/>
    </row>
    <row r="141" spans="1:2" x14ac:dyDescent="0.25">
      <c r="A141" s="919"/>
      <c r="B141" s="919"/>
    </row>
    <row r="142" spans="1:2" x14ac:dyDescent="0.25">
      <c r="A142" s="919"/>
      <c r="B142" s="919"/>
    </row>
    <row r="143" spans="1:2" x14ac:dyDescent="0.25">
      <c r="A143" s="919"/>
      <c r="B143" s="919"/>
    </row>
    <row r="144" spans="1:2" x14ac:dyDescent="0.25">
      <c r="A144" s="919"/>
      <c r="B144" s="919"/>
    </row>
    <row r="145" spans="1:2" x14ac:dyDescent="0.25">
      <c r="A145" s="919"/>
      <c r="B145" s="919"/>
    </row>
    <row r="146" spans="1:2" x14ac:dyDescent="0.25">
      <c r="A146" s="919"/>
      <c r="B146" s="919"/>
    </row>
    <row r="147" spans="1:2" x14ac:dyDescent="0.25">
      <c r="A147" s="919"/>
      <c r="B147" s="919"/>
    </row>
    <row r="148" spans="1:2" x14ac:dyDescent="0.25">
      <c r="A148" s="919"/>
      <c r="B148" s="919"/>
    </row>
    <row r="149" spans="1:2" x14ac:dyDescent="0.25">
      <c r="A149" s="919"/>
      <c r="B149" s="919"/>
    </row>
  </sheetData>
  <mergeCells count="54">
    <mergeCell ref="C86:C87"/>
    <mergeCell ref="C64:C65"/>
    <mergeCell ref="C66:C67"/>
    <mergeCell ref="C68:C69"/>
    <mergeCell ref="C70:C71"/>
    <mergeCell ref="C72:C73"/>
    <mergeCell ref="C74:C75"/>
    <mergeCell ref="C76:C77"/>
    <mergeCell ref="C78:C79"/>
    <mergeCell ref="C80:C81"/>
    <mergeCell ref="C82:C83"/>
    <mergeCell ref="C84:C85"/>
    <mergeCell ref="C62:C63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10:C11"/>
    <mergeCell ref="C12:C13"/>
    <mergeCell ref="C38:C39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14:C15"/>
    <mergeCell ref="Y1:AB1"/>
    <mergeCell ref="C4:C5"/>
    <mergeCell ref="C6:C7"/>
    <mergeCell ref="C8:C9"/>
    <mergeCell ref="C1:C3"/>
    <mergeCell ref="D1:G1"/>
    <mergeCell ref="H2:I2"/>
    <mergeCell ref="J2:K2"/>
    <mergeCell ref="S2:U2"/>
    <mergeCell ref="V2:X2"/>
    <mergeCell ref="R1:R3"/>
    <mergeCell ref="H1:I1"/>
    <mergeCell ref="J1:N1"/>
    <mergeCell ref="O1:P1"/>
    <mergeCell ref="S1:X1"/>
  </mergeCells>
  <pageMargins left="0.7" right="0.7" top="0.75" bottom="0.75" header="0.3" footer="0.3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AC149"/>
  <sheetViews>
    <sheetView topLeftCell="A7" zoomScaleNormal="100" workbookViewId="0">
      <selection activeCell="C26" sqref="C26:C27"/>
    </sheetView>
  </sheetViews>
  <sheetFormatPr defaultRowHeight="15" x14ac:dyDescent="0.25"/>
  <cols>
    <col min="1" max="2" width="9.140625" style="3"/>
    <col min="3" max="3" width="29.5703125" style="3" bestFit="1" customWidth="1"/>
    <col min="4" max="7" width="5.140625" style="109" customWidth="1"/>
    <col min="8" max="9" width="4.7109375" style="94" customWidth="1"/>
    <col min="10" max="14" width="4.7109375" style="95" customWidth="1"/>
    <col min="15" max="15" width="7.140625" style="116" customWidth="1"/>
    <col min="16" max="16" width="13.140625" style="116" customWidth="1"/>
    <col min="17" max="17" width="14.5703125" style="116" customWidth="1"/>
    <col min="18" max="18" width="24.7109375" style="118" customWidth="1"/>
    <col min="19" max="20" width="7.7109375" style="102" customWidth="1"/>
    <col min="21" max="21" width="6.5703125" style="102" customWidth="1"/>
    <col min="22" max="22" width="5.85546875" style="102" customWidth="1"/>
    <col min="23" max="23" width="5.7109375" style="102" customWidth="1"/>
    <col min="24" max="24" width="5.28515625" style="102" customWidth="1"/>
    <col min="25" max="25" width="7.5703125" style="106" customWidth="1"/>
    <col min="26" max="26" width="5.7109375" style="106" customWidth="1"/>
    <col min="27" max="27" width="6.28515625" style="106" customWidth="1"/>
    <col min="28" max="28" width="11.7109375" style="106" customWidth="1"/>
    <col min="29" max="258" width="9.140625" style="3"/>
    <col min="259" max="259" width="29.5703125" style="3" bestFit="1" customWidth="1"/>
    <col min="260" max="263" width="5.140625" style="3" customWidth="1"/>
    <col min="264" max="270" width="4.7109375" style="3" customWidth="1"/>
    <col min="271" max="271" width="7.140625" style="3" customWidth="1"/>
    <col min="272" max="272" width="13.140625" style="3" customWidth="1"/>
    <col min="273" max="273" width="14.5703125" style="3" customWidth="1"/>
    <col min="274" max="274" width="24.7109375" style="3" customWidth="1"/>
    <col min="275" max="276" width="7.7109375" style="3" customWidth="1"/>
    <col min="277" max="277" width="6.5703125" style="3" customWidth="1"/>
    <col min="278" max="278" width="5.85546875" style="3" customWidth="1"/>
    <col min="279" max="279" width="5.7109375" style="3" customWidth="1"/>
    <col min="280" max="280" width="5.28515625" style="3" customWidth="1"/>
    <col min="281" max="281" width="7.5703125" style="3" customWidth="1"/>
    <col min="282" max="282" width="5.7109375" style="3" customWidth="1"/>
    <col min="283" max="283" width="6.28515625" style="3" customWidth="1"/>
    <col min="284" max="284" width="11.7109375" style="3" customWidth="1"/>
    <col min="285" max="514" width="9.140625" style="3"/>
    <col min="515" max="515" width="29.5703125" style="3" bestFit="1" customWidth="1"/>
    <col min="516" max="519" width="5.140625" style="3" customWidth="1"/>
    <col min="520" max="526" width="4.7109375" style="3" customWidth="1"/>
    <col min="527" max="527" width="7.140625" style="3" customWidth="1"/>
    <col min="528" max="528" width="13.140625" style="3" customWidth="1"/>
    <col min="529" max="529" width="14.5703125" style="3" customWidth="1"/>
    <col min="530" max="530" width="24.7109375" style="3" customWidth="1"/>
    <col min="531" max="532" width="7.7109375" style="3" customWidth="1"/>
    <col min="533" max="533" width="6.5703125" style="3" customWidth="1"/>
    <col min="534" max="534" width="5.85546875" style="3" customWidth="1"/>
    <col min="535" max="535" width="5.7109375" style="3" customWidth="1"/>
    <col min="536" max="536" width="5.28515625" style="3" customWidth="1"/>
    <col min="537" max="537" width="7.5703125" style="3" customWidth="1"/>
    <col min="538" max="538" width="5.7109375" style="3" customWidth="1"/>
    <col min="539" max="539" width="6.28515625" style="3" customWidth="1"/>
    <col min="540" max="540" width="11.7109375" style="3" customWidth="1"/>
    <col min="541" max="770" width="9.140625" style="3"/>
    <col min="771" max="771" width="29.5703125" style="3" bestFit="1" customWidth="1"/>
    <col min="772" max="775" width="5.140625" style="3" customWidth="1"/>
    <col min="776" max="782" width="4.7109375" style="3" customWidth="1"/>
    <col min="783" max="783" width="7.140625" style="3" customWidth="1"/>
    <col min="784" max="784" width="13.140625" style="3" customWidth="1"/>
    <col min="785" max="785" width="14.5703125" style="3" customWidth="1"/>
    <col min="786" max="786" width="24.7109375" style="3" customWidth="1"/>
    <col min="787" max="788" width="7.7109375" style="3" customWidth="1"/>
    <col min="789" max="789" width="6.5703125" style="3" customWidth="1"/>
    <col min="790" max="790" width="5.85546875" style="3" customWidth="1"/>
    <col min="791" max="791" width="5.7109375" style="3" customWidth="1"/>
    <col min="792" max="792" width="5.28515625" style="3" customWidth="1"/>
    <col min="793" max="793" width="7.5703125" style="3" customWidth="1"/>
    <col min="794" max="794" width="5.7109375" style="3" customWidth="1"/>
    <col min="795" max="795" width="6.28515625" style="3" customWidth="1"/>
    <col min="796" max="796" width="11.7109375" style="3" customWidth="1"/>
    <col min="797" max="1026" width="9.140625" style="3"/>
    <col min="1027" max="1027" width="29.5703125" style="3" bestFit="1" customWidth="1"/>
    <col min="1028" max="1031" width="5.140625" style="3" customWidth="1"/>
    <col min="1032" max="1038" width="4.7109375" style="3" customWidth="1"/>
    <col min="1039" max="1039" width="7.140625" style="3" customWidth="1"/>
    <col min="1040" max="1040" width="13.140625" style="3" customWidth="1"/>
    <col min="1041" max="1041" width="14.5703125" style="3" customWidth="1"/>
    <col min="1042" max="1042" width="24.7109375" style="3" customWidth="1"/>
    <col min="1043" max="1044" width="7.7109375" style="3" customWidth="1"/>
    <col min="1045" max="1045" width="6.5703125" style="3" customWidth="1"/>
    <col min="1046" max="1046" width="5.85546875" style="3" customWidth="1"/>
    <col min="1047" max="1047" width="5.7109375" style="3" customWidth="1"/>
    <col min="1048" max="1048" width="5.28515625" style="3" customWidth="1"/>
    <col min="1049" max="1049" width="7.5703125" style="3" customWidth="1"/>
    <col min="1050" max="1050" width="5.7109375" style="3" customWidth="1"/>
    <col min="1051" max="1051" width="6.28515625" style="3" customWidth="1"/>
    <col min="1052" max="1052" width="11.7109375" style="3" customWidth="1"/>
    <col min="1053" max="1282" width="9.140625" style="3"/>
    <col min="1283" max="1283" width="29.5703125" style="3" bestFit="1" customWidth="1"/>
    <col min="1284" max="1287" width="5.140625" style="3" customWidth="1"/>
    <col min="1288" max="1294" width="4.7109375" style="3" customWidth="1"/>
    <col min="1295" max="1295" width="7.140625" style="3" customWidth="1"/>
    <col min="1296" max="1296" width="13.140625" style="3" customWidth="1"/>
    <col min="1297" max="1297" width="14.5703125" style="3" customWidth="1"/>
    <col min="1298" max="1298" width="24.7109375" style="3" customWidth="1"/>
    <col min="1299" max="1300" width="7.7109375" style="3" customWidth="1"/>
    <col min="1301" max="1301" width="6.5703125" style="3" customWidth="1"/>
    <col min="1302" max="1302" width="5.85546875" style="3" customWidth="1"/>
    <col min="1303" max="1303" width="5.7109375" style="3" customWidth="1"/>
    <col min="1304" max="1304" width="5.28515625" style="3" customWidth="1"/>
    <col min="1305" max="1305" width="7.5703125" style="3" customWidth="1"/>
    <col min="1306" max="1306" width="5.7109375" style="3" customWidth="1"/>
    <col min="1307" max="1307" width="6.28515625" style="3" customWidth="1"/>
    <col min="1308" max="1308" width="11.7109375" style="3" customWidth="1"/>
    <col min="1309" max="1538" width="9.140625" style="3"/>
    <col min="1539" max="1539" width="29.5703125" style="3" bestFit="1" customWidth="1"/>
    <col min="1540" max="1543" width="5.140625" style="3" customWidth="1"/>
    <col min="1544" max="1550" width="4.7109375" style="3" customWidth="1"/>
    <col min="1551" max="1551" width="7.140625" style="3" customWidth="1"/>
    <col min="1552" max="1552" width="13.140625" style="3" customWidth="1"/>
    <col min="1553" max="1553" width="14.5703125" style="3" customWidth="1"/>
    <col min="1554" max="1554" width="24.7109375" style="3" customWidth="1"/>
    <col min="1555" max="1556" width="7.7109375" style="3" customWidth="1"/>
    <col min="1557" max="1557" width="6.5703125" style="3" customWidth="1"/>
    <col min="1558" max="1558" width="5.85546875" style="3" customWidth="1"/>
    <col min="1559" max="1559" width="5.7109375" style="3" customWidth="1"/>
    <col min="1560" max="1560" width="5.28515625" style="3" customWidth="1"/>
    <col min="1561" max="1561" width="7.5703125" style="3" customWidth="1"/>
    <col min="1562" max="1562" width="5.7109375" style="3" customWidth="1"/>
    <col min="1563" max="1563" width="6.28515625" style="3" customWidth="1"/>
    <col min="1564" max="1564" width="11.7109375" style="3" customWidth="1"/>
    <col min="1565" max="1794" width="9.140625" style="3"/>
    <col min="1795" max="1795" width="29.5703125" style="3" bestFit="1" customWidth="1"/>
    <col min="1796" max="1799" width="5.140625" style="3" customWidth="1"/>
    <col min="1800" max="1806" width="4.7109375" style="3" customWidth="1"/>
    <col min="1807" max="1807" width="7.140625" style="3" customWidth="1"/>
    <col min="1808" max="1808" width="13.140625" style="3" customWidth="1"/>
    <col min="1809" max="1809" width="14.5703125" style="3" customWidth="1"/>
    <col min="1810" max="1810" width="24.7109375" style="3" customWidth="1"/>
    <col min="1811" max="1812" width="7.7109375" style="3" customWidth="1"/>
    <col min="1813" max="1813" width="6.5703125" style="3" customWidth="1"/>
    <col min="1814" max="1814" width="5.85546875" style="3" customWidth="1"/>
    <col min="1815" max="1815" width="5.7109375" style="3" customWidth="1"/>
    <col min="1816" max="1816" width="5.28515625" style="3" customWidth="1"/>
    <col min="1817" max="1817" width="7.5703125" style="3" customWidth="1"/>
    <col min="1818" max="1818" width="5.7109375" style="3" customWidth="1"/>
    <col min="1819" max="1819" width="6.28515625" style="3" customWidth="1"/>
    <col min="1820" max="1820" width="11.7109375" style="3" customWidth="1"/>
    <col min="1821" max="2050" width="9.140625" style="3"/>
    <col min="2051" max="2051" width="29.5703125" style="3" bestFit="1" customWidth="1"/>
    <col min="2052" max="2055" width="5.140625" style="3" customWidth="1"/>
    <col min="2056" max="2062" width="4.7109375" style="3" customWidth="1"/>
    <col min="2063" max="2063" width="7.140625" style="3" customWidth="1"/>
    <col min="2064" max="2064" width="13.140625" style="3" customWidth="1"/>
    <col min="2065" max="2065" width="14.5703125" style="3" customWidth="1"/>
    <col min="2066" max="2066" width="24.7109375" style="3" customWidth="1"/>
    <col min="2067" max="2068" width="7.7109375" style="3" customWidth="1"/>
    <col min="2069" max="2069" width="6.5703125" style="3" customWidth="1"/>
    <col min="2070" max="2070" width="5.85546875" style="3" customWidth="1"/>
    <col min="2071" max="2071" width="5.7109375" style="3" customWidth="1"/>
    <col min="2072" max="2072" width="5.28515625" style="3" customWidth="1"/>
    <col min="2073" max="2073" width="7.5703125" style="3" customWidth="1"/>
    <col min="2074" max="2074" width="5.7109375" style="3" customWidth="1"/>
    <col min="2075" max="2075" width="6.28515625" style="3" customWidth="1"/>
    <col min="2076" max="2076" width="11.7109375" style="3" customWidth="1"/>
    <col min="2077" max="2306" width="9.140625" style="3"/>
    <col min="2307" max="2307" width="29.5703125" style="3" bestFit="1" customWidth="1"/>
    <col min="2308" max="2311" width="5.140625" style="3" customWidth="1"/>
    <col min="2312" max="2318" width="4.7109375" style="3" customWidth="1"/>
    <col min="2319" max="2319" width="7.140625" style="3" customWidth="1"/>
    <col min="2320" max="2320" width="13.140625" style="3" customWidth="1"/>
    <col min="2321" max="2321" width="14.5703125" style="3" customWidth="1"/>
    <col min="2322" max="2322" width="24.7109375" style="3" customWidth="1"/>
    <col min="2323" max="2324" width="7.7109375" style="3" customWidth="1"/>
    <col min="2325" max="2325" width="6.5703125" style="3" customWidth="1"/>
    <col min="2326" max="2326" width="5.85546875" style="3" customWidth="1"/>
    <col min="2327" max="2327" width="5.7109375" style="3" customWidth="1"/>
    <col min="2328" max="2328" width="5.28515625" style="3" customWidth="1"/>
    <col min="2329" max="2329" width="7.5703125" style="3" customWidth="1"/>
    <col min="2330" max="2330" width="5.7109375" style="3" customWidth="1"/>
    <col min="2331" max="2331" width="6.28515625" style="3" customWidth="1"/>
    <col min="2332" max="2332" width="11.7109375" style="3" customWidth="1"/>
    <col min="2333" max="2562" width="9.140625" style="3"/>
    <col min="2563" max="2563" width="29.5703125" style="3" bestFit="1" customWidth="1"/>
    <col min="2564" max="2567" width="5.140625" style="3" customWidth="1"/>
    <col min="2568" max="2574" width="4.7109375" style="3" customWidth="1"/>
    <col min="2575" max="2575" width="7.140625" style="3" customWidth="1"/>
    <col min="2576" max="2576" width="13.140625" style="3" customWidth="1"/>
    <col min="2577" max="2577" width="14.5703125" style="3" customWidth="1"/>
    <col min="2578" max="2578" width="24.7109375" style="3" customWidth="1"/>
    <col min="2579" max="2580" width="7.7109375" style="3" customWidth="1"/>
    <col min="2581" max="2581" width="6.5703125" style="3" customWidth="1"/>
    <col min="2582" max="2582" width="5.85546875" style="3" customWidth="1"/>
    <col min="2583" max="2583" width="5.7109375" style="3" customWidth="1"/>
    <col min="2584" max="2584" width="5.28515625" style="3" customWidth="1"/>
    <col min="2585" max="2585" width="7.5703125" style="3" customWidth="1"/>
    <col min="2586" max="2586" width="5.7109375" style="3" customWidth="1"/>
    <col min="2587" max="2587" width="6.28515625" style="3" customWidth="1"/>
    <col min="2588" max="2588" width="11.7109375" style="3" customWidth="1"/>
    <col min="2589" max="2818" width="9.140625" style="3"/>
    <col min="2819" max="2819" width="29.5703125" style="3" bestFit="1" customWidth="1"/>
    <col min="2820" max="2823" width="5.140625" style="3" customWidth="1"/>
    <col min="2824" max="2830" width="4.7109375" style="3" customWidth="1"/>
    <col min="2831" max="2831" width="7.140625" style="3" customWidth="1"/>
    <col min="2832" max="2832" width="13.140625" style="3" customWidth="1"/>
    <col min="2833" max="2833" width="14.5703125" style="3" customWidth="1"/>
    <col min="2834" max="2834" width="24.7109375" style="3" customWidth="1"/>
    <col min="2835" max="2836" width="7.7109375" style="3" customWidth="1"/>
    <col min="2837" max="2837" width="6.5703125" style="3" customWidth="1"/>
    <col min="2838" max="2838" width="5.85546875" style="3" customWidth="1"/>
    <col min="2839" max="2839" width="5.7109375" style="3" customWidth="1"/>
    <col min="2840" max="2840" width="5.28515625" style="3" customWidth="1"/>
    <col min="2841" max="2841" width="7.5703125" style="3" customWidth="1"/>
    <col min="2842" max="2842" width="5.7109375" style="3" customWidth="1"/>
    <col min="2843" max="2843" width="6.28515625" style="3" customWidth="1"/>
    <col min="2844" max="2844" width="11.7109375" style="3" customWidth="1"/>
    <col min="2845" max="3074" width="9.140625" style="3"/>
    <col min="3075" max="3075" width="29.5703125" style="3" bestFit="1" customWidth="1"/>
    <col min="3076" max="3079" width="5.140625" style="3" customWidth="1"/>
    <col min="3080" max="3086" width="4.7109375" style="3" customWidth="1"/>
    <col min="3087" max="3087" width="7.140625" style="3" customWidth="1"/>
    <col min="3088" max="3088" width="13.140625" style="3" customWidth="1"/>
    <col min="3089" max="3089" width="14.5703125" style="3" customWidth="1"/>
    <col min="3090" max="3090" width="24.7109375" style="3" customWidth="1"/>
    <col min="3091" max="3092" width="7.7109375" style="3" customWidth="1"/>
    <col min="3093" max="3093" width="6.5703125" style="3" customWidth="1"/>
    <col min="3094" max="3094" width="5.85546875" style="3" customWidth="1"/>
    <col min="3095" max="3095" width="5.7109375" style="3" customWidth="1"/>
    <col min="3096" max="3096" width="5.28515625" style="3" customWidth="1"/>
    <col min="3097" max="3097" width="7.5703125" style="3" customWidth="1"/>
    <col min="3098" max="3098" width="5.7109375" style="3" customWidth="1"/>
    <col min="3099" max="3099" width="6.28515625" style="3" customWidth="1"/>
    <col min="3100" max="3100" width="11.7109375" style="3" customWidth="1"/>
    <col min="3101" max="3330" width="9.140625" style="3"/>
    <col min="3331" max="3331" width="29.5703125" style="3" bestFit="1" customWidth="1"/>
    <col min="3332" max="3335" width="5.140625" style="3" customWidth="1"/>
    <col min="3336" max="3342" width="4.7109375" style="3" customWidth="1"/>
    <col min="3343" max="3343" width="7.140625" style="3" customWidth="1"/>
    <col min="3344" max="3344" width="13.140625" style="3" customWidth="1"/>
    <col min="3345" max="3345" width="14.5703125" style="3" customWidth="1"/>
    <col min="3346" max="3346" width="24.7109375" style="3" customWidth="1"/>
    <col min="3347" max="3348" width="7.7109375" style="3" customWidth="1"/>
    <col min="3349" max="3349" width="6.5703125" style="3" customWidth="1"/>
    <col min="3350" max="3350" width="5.85546875" style="3" customWidth="1"/>
    <col min="3351" max="3351" width="5.7109375" style="3" customWidth="1"/>
    <col min="3352" max="3352" width="5.28515625" style="3" customWidth="1"/>
    <col min="3353" max="3353" width="7.5703125" style="3" customWidth="1"/>
    <col min="3354" max="3354" width="5.7109375" style="3" customWidth="1"/>
    <col min="3355" max="3355" width="6.28515625" style="3" customWidth="1"/>
    <col min="3356" max="3356" width="11.7109375" style="3" customWidth="1"/>
    <col min="3357" max="3586" width="9.140625" style="3"/>
    <col min="3587" max="3587" width="29.5703125" style="3" bestFit="1" customWidth="1"/>
    <col min="3588" max="3591" width="5.140625" style="3" customWidth="1"/>
    <col min="3592" max="3598" width="4.7109375" style="3" customWidth="1"/>
    <col min="3599" max="3599" width="7.140625" style="3" customWidth="1"/>
    <col min="3600" max="3600" width="13.140625" style="3" customWidth="1"/>
    <col min="3601" max="3601" width="14.5703125" style="3" customWidth="1"/>
    <col min="3602" max="3602" width="24.7109375" style="3" customWidth="1"/>
    <col min="3603" max="3604" width="7.7109375" style="3" customWidth="1"/>
    <col min="3605" max="3605" width="6.5703125" style="3" customWidth="1"/>
    <col min="3606" max="3606" width="5.85546875" style="3" customWidth="1"/>
    <col min="3607" max="3607" width="5.7109375" style="3" customWidth="1"/>
    <col min="3608" max="3608" width="5.28515625" style="3" customWidth="1"/>
    <col min="3609" max="3609" width="7.5703125" style="3" customWidth="1"/>
    <col min="3610" max="3610" width="5.7109375" style="3" customWidth="1"/>
    <col min="3611" max="3611" width="6.28515625" style="3" customWidth="1"/>
    <col min="3612" max="3612" width="11.7109375" style="3" customWidth="1"/>
    <col min="3613" max="3842" width="9.140625" style="3"/>
    <col min="3843" max="3843" width="29.5703125" style="3" bestFit="1" customWidth="1"/>
    <col min="3844" max="3847" width="5.140625" style="3" customWidth="1"/>
    <col min="3848" max="3854" width="4.7109375" style="3" customWidth="1"/>
    <col min="3855" max="3855" width="7.140625" style="3" customWidth="1"/>
    <col min="3856" max="3856" width="13.140625" style="3" customWidth="1"/>
    <col min="3857" max="3857" width="14.5703125" style="3" customWidth="1"/>
    <col min="3858" max="3858" width="24.7109375" style="3" customWidth="1"/>
    <col min="3859" max="3860" width="7.7109375" style="3" customWidth="1"/>
    <col min="3861" max="3861" width="6.5703125" style="3" customWidth="1"/>
    <col min="3862" max="3862" width="5.85546875" style="3" customWidth="1"/>
    <col min="3863" max="3863" width="5.7109375" style="3" customWidth="1"/>
    <col min="3864" max="3864" width="5.28515625" style="3" customWidth="1"/>
    <col min="3865" max="3865" width="7.5703125" style="3" customWidth="1"/>
    <col min="3866" max="3866" width="5.7109375" style="3" customWidth="1"/>
    <col min="3867" max="3867" width="6.28515625" style="3" customWidth="1"/>
    <col min="3868" max="3868" width="11.7109375" style="3" customWidth="1"/>
    <col min="3869" max="4098" width="9.140625" style="3"/>
    <col min="4099" max="4099" width="29.5703125" style="3" bestFit="1" customWidth="1"/>
    <col min="4100" max="4103" width="5.140625" style="3" customWidth="1"/>
    <col min="4104" max="4110" width="4.7109375" style="3" customWidth="1"/>
    <col min="4111" max="4111" width="7.140625" style="3" customWidth="1"/>
    <col min="4112" max="4112" width="13.140625" style="3" customWidth="1"/>
    <col min="4113" max="4113" width="14.5703125" style="3" customWidth="1"/>
    <col min="4114" max="4114" width="24.7109375" style="3" customWidth="1"/>
    <col min="4115" max="4116" width="7.7109375" style="3" customWidth="1"/>
    <col min="4117" max="4117" width="6.5703125" style="3" customWidth="1"/>
    <col min="4118" max="4118" width="5.85546875" style="3" customWidth="1"/>
    <col min="4119" max="4119" width="5.7109375" style="3" customWidth="1"/>
    <col min="4120" max="4120" width="5.28515625" style="3" customWidth="1"/>
    <col min="4121" max="4121" width="7.5703125" style="3" customWidth="1"/>
    <col min="4122" max="4122" width="5.7109375" style="3" customWidth="1"/>
    <col min="4123" max="4123" width="6.28515625" style="3" customWidth="1"/>
    <col min="4124" max="4124" width="11.7109375" style="3" customWidth="1"/>
    <col min="4125" max="4354" width="9.140625" style="3"/>
    <col min="4355" max="4355" width="29.5703125" style="3" bestFit="1" customWidth="1"/>
    <col min="4356" max="4359" width="5.140625" style="3" customWidth="1"/>
    <col min="4360" max="4366" width="4.7109375" style="3" customWidth="1"/>
    <col min="4367" max="4367" width="7.140625" style="3" customWidth="1"/>
    <col min="4368" max="4368" width="13.140625" style="3" customWidth="1"/>
    <col min="4369" max="4369" width="14.5703125" style="3" customWidth="1"/>
    <col min="4370" max="4370" width="24.7109375" style="3" customWidth="1"/>
    <col min="4371" max="4372" width="7.7109375" style="3" customWidth="1"/>
    <col min="4373" max="4373" width="6.5703125" style="3" customWidth="1"/>
    <col min="4374" max="4374" width="5.85546875" style="3" customWidth="1"/>
    <col min="4375" max="4375" width="5.7109375" style="3" customWidth="1"/>
    <col min="4376" max="4376" width="5.28515625" style="3" customWidth="1"/>
    <col min="4377" max="4377" width="7.5703125" style="3" customWidth="1"/>
    <col min="4378" max="4378" width="5.7109375" style="3" customWidth="1"/>
    <col min="4379" max="4379" width="6.28515625" style="3" customWidth="1"/>
    <col min="4380" max="4380" width="11.7109375" style="3" customWidth="1"/>
    <col min="4381" max="4610" width="9.140625" style="3"/>
    <col min="4611" max="4611" width="29.5703125" style="3" bestFit="1" customWidth="1"/>
    <col min="4612" max="4615" width="5.140625" style="3" customWidth="1"/>
    <col min="4616" max="4622" width="4.7109375" style="3" customWidth="1"/>
    <col min="4623" max="4623" width="7.140625" style="3" customWidth="1"/>
    <col min="4624" max="4624" width="13.140625" style="3" customWidth="1"/>
    <col min="4625" max="4625" width="14.5703125" style="3" customWidth="1"/>
    <col min="4626" max="4626" width="24.7109375" style="3" customWidth="1"/>
    <col min="4627" max="4628" width="7.7109375" style="3" customWidth="1"/>
    <col min="4629" max="4629" width="6.5703125" style="3" customWidth="1"/>
    <col min="4630" max="4630" width="5.85546875" style="3" customWidth="1"/>
    <col min="4631" max="4631" width="5.7109375" style="3" customWidth="1"/>
    <col min="4632" max="4632" width="5.28515625" style="3" customWidth="1"/>
    <col min="4633" max="4633" width="7.5703125" style="3" customWidth="1"/>
    <col min="4634" max="4634" width="5.7109375" style="3" customWidth="1"/>
    <col min="4635" max="4635" width="6.28515625" style="3" customWidth="1"/>
    <col min="4636" max="4636" width="11.7109375" style="3" customWidth="1"/>
    <col min="4637" max="4866" width="9.140625" style="3"/>
    <col min="4867" max="4867" width="29.5703125" style="3" bestFit="1" customWidth="1"/>
    <col min="4868" max="4871" width="5.140625" style="3" customWidth="1"/>
    <col min="4872" max="4878" width="4.7109375" style="3" customWidth="1"/>
    <col min="4879" max="4879" width="7.140625" style="3" customWidth="1"/>
    <col min="4880" max="4880" width="13.140625" style="3" customWidth="1"/>
    <col min="4881" max="4881" width="14.5703125" style="3" customWidth="1"/>
    <col min="4882" max="4882" width="24.7109375" style="3" customWidth="1"/>
    <col min="4883" max="4884" width="7.7109375" style="3" customWidth="1"/>
    <col min="4885" max="4885" width="6.5703125" style="3" customWidth="1"/>
    <col min="4886" max="4886" width="5.85546875" style="3" customWidth="1"/>
    <col min="4887" max="4887" width="5.7109375" style="3" customWidth="1"/>
    <col min="4888" max="4888" width="5.28515625" style="3" customWidth="1"/>
    <col min="4889" max="4889" width="7.5703125" style="3" customWidth="1"/>
    <col min="4890" max="4890" width="5.7109375" style="3" customWidth="1"/>
    <col min="4891" max="4891" width="6.28515625" style="3" customWidth="1"/>
    <col min="4892" max="4892" width="11.7109375" style="3" customWidth="1"/>
    <col min="4893" max="5122" width="9.140625" style="3"/>
    <col min="5123" max="5123" width="29.5703125" style="3" bestFit="1" customWidth="1"/>
    <col min="5124" max="5127" width="5.140625" style="3" customWidth="1"/>
    <col min="5128" max="5134" width="4.7109375" style="3" customWidth="1"/>
    <col min="5135" max="5135" width="7.140625" style="3" customWidth="1"/>
    <col min="5136" max="5136" width="13.140625" style="3" customWidth="1"/>
    <col min="5137" max="5137" width="14.5703125" style="3" customWidth="1"/>
    <col min="5138" max="5138" width="24.7109375" style="3" customWidth="1"/>
    <col min="5139" max="5140" width="7.7109375" style="3" customWidth="1"/>
    <col min="5141" max="5141" width="6.5703125" style="3" customWidth="1"/>
    <col min="5142" max="5142" width="5.85546875" style="3" customWidth="1"/>
    <col min="5143" max="5143" width="5.7109375" style="3" customWidth="1"/>
    <col min="5144" max="5144" width="5.28515625" style="3" customWidth="1"/>
    <col min="5145" max="5145" width="7.5703125" style="3" customWidth="1"/>
    <col min="5146" max="5146" width="5.7109375" style="3" customWidth="1"/>
    <col min="5147" max="5147" width="6.28515625" style="3" customWidth="1"/>
    <col min="5148" max="5148" width="11.7109375" style="3" customWidth="1"/>
    <col min="5149" max="5378" width="9.140625" style="3"/>
    <col min="5379" max="5379" width="29.5703125" style="3" bestFit="1" customWidth="1"/>
    <col min="5380" max="5383" width="5.140625" style="3" customWidth="1"/>
    <col min="5384" max="5390" width="4.7109375" style="3" customWidth="1"/>
    <col min="5391" max="5391" width="7.140625" style="3" customWidth="1"/>
    <col min="5392" max="5392" width="13.140625" style="3" customWidth="1"/>
    <col min="5393" max="5393" width="14.5703125" style="3" customWidth="1"/>
    <col min="5394" max="5394" width="24.7109375" style="3" customWidth="1"/>
    <col min="5395" max="5396" width="7.7109375" style="3" customWidth="1"/>
    <col min="5397" max="5397" width="6.5703125" style="3" customWidth="1"/>
    <col min="5398" max="5398" width="5.85546875" style="3" customWidth="1"/>
    <col min="5399" max="5399" width="5.7109375" style="3" customWidth="1"/>
    <col min="5400" max="5400" width="5.28515625" style="3" customWidth="1"/>
    <col min="5401" max="5401" width="7.5703125" style="3" customWidth="1"/>
    <col min="5402" max="5402" width="5.7109375" style="3" customWidth="1"/>
    <col min="5403" max="5403" width="6.28515625" style="3" customWidth="1"/>
    <col min="5404" max="5404" width="11.7109375" style="3" customWidth="1"/>
    <col min="5405" max="5634" width="9.140625" style="3"/>
    <col min="5635" max="5635" width="29.5703125" style="3" bestFit="1" customWidth="1"/>
    <col min="5636" max="5639" width="5.140625" style="3" customWidth="1"/>
    <col min="5640" max="5646" width="4.7109375" style="3" customWidth="1"/>
    <col min="5647" max="5647" width="7.140625" style="3" customWidth="1"/>
    <col min="5648" max="5648" width="13.140625" style="3" customWidth="1"/>
    <col min="5649" max="5649" width="14.5703125" style="3" customWidth="1"/>
    <col min="5650" max="5650" width="24.7109375" style="3" customWidth="1"/>
    <col min="5651" max="5652" width="7.7109375" style="3" customWidth="1"/>
    <col min="5653" max="5653" width="6.5703125" style="3" customWidth="1"/>
    <col min="5654" max="5654" width="5.85546875" style="3" customWidth="1"/>
    <col min="5655" max="5655" width="5.7109375" style="3" customWidth="1"/>
    <col min="5656" max="5656" width="5.28515625" style="3" customWidth="1"/>
    <col min="5657" max="5657" width="7.5703125" style="3" customWidth="1"/>
    <col min="5658" max="5658" width="5.7109375" style="3" customWidth="1"/>
    <col min="5659" max="5659" width="6.28515625" style="3" customWidth="1"/>
    <col min="5660" max="5660" width="11.7109375" style="3" customWidth="1"/>
    <col min="5661" max="5890" width="9.140625" style="3"/>
    <col min="5891" max="5891" width="29.5703125" style="3" bestFit="1" customWidth="1"/>
    <col min="5892" max="5895" width="5.140625" style="3" customWidth="1"/>
    <col min="5896" max="5902" width="4.7109375" style="3" customWidth="1"/>
    <col min="5903" max="5903" width="7.140625" style="3" customWidth="1"/>
    <col min="5904" max="5904" width="13.140625" style="3" customWidth="1"/>
    <col min="5905" max="5905" width="14.5703125" style="3" customWidth="1"/>
    <col min="5906" max="5906" width="24.7109375" style="3" customWidth="1"/>
    <col min="5907" max="5908" width="7.7109375" style="3" customWidth="1"/>
    <col min="5909" max="5909" width="6.5703125" style="3" customWidth="1"/>
    <col min="5910" max="5910" width="5.85546875" style="3" customWidth="1"/>
    <col min="5911" max="5911" width="5.7109375" style="3" customWidth="1"/>
    <col min="5912" max="5912" width="5.28515625" style="3" customWidth="1"/>
    <col min="5913" max="5913" width="7.5703125" style="3" customWidth="1"/>
    <col min="5914" max="5914" width="5.7109375" style="3" customWidth="1"/>
    <col min="5915" max="5915" width="6.28515625" style="3" customWidth="1"/>
    <col min="5916" max="5916" width="11.7109375" style="3" customWidth="1"/>
    <col min="5917" max="6146" width="9.140625" style="3"/>
    <col min="6147" max="6147" width="29.5703125" style="3" bestFit="1" customWidth="1"/>
    <col min="6148" max="6151" width="5.140625" style="3" customWidth="1"/>
    <col min="6152" max="6158" width="4.7109375" style="3" customWidth="1"/>
    <col min="6159" max="6159" width="7.140625" style="3" customWidth="1"/>
    <col min="6160" max="6160" width="13.140625" style="3" customWidth="1"/>
    <col min="6161" max="6161" width="14.5703125" style="3" customWidth="1"/>
    <col min="6162" max="6162" width="24.7109375" style="3" customWidth="1"/>
    <col min="6163" max="6164" width="7.7109375" style="3" customWidth="1"/>
    <col min="6165" max="6165" width="6.5703125" style="3" customWidth="1"/>
    <col min="6166" max="6166" width="5.85546875" style="3" customWidth="1"/>
    <col min="6167" max="6167" width="5.7109375" style="3" customWidth="1"/>
    <col min="6168" max="6168" width="5.28515625" style="3" customWidth="1"/>
    <col min="6169" max="6169" width="7.5703125" style="3" customWidth="1"/>
    <col min="6170" max="6170" width="5.7109375" style="3" customWidth="1"/>
    <col min="6171" max="6171" width="6.28515625" style="3" customWidth="1"/>
    <col min="6172" max="6172" width="11.7109375" style="3" customWidth="1"/>
    <col min="6173" max="6402" width="9.140625" style="3"/>
    <col min="6403" max="6403" width="29.5703125" style="3" bestFit="1" customWidth="1"/>
    <col min="6404" max="6407" width="5.140625" style="3" customWidth="1"/>
    <col min="6408" max="6414" width="4.7109375" style="3" customWidth="1"/>
    <col min="6415" max="6415" width="7.140625" style="3" customWidth="1"/>
    <col min="6416" max="6416" width="13.140625" style="3" customWidth="1"/>
    <col min="6417" max="6417" width="14.5703125" style="3" customWidth="1"/>
    <col min="6418" max="6418" width="24.7109375" style="3" customWidth="1"/>
    <col min="6419" max="6420" width="7.7109375" style="3" customWidth="1"/>
    <col min="6421" max="6421" width="6.5703125" style="3" customWidth="1"/>
    <col min="6422" max="6422" width="5.85546875" style="3" customWidth="1"/>
    <col min="6423" max="6423" width="5.7109375" style="3" customWidth="1"/>
    <col min="6424" max="6424" width="5.28515625" style="3" customWidth="1"/>
    <col min="6425" max="6425" width="7.5703125" style="3" customWidth="1"/>
    <col min="6426" max="6426" width="5.7109375" style="3" customWidth="1"/>
    <col min="6427" max="6427" width="6.28515625" style="3" customWidth="1"/>
    <col min="6428" max="6428" width="11.7109375" style="3" customWidth="1"/>
    <col min="6429" max="6658" width="9.140625" style="3"/>
    <col min="6659" max="6659" width="29.5703125" style="3" bestFit="1" customWidth="1"/>
    <col min="6660" max="6663" width="5.140625" style="3" customWidth="1"/>
    <col min="6664" max="6670" width="4.7109375" style="3" customWidth="1"/>
    <col min="6671" max="6671" width="7.140625" style="3" customWidth="1"/>
    <col min="6672" max="6672" width="13.140625" style="3" customWidth="1"/>
    <col min="6673" max="6673" width="14.5703125" style="3" customWidth="1"/>
    <col min="6674" max="6674" width="24.7109375" style="3" customWidth="1"/>
    <col min="6675" max="6676" width="7.7109375" style="3" customWidth="1"/>
    <col min="6677" max="6677" width="6.5703125" style="3" customWidth="1"/>
    <col min="6678" max="6678" width="5.85546875" style="3" customWidth="1"/>
    <col min="6679" max="6679" width="5.7109375" style="3" customWidth="1"/>
    <col min="6680" max="6680" width="5.28515625" style="3" customWidth="1"/>
    <col min="6681" max="6681" width="7.5703125" style="3" customWidth="1"/>
    <col min="6682" max="6682" width="5.7109375" style="3" customWidth="1"/>
    <col min="6683" max="6683" width="6.28515625" style="3" customWidth="1"/>
    <col min="6684" max="6684" width="11.7109375" style="3" customWidth="1"/>
    <col min="6685" max="6914" width="9.140625" style="3"/>
    <col min="6915" max="6915" width="29.5703125" style="3" bestFit="1" customWidth="1"/>
    <col min="6916" max="6919" width="5.140625" style="3" customWidth="1"/>
    <col min="6920" max="6926" width="4.7109375" style="3" customWidth="1"/>
    <col min="6927" max="6927" width="7.140625" style="3" customWidth="1"/>
    <col min="6928" max="6928" width="13.140625" style="3" customWidth="1"/>
    <col min="6929" max="6929" width="14.5703125" style="3" customWidth="1"/>
    <col min="6930" max="6930" width="24.7109375" style="3" customWidth="1"/>
    <col min="6931" max="6932" width="7.7109375" style="3" customWidth="1"/>
    <col min="6933" max="6933" width="6.5703125" style="3" customWidth="1"/>
    <col min="6934" max="6934" width="5.85546875" style="3" customWidth="1"/>
    <col min="6935" max="6935" width="5.7109375" style="3" customWidth="1"/>
    <col min="6936" max="6936" width="5.28515625" style="3" customWidth="1"/>
    <col min="6937" max="6937" width="7.5703125" style="3" customWidth="1"/>
    <col min="6938" max="6938" width="5.7109375" style="3" customWidth="1"/>
    <col min="6939" max="6939" width="6.28515625" style="3" customWidth="1"/>
    <col min="6940" max="6940" width="11.7109375" style="3" customWidth="1"/>
    <col min="6941" max="7170" width="9.140625" style="3"/>
    <col min="7171" max="7171" width="29.5703125" style="3" bestFit="1" customWidth="1"/>
    <col min="7172" max="7175" width="5.140625" style="3" customWidth="1"/>
    <col min="7176" max="7182" width="4.7109375" style="3" customWidth="1"/>
    <col min="7183" max="7183" width="7.140625" style="3" customWidth="1"/>
    <col min="7184" max="7184" width="13.140625" style="3" customWidth="1"/>
    <col min="7185" max="7185" width="14.5703125" style="3" customWidth="1"/>
    <col min="7186" max="7186" width="24.7109375" style="3" customWidth="1"/>
    <col min="7187" max="7188" width="7.7109375" style="3" customWidth="1"/>
    <col min="7189" max="7189" width="6.5703125" style="3" customWidth="1"/>
    <col min="7190" max="7190" width="5.85546875" style="3" customWidth="1"/>
    <col min="7191" max="7191" width="5.7109375" style="3" customWidth="1"/>
    <col min="7192" max="7192" width="5.28515625" style="3" customWidth="1"/>
    <col min="7193" max="7193" width="7.5703125" style="3" customWidth="1"/>
    <col min="7194" max="7194" width="5.7109375" style="3" customWidth="1"/>
    <col min="7195" max="7195" width="6.28515625" style="3" customWidth="1"/>
    <col min="7196" max="7196" width="11.7109375" style="3" customWidth="1"/>
    <col min="7197" max="7426" width="9.140625" style="3"/>
    <col min="7427" max="7427" width="29.5703125" style="3" bestFit="1" customWidth="1"/>
    <col min="7428" max="7431" width="5.140625" style="3" customWidth="1"/>
    <col min="7432" max="7438" width="4.7109375" style="3" customWidth="1"/>
    <col min="7439" max="7439" width="7.140625" style="3" customWidth="1"/>
    <col min="7440" max="7440" width="13.140625" style="3" customWidth="1"/>
    <col min="7441" max="7441" width="14.5703125" style="3" customWidth="1"/>
    <col min="7442" max="7442" width="24.7109375" style="3" customWidth="1"/>
    <col min="7443" max="7444" width="7.7109375" style="3" customWidth="1"/>
    <col min="7445" max="7445" width="6.5703125" style="3" customWidth="1"/>
    <col min="7446" max="7446" width="5.85546875" style="3" customWidth="1"/>
    <col min="7447" max="7447" width="5.7109375" style="3" customWidth="1"/>
    <col min="7448" max="7448" width="5.28515625" style="3" customWidth="1"/>
    <col min="7449" max="7449" width="7.5703125" style="3" customWidth="1"/>
    <col min="7450" max="7450" width="5.7109375" style="3" customWidth="1"/>
    <col min="7451" max="7451" width="6.28515625" style="3" customWidth="1"/>
    <col min="7452" max="7452" width="11.7109375" style="3" customWidth="1"/>
    <col min="7453" max="7682" width="9.140625" style="3"/>
    <col min="7683" max="7683" width="29.5703125" style="3" bestFit="1" customWidth="1"/>
    <col min="7684" max="7687" width="5.140625" style="3" customWidth="1"/>
    <col min="7688" max="7694" width="4.7109375" style="3" customWidth="1"/>
    <col min="7695" max="7695" width="7.140625" style="3" customWidth="1"/>
    <col min="7696" max="7696" width="13.140625" style="3" customWidth="1"/>
    <col min="7697" max="7697" width="14.5703125" style="3" customWidth="1"/>
    <col min="7698" max="7698" width="24.7109375" style="3" customWidth="1"/>
    <col min="7699" max="7700" width="7.7109375" style="3" customWidth="1"/>
    <col min="7701" max="7701" width="6.5703125" style="3" customWidth="1"/>
    <col min="7702" max="7702" width="5.85546875" style="3" customWidth="1"/>
    <col min="7703" max="7703" width="5.7109375" style="3" customWidth="1"/>
    <col min="7704" max="7704" width="5.28515625" style="3" customWidth="1"/>
    <col min="7705" max="7705" width="7.5703125" style="3" customWidth="1"/>
    <col min="7706" max="7706" width="5.7109375" style="3" customWidth="1"/>
    <col min="7707" max="7707" width="6.28515625" style="3" customWidth="1"/>
    <col min="7708" max="7708" width="11.7109375" style="3" customWidth="1"/>
    <col min="7709" max="7938" width="9.140625" style="3"/>
    <col min="7939" max="7939" width="29.5703125" style="3" bestFit="1" customWidth="1"/>
    <col min="7940" max="7943" width="5.140625" style="3" customWidth="1"/>
    <col min="7944" max="7950" width="4.7109375" style="3" customWidth="1"/>
    <col min="7951" max="7951" width="7.140625" style="3" customWidth="1"/>
    <col min="7952" max="7952" width="13.140625" style="3" customWidth="1"/>
    <col min="7953" max="7953" width="14.5703125" style="3" customWidth="1"/>
    <col min="7954" max="7954" width="24.7109375" style="3" customWidth="1"/>
    <col min="7955" max="7956" width="7.7109375" style="3" customWidth="1"/>
    <col min="7957" max="7957" width="6.5703125" style="3" customWidth="1"/>
    <col min="7958" max="7958" width="5.85546875" style="3" customWidth="1"/>
    <col min="7959" max="7959" width="5.7109375" style="3" customWidth="1"/>
    <col min="7960" max="7960" width="5.28515625" style="3" customWidth="1"/>
    <col min="7961" max="7961" width="7.5703125" style="3" customWidth="1"/>
    <col min="7962" max="7962" width="5.7109375" style="3" customWidth="1"/>
    <col min="7963" max="7963" width="6.28515625" style="3" customWidth="1"/>
    <col min="7964" max="7964" width="11.7109375" style="3" customWidth="1"/>
    <col min="7965" max="8194" width="9.140625" style="3"/>
    <col min="8195" max="8195" width="29.5703125" style="3" bestFit="1" customWidth="1"/>
    <col min="8196" max="8199" width="5.140625" style="3" customWidth="1"/>
    <col min="8200" max="8206" width="4.7109375" style="3" customWidth="1"/>
    <col min="8207" max="8207" width="7.140625" style="3" customWidth="1"/>
    <col min="8208" max="8208" width="13.140625" style="3" customWidth="1"/>
    <col min="8209" max="8209" width="14.5703125" style="3" customWidth="1"/>
    <col min="8210" max="8210" width="24.7109375" style="3" customWidth="1"/>
    <col min="8211" max="8212" width="7.7109375" style="3" customWidth="1"/>
    <col min="8213" max="8213" width="6.5703125" style="3" customWidth="1"/>
    <col min="8214" max="8214" width="5.85546875" style="3" customWidth="1"/>
    <col min="8215" max="8215" width="5.7109375" style="3" customWidth="1"/>
    <col min="8216" max="8216" width="5.28515625" style="3" customWidth="1"/>
    <col min="8217" max="8217" width="7.5703125" style="3" customWidth="1"/>
    <col min="8218" max="8218" width="5.7109375" style="3" customWidth="1"/>
    <col min="8219" max="8219" width="6.28515625" style="3" customWidth="1"/>
    <col min="8220" max="8220" width="11.7109375" style="3" customWidth="1"/>
    <col min="8221" max="8450" width="9.140625" style="3"/>
    <col min="8451" max="8451" width="29.5703125" style="3" bestFit="1" customWidth="1"/>
    <col min="8452" max="8455" width="5.140625" style="3" customWidth="1"/>
    <col min="8456" max="8462" width="4.7109375" style="3" customWidth="1"/>
    <col min="8463" max="8463" width="7.140625" style="3" customWidth="1"/>
    <col min="8464" max="8464" width="13.140625" style="3" customWidth="1"/>
    <col min="8465" max="8465" width="14.5703125" style="3" customWidth="1"/>
    <col min="8466" max="8466" width="24.7109375" style="3" customWidth="1"/>
    <col min="8467" max="8468" width="7.7109375" style="3" customWidth="1"/>
    <col min="8469" max="8469" width="6.5703125" style="3" customWidth="1"/>
    <col min="8470" max="8470" width="5.85546875" style="3" customWidth="1"/>
    <col min="8471" max="8471" width="5.7109375" style="3" customWidth="1"/>
    <col min="8472" max="8472" width="5.28515625" style="3" customWidth="1"/>
    <col min="8473" max="8473" width="7.5703125" style="3" customWidth="1"/>
    <col min="8474" max="8474" width="5.7109375" style="3" customWidth="1"/>
    <col min="8475" max="8475" width="6.28515625" style="3" customWidth="1"/>
    <col min="8476" max="8476" width="11.7109375" style="3" customWidth="1"/>
    <col min="8477" max="8706" width="9.140625" style="3"/>
    <col min="8707" max="8707" width="29.5703125" style="3" bestFit="1" customWidth="1"/>
    <col min="8708" max="8711" width="5.140625" style="3" customWidth="1"/>
    <col min="8712" max="8718" width="4.7109375" style="3" customWidth="1"/>
    <col min="8719" max="8719" width="7.140625" style="3" customWidth="1"/>
    <col min="8720" max="8720" width="13.140625" style="3" customWidth="1"/>
    <col min="8721" max="8721" width="14.5703125" style="3" customWidth="1"/>
    <col min="8722" max="8722" width="24.7109375" style="3" customWidth="1"/>
    <col min="8723" max="8724" width="7.7109375" style="3" customWidth="1"/>
    <col min="8725" max="8725" width="6.5703125" style="3" customWidth="1"/>
    <col min="8726" max="8726" width="5.85546875" style="3" customWidth="1"/>
    <col min="8727" max="8727" width="5.7109375" style="3" customWidth="1"/>
    <col min="8728" max="8728" width="5.28515625" style="3" customWidth="1"/>
    <col min="8729" max="8729" width="7.5703125" style="3" customWidth="1"/>
    <col min="8730" max="8730" width="5.7109375" style="3" customWidth="1"/>
    <col min="8731" max="8731" width="6.28515625" style="3" customWidth="1"/>
    <col min="8732" max="8732" width="11.7109375" style="3" customWidth="1"/>
    <col min="8733" max="8962" width="9.140625" style="3"/>
    <col min="8963" max="8963" width="29.5703125" style="3" bestFit="1" customWidth="1"/>
    <col min="8964" max="8967" width="5.140625" style="3" customWidth="1"/>
    <col min="8968" max="8974" width="4.7109375" style="3" customWidth="1"/>
    <col min="8975" max="8975" width="7.140625" style="3" customWidth="1"/>
    <col min="8976" max="8976" width="13.140625" style="3" customWidth="1"/>
    <col min="8977" max="8977" width="14.5703125" style="3" customWidth="1"/>
    <col min="8978" max="8978" width="24.7109375" style="3" customWidth="1"/>
    <col min="8979" max="8980" width="7.7109375" style="3" customWidth="1"/>
    <col min="8981" max="8981" width="6.5703125" style="3" customWidth="1"/>
    <col min="8982" max="8982" width="5.85546875" style="3" customWidth="1"/>
    <col min="8983" max="8983" width="5.7109375" style="3" customWidth="1"/>
    <col min="8984" max="8984" width="5.28515625" style="3" customWidth="1"/>
    <col min="8985" max="8985" width="7.5703125" style="3" customWidth="1"/>
    <col min="8986" max="8986" width="5.7109375" style="3" customWidth="1"/>
    <col min="8987" max="8987" width="6.28515625" style="3" customWidth="1"/>
    <col min="8988" max="8988" width="11.7109375" style="3" customWidth="1"/>
    <col min="8989" max="9218" width="9.140625" style="3"/>
    <col min="9219" max="9219" width="29.5703125" style="3" bestFit="1" customWidth="1"/>
    <col min="9220" max="9223" width="5.140625" style="3" customWidth="1"/>
    <col min="9224" max="9230" width="4.7109375" style="3" customWidth="1"/>
    <col min="9231" max="9231" width="7.140625" style="3" customWidth="1"/>
    <col min="9232" max="9232" width="13.140625" style="3" customWidth="1"/>
    <col min="9233" max="9233" width="14.5703125" style="3" customWidth="1"/>
    <col min="9234" max="9234" width="24.7109375" style="3" customWidth="1"/>
    <col min="9235" max="9236" width="7.7109375" style="3" customWidth="1"/>
    <col min="9237" max="9237" width="6.5703125" style="3" customWidth="1"/>
    <col min="9238" max="9238" width="5.85546875" style="3" customWidth="1"/>
    <col min="9239" max="9239" width="5.7109375" style="3" customWidth="1"/>
    <col min="9240" max="9240" width="5.28515625" style="3" customWidth="1"/>
    <col min="9241" max="9241" width="7.5703125" style="3" customWidth="1"/>
    <col min="9242" max="9242" width="5.7109375" style="3" customWidth="1"/>
    <col min="9243" max="9243" width="6.28515625" style="3" customWidth="1"/>
    <col min="9244" max="9244" width="11.7109375" style="3" customWidth="1"/>
    <col min="9245" max="9474" width="9.140625" style="3"/>
    <col min="9475" max="9475" width="29.5703125" style="3" bestFit="1" customWidth="1"/>
    <col min="9476" max="9479" width="5.140625" style="3" customWidth="1"/>
    <col min="9480" max="9486" width="4.7109375" style="3" customWidth="1"/>
    <col min="9487" max="9487" width="7.140625" style="3" customWidth="1"/>
    <col min="9488" max="9488" width="13.140625" style="3" customWidth="1"/>
    <col min="9489" max="9489" width="14.5703125" style="3" customWidth="1"/>
    <col min="9490" max="9490" width="24.7109375" style="3" customWidth="1"/>
    <col min="9491" max="9492" width="7.7109375" style="3" customWidth="1"/>
    <col min="9493" max="9493" width="6.5703125" style="3" customWidth="1"/>
    <col min="9494" max="9494" width="5.85546875" style="3" customWidth="1"/>
    <col min="9495" max="9495" width="5.7109375" style="3" customWidth="1"/>
    <col min="9496" max="9496" width="5.28515625" style="3" customWidth="1"/>
    <col min="9497" max="9497" width="7.5703125" style="3" customWidth="1"/>
    <col min="9498" max="9498" width="5.7109375" style="3" customWidth="1"/>
    <col min="9499" max="9499" width="6.28515625" style="3" customWidth="1"/>
    <col min="9500" max="9500" width="11.7109375" style="3" customWidth="1"/>
    <col min="9501" max="9730" width="9.140625" style="3"/>
    <col min="9731" max="9731" width="29.5703125" style="3" bestFit="1" customWidth="1"/>
    <col min="9732" max="9735" width="5.140625" style="3" customWidth="1"/>
    <col min="9736" max="9742" width="4.7109375" style="3" customWidth="1"/>
    <col min="9743" max="9743" width="7.140625" style="3" customWidth="1"/>
    <col min="9744" max="9744" width="13.140625" style="3" customWidth="1"/>
    <col min="9745" max="9745" width="14.5703125" style="3" customWidth="1"/>
    <col min="9746" max="9746" width="24.7109375" style="3" customWidth="1"/>
    <col min="9747" max="9748" width="7.7109375" style="3" customWidth="1"/>
    <col min="9749" max="9749" width="6.5703125" style="3" customWidth="1"/>
    <col min="9750" max="9750" width="5.85546875" style="3" customWidth="1"/>
    <col min="9751" max="9751" width="5.7109375" style="3" customWidth="1"/>
    <col min="9752" max="9752" width="5.28515625" style="3" customWidth="1"/>
    <col min="9753" max="9753" width="7.5703125" style="3" customWidth="1"/>
    <col min="9754" max="9754" width="5.7109375" style="3" customWidth="1"/>
    <col min="9755" max="9755" width="6.28515625" style="3" customWidth="1"/>
    <col min="9756" max="9756" width="11.7109375" style="3" customWidth="1"/>
    <col min="9757" max="9986" width="9.140625" style="3"/>
    <col min="9987" max="9987" width="29.5703125" style="3" bestFit="1" customWidth="1"/>
    <col min="9988" max="9991" width="5.140625" style="3" customWidth="1"/>
    <col min="9992" max="9998" width="4.7109375" style="3" customWidth="1"/>
    <col min="9999" max="9999" width="7.140625" style="3" customWidth="1"/>
    <col min="10000" max="10000" width="13.140625" style="3" customWidth="1"/>
    <col min="10001" max="10001" width="14.5703125" style="3" customWidth="1"/>
    <col min="10002" max="10002" width="24.7109375" style="3" customWidth="1"/>
    <col min="10003" max="10004" width="7.7109375" style="3" customWidth="1"/>
    <col min="10005" max="10005" width="6.5703125" style="3" customWidth="1"/>
    <col min="10006" max="10006" width="5.85546875" style="3" customWidth="1"/>
    <col min="10007" max="10007" width="5.7109375" style="3" customWidth="1"/>
    <col min="10008" max="10008" width="5.28515625" style="3" customWidth="1"/>
    <col min="10009" max="10009" width="7.5703125" style="3" customWidth="1"/>
    <col min="10010" max="10010" width="5.7109375" style="3" customWidth="1"/>
    <col min="10011" max="10011" width="6.28515625" style="3" customWidth="1"/>
    <col min="10012" max="10012" width="11.7109375" style="3" customWidth="1"/>
    <col min="10013" max="10242" width="9.140625" style="3"/>
    <col min="10243" max="10243" width="29.5703125" style="3" bestFit="1" customWidth="1"/>
    <col min="10244" max="10247" width="5.140625" style="3" customWidth="1"/>
    <col min="10248" max="10254" width="4.7109375" style="3" customWidth="1"/>
    <col min="10255" max="10255" width="7.140625" style="3" customWidth="1"/>
    <col min="10256" max="10256" width="13.140625" style="3" customWidth="1"/>
    <col min="10257" max="10257" width="14.5703125" style="3" customWidth="1"/>
    <col min="10258" max="10258" width="24.7109375" style="3" customWidth="1"/>
    <col min="10259" max="10260" width="7.7109375" style="3" customWidth="1"/>
    <col min="10261" max="10261" width="6.5703125" style="3" customWidth="1"/>
    <col min="10262" max="10262" width="5.85546875" style="3" customWidth="1"/>
    <col min="10263" max="10263" width="5.7109375" style="3" customWidth="1"/>
    <col min="10264" max="10264" width="5.28515625" style="3" customWidth="1"/>
    <col min="10265" max="10265" width="7.5703125" style="3" customWidth="1"/>
    <col min="10266" max="10266" width="5.7109375" style="3" customWidth="1"/>
    <col min="10267" max="10267" width="6.28515625" style="3" customWidth="1"/>
    <col min="10268" max="10268" width="11.7109375" style="3" customWidth="1"/>
    <col min="10269" max="10498" width="9.140625" style="3"/>
    <col min="10499" max="10499" width="29.5703125" style="3" bestFit="1" customWidth="1"/>
    <col min="10500" max="10503" width="5.140625" style="3" customWidth="1"/>
    <col min="10504" max="10510" width="4.7109375" style="3" customWidth="1"/>
    <col min="10511" max="10511" width="7.140625" style="3" customWidth="1"/>
    <col min="10512" max="10512" width="13.140625" style="3" customWidth="1"/>
    <col min="10513" max="10513" width="14.5703125" style="3" customWidth="1"/>
    <col min="10514" max="10514" width="24.7109375" style="3" customWidth="1"/>
    <col min="10515" max="10516" width="7.7109375" style="3" customWidth="1"/>
    <col min="10517" max="10517" width="6.5703125" style="3" customWidth="1"/>
    <col min="10518" max="10518" width="5.85546875" style="3" customWidth="1"/>
    <col min="10519" max="10519" width="5.7109375" style="3" customWidth="1"/>
    <col min="10520" max="10520" width="5.28515625" style="3" customWidth="1"/>
    <col min="10521" max="10521" width="7.5703125" style="3" customWidth="1"/>
    <col min="10522" max="10522" width="5.7109375" style="3" customWidth="1"/>
    <col min="10523" max="10523" width="6.28515625" style="3" customWidth="1"/>
    <col min="10524" max="10524" width="11.7109375" style="3" customWidth="1"/>
    <col min="10525" max="10754" width="9.140625" style="3"/>
    <col min="10755" max="10755" width="29.5703125" style="3" bestFit="1" customWidth="1"/>
    <col min="10756" max="10759" width="5.140625" style="3" customWidth="1"/>
    <col min="10760" max="10766" width="4.7109375" style="3" customWidth="1"/>
    <col min="10767" max="10767" width="7.140625" style="3" customWidth="1"/>
    <col min="10768" max="10768" width="13.140625" style="3" customWidth="1"/>
    <col min="10769" max="10769" width="14.5703125" style="3" customWidth="1"/>
    <col min="10770" max="10770" width="24.7109375" style="3" customWidth="1"/>
    <col min="10771" max="10772" width="7.7109375" style="3" customWidth="1"/>
    <col min="10773" max="10773" width="6.5703125" style="3" customWidth="1"/>
    <col min="10774" max="10774" width="5.85546875" style="3" customWidth="1"/>
    <col min="10775" max="10775" width="5.7109375" style="3" customWidth="1"/>
    <col min="10776" max="10776" width="5.28515625" style="3" customWidth="1"/>
    <col min="10777" max="10777" width="7.5703125" style="3" customWidth="1"/>
    <col min="10778" max="10778" width="5.7109375" style="3" customWidth="1"/>
    <col min="10779" max="10779" width="6.28515625" style="3" customWidth="1"/>
    <col min="10780" max="10780" width="11.7109375" style="3" customWidth="1"/>
    <col min="10781" max="11010" width="9.140625" style="3"/>
    <col min="11011" max="11011" width="29.5703125" style="3" bestFit="1" customWidth="1"/>
    <col min="11012" max="11015" width="5.140625" style="3" customWidth="1"/>
    <col min="11016" max="11022" width="4.7109375" style="3" customWidth="1"/>
    <col min="11023" max="11023" width="7.140625" style="3" customWidth="1"/>
    <col min="11024" max="11024" width="13.140625" style="3" customWidth="1"/>
    <col min="11025" max="11025" width="14.5703125" style="3" customWidth="1"/>
    <col min="11026" max="11026" width="24.7109375" style="3" customWidth="1"/>
    <col min="11027" max="11028" width="7.7109375" style="3" customWidth="1"/>
    <col min="11029" max="11029" width="6.5703125" style="3" customWidth="1"/>
    <col min="11030" max="11030" width="5.85546875" style="3" customWidth="1"/>
    <col min="11031" max="11031" width="5.7109375" style="3" customWidth="1"/>
    <col min="11032" max="11032" width="5.28515625" style="3" customWidth="1"/>
    <col min="11033" max="11033" width="7.5703125" style="3" customWidth="1"/>
    <col min="11034" max="11034" width="5.7109375" style="3" customWidth="1"/>
    <col min="11035" max="11035" width="6.28515625" style="3" customWidth="1"/>
    <col min="11036" max="11036" width="11.7109375" style="3" customWidth="1"/>
    <col min="11037" max="11266" width="9.140625" style="3"/>
    <col min="11267" max="11267" width="29.5703125" style="3" bestFit="1" customWidth="1"/>
    <col min="11268" max="11271" width="5.140625" style="3" customWidth="1"/>
    <col min="11272" max="11278" width="4.7109375" style="3" customWidth="1"/>
    <col min="11279" max="11279" width="7.140625" style="3" customWidth="1"/>
    <col min="11280" max="11280" width="13.140625" style="3" customWidth="1"/>
    <col min="11281" max="11281" width="14.5703125" style="3" customWidth="1"/>
    <col min="11282" max="11282" width="24.7109375" style="3" customWidth="1"/>
    <col min="11283" max="11284" width="7.7109375" style="3" customWidth="1"/>
    <col min="11285" max="11285" width="6.5703125" style="3" customWidth="1"/>
    <col min="11286" max="11286" width="5.85546875" style="3" customWidth="1"/>
    <col min="11287" max="11287" width="5.7109375" style="3" customWidth="1"/>
    <col min="11288" max="11288" width="5.28515625" style="3" customWidth="1"/>
    <col min="11289" max="11289" width="7.5703125" style="3" customWidth="1"/>
    <col min="11290" max="11290" width="5.7109375" style="3" customWidth="1"/>
    <col min="11291" max="11291" width="6.28515625" style="3" customWidth="1"/>
    <col min="11292" max="11292" width="11.7109375" style="3" customWidth="1"/>
    <col min="11293" max="11522" width="9.140625" style="3"/>
    <col min="11523" max="11523" width="29.5703125" style="3" bestFit="1" customWidth="1"/>
    <col min="11524" max="11527" width="5.140625" style="3" customWidth="1"/>
    <col min="11528" max="11534" width="4.7109375" style="3" customWidth="1"/>
    <col min="11535" max="11535" width="7.140625" style="3" customWidth="1"/>
    <col min="11536" max="11536" width="13.140625" style="3" customWidth="1"/>
    <col min="11537" max="11537" width="14.5703125" style="3" customWidth="1"/>
    <col min="11538" max="11538" width="24.7109375" style="3" customWidth="1"/>
    <col min="11539" max="11540" width="7.7109375" style="3" customWidth="1"/>
    <col min="11541" max="11541" width="6.5703125" style="3" customWidth="1"/>
    <col min="11542" max="11542" width="5.85546875" style="3" customWidth="1"/>
    <col min="11543" max="11543" width="5.7109375" style="3" customWidth="1"/>
    <col min="11544" max="11544" width="5.28515625" style="3" customWidth="1"/>
    <col min="11545" max="11545" width="7.5703125" style="3" customWidth="1"/>
    <col min="11546" max="11546" width="5.7109375" style="3" customWidth="1"/>
    <col min="11547" max="11547" width="6.28515625" style="3" customWidth="1"/>
    <col min="11548" max="11548" width="11.7109375" style="3" customWidth="1"/>
    <col min="11549" max="11778" width="9.140625" style="3"/>
    <col min="11779" max="11779" width="29.5703125" style="3" bestFit="1" customWidth="1"/>
    <col min="11780" max="11783" width="5.140625" style="3" customWidth="1"/>
    <col min="11784" max="11790" width="4.7109375" style="3" customWidth="1"/>
    <col min="11791" max="11791" width="7.140625" style="3" customWidth="1"/>
    <col min="11792" max="11792" width="13.140625" style="3" customWidth="1"/>
    <col min="11793" max="11793" width="14.5703125" style="3" customWidth="1"/>
    <col min="11794" max="11794" width="24.7109375" style="3" customWidth="1"/>
    <col min="11795" max="11796" width="7.7109375" style="3" customWidth="1"/>
    <col min="11797" max="11797" width="6.5703125" style="3" customWidth="1"/>
    <col min="11798" max="11798" width="5.85546875" style="3" customWidth="1"/>
    <col min="11799" max="11799" width="5.7109375" style="3" customWidth="1"/>
    <col min="11800" max="11800" width="5.28515625" style="3" customWidth="1"/>
    <col min="11801" max="11801" width="7.5703125" style="3" customWidth="1"/>
    <col min="11802" max="11802" width="5.7109375" style="3" customWidth="1"/>
    <col min="11803" max="11803" width="6.28515625" style="3" customWidth="1"/>
    <col min="11804" max="11804" width="11.7109375" style="3" customWidth="1"/>
    <col min="11805" max="12034" width="9.140625" style="3"/>
    <col min="12035" max="12035" width="29.5703125" style="3" bestFit="1" customWidth="1"/>
    <col min="12036" max="12039" width="5.140625" style="3" customWidth="1"/>
    <col min="12040" max="12046" width="4.7109375" style="3" customWidth="1"/>
    <col min="12047" max="12047" width="7.140625" style="3" customWidth="1"/>
    <col min="12048" max="12048" width="13.140625" style="3" customWidth="1"/>
    <col min="12049" max="12049" width="14.5703125" style="3" customWidth="1"/>
    <col min="12050" max="12050" width="24.7109375" style="3" customWidth="1"/>
    <col min="12051" max="12052" width="7.7109375" style="3" customWidth="1"/>
    <col min="12053" max="12053" width="6.5703125" style="3" customWidth="1"/>
    <col min="12054" max="12054" width="5.85546875" style="3" customWidth="1"/>
    <col min="12055" max="12055" width="5.7109375" style="3" customWidth="1"/>
    <col min="12056" max="12056" width="5.28515625" style="3" customWidth="1"/>
    <col min="12057" max="12057" width="7.5703125" style="3" customWidth="1"/>
    <col min="12058" max="12058" width="5.7109375" style="3" customWidth="1"/>
    <col min="12059" max="12059" width="6.28515625" style="3" customWidth="1"/>
    <col min="12060" max="12060" width="11.7109375" style="3" customWidth="1"/>
    <col min="12061" max="12290" width="9.140625" style="3"/>
    <col min="12291" max="12291" width="29.5703125" style="3" bestFit="1" customWidth="1"/>
    <col min="12292" max="12295" width="5.140625" style="3" customWidth="1"/>
    <col min="12296" max="12302" width="4.7109375" style="3" customWidth="1"/>
    <col min="12303" max="12303" width="7.140625" style="3" customWidth="1"/>
    <col min="12304" max="12304" width="13.140625" style="3" customWidth="1"/>
    <col min="12305" max="12305" width="14.5703125" style="3" customWidth="1"/>
    <col min="12306" max="12306" width="24.7109375" style="3" customWidth="1"/>
    <col min="12307" max="12308" width="7.7109375" style="3" customWidth="1"/>
    <col min="12309" max="12309" width="6.5703125" style="3" customWidth="1"/>
    <col min="12310" max="12310" width="5.85546875" style="3" customWidth="1"/>
    <col min="12311" max="12311" width="5.7109375" style="3" customWidth="1"/>
    <col min="12312" max="12312" width="5.28515625" style="3" customWidth="1"/>
    <col min="12313" max="12313" width="7.5703125" style="3" customWidth="1"/>
    <col min="12314" max="12314" width="5.7109375" style="3" customWidth="1"/>
    <col min="12315" max="12315" width="6.28515625" style="3" customWidth="1"/>
    <col min="12316" max="12316" width="11.7109375" style="3" customWidth="1"/>
    <col min="12317" max="12546" width="9.140625" style="3"/>
    <col min="12547" max="12547" width="29.5703125" style="3" bestFit="1" customWidth="1"/>
    <col min="12548" max="12551" width="5.140625" style="3" customWidth="1"/>
    <col min="12552" max="12558" width="4.7109375" style="3" customWidth="1"/>
    <col min="12559" max="12559" width="7.140625" style="3" customWidth="1"/>
    <col min="12560" max="12560" width="13.140625" style="3" customWidth="1"/>
    <col min="12561" max="12561" width="14.5703125" style="3" customWidth="1"/>
    <col min="12562" max="12562" width="24.7109375" style="3" customWidth="1"/>
    <col min="12563" max="12564" width="7.7109375" style="3" customWidth="1"/>
    <col min="12565" max="12565" width="6.5703125" style="3" customWidth="1"/>
    <col min="12566" max="12566" width="5.85546875" style="3" customWidth="1"/>
    <col min="12567" max="12567" width="5.7109375" style="3" customWidth="1"/>
    <col min="12568" max="12568" width="5.28515625" style="3" customWidth="1"/>
    <col min="12569" max="12569" width="7.5703125" style="3" customWidth="1"/>
    <col min="12570" max="12570" width="5.7109375" style="3" customWidth="1"/>
    <col min="12571" max="12571" width="6.28515625" style="3" customWidth="1"/>
    <col min="12572" max="12572" width="11.7109375" style="3" customWidth="1"/>
    <col min="12573" max="12802" width="9.140625" style="3"/>
    <col min="12803" max="12803" width="29.5703125" style="3" bestFit="1" customWidth="1"/>
    <col min="12804" max="12807" width="5.140625" style="3" customWidth="1"/>
    <col min="12808" max="12814" width="4.7109375" style="3" customWidth="1"/>
    <col min="12815" max="12815" width="7.140625" style="3" customWidth="1"/>
    <col min="12816" max="12816" width="13.140625" style="3" customWidth="1"/>
    <col min="12817" max="12817" width="14.5703125" style="3" customWidth="1"/>
    <col min="12818" max="12818" width="24.7109375" style="3" customWidth="1"/>
    <col min="12819" max="12820" width="7.7109375" style="3" customWidth="1"/>
    <col min="12821" max="12821" width="6.5703125" style="3" customWidth="1"/>
    <col min="12822" max="12822" width="5.85546875" style="3" customWidth="1"/>
    <col min="12823" max="12823" width="5.7109375" style="3" customWidth="1"/>
    <col min="12824" max="12824" width="5.28515625" style="3" customWidth="1"/>
    <col min="12825" max="12825" width="7.5703125" style="3" customWidth="1"/>
    <col min="12826" max="12826" width="5.7109375" style="3" customWidth="1"/>
    <col min="12827" max="12827" width="6.28515625" style="3" customWidth="1"/>
    <col min="12828" max="12828" width="11.7109375" style="3" customWidth="1"/>
    <col min="12829" max="13058" width="9.140625" style="3"/>
    <col min="13059" max="13059" width="29.5703125" style="3" bestFit="1" customWidth="1"/>
    <col min="13060" max="13063" width="5.140625" style="3" customWidth="1"/>
    <col min="13064" max="13070" width="4.7109375" style="3" customWidth="1"/>
    <col min="13071" max="13071" width="7.140625" style="3" customWidth="1"/>
    <col min="13072" max="13072" width="13.140625" style="3" customWidth="1"/>
    <col min="13073" max="13073" width="14.5703125" style="3" customWidth="1"/>
    <col min="13074" max="13074" width="24.7109375" style="3" customWidth="1"/>
    <col min="13075" max="13076" width="7.7109375" style="3" customWidth="1"/>
    <col min="13077" max="13077" width="6.5703125" style="3" customWidth="1"/>
    <col min="13078" max="13078" width="5.85546875" style="3" customWidth="1"/>
    <col min="13079" max="13079" width="5.7109375" style="3" customWidth="1"/>
    <col min="13080" max="13080" width="5.28515625" style="3" customWidth="1"/>
    <col min="13081" max="13081" width="7.5703125" style="3" customWidth="1"/>
    <col min="13082" max="13082" width="5.7109375" style="3" customWidth="1"/>
    <col min="13083" max="13083" width="6.28515625" style="3" customWidth="1"/>
    <col min="13084" max="13084" width="11.7109375" style="3" customWidth="1"/>
    <col min="13085" max="13314" width="9.140625" style="3"/>
    <col min="13315" max="13315" width="29.5703125" style="3" bestFit="1" customWidth="1"/>
    <col min="13316" max="13319" width="5.140625" style="3" customWidth="1"/>
    <col min="13320" max="13326" width="4.7109375" style="3" customWidth="1"/>
    <col min="13327" max="13327" width="7.140625" style="3" customWidth="1"/>
    <col min="13328" max="13328" width="13.140625" style="3" customWidth="1"/>
    <col min="13329" max="13329" width="14.5703125" style="3" customWidth="1"/>
    <col min="13330" max="13330" width="24.7109375" style="3" customWidth="1"/>
    <col min="13331" max="13332" width="7.7109375" style="3" customWidth="1"/>
    <col min="13333" max="13333" width="6.5703125" style="3" customWidth="1"/>
    <col min="13334" max="13334" width="5.85546875" style="3" customWidth="1"/>
    <col min="13335" max="13335" width="5.7109375" style="3" customWidth="1"/>
    <col min="13336" max="13336" width="5.28515625" style="3" customWidth="1"/>
    <col min="13337" max="13337" width="7.5703125" style="3" customWidth="1"/>
    <col min="13338" max="13338" width="5.7109375" style="3" customWidth="1"/>
    <col min="13339" max="13339" width="6.28515625" style="3" customWidth="1"/>
    <col min="13340" max="13340" width="11.7109375" style="3" customWidth="1"/>
    <col min="13341" max="13570" width="9.140625" style="3"/>
    <col min="13571" max="13571" width="29.5703125" style="3" bestFit="1" customWidth="1"/>
    <col min="13572" max="13575" width="5.140625" style="3" customWidth="1"/>
    <col min="13576" max="13582" width="4.7109375" style="3" customWidth="1"/>
    <col min="13583" max="13583" width="7.140625" style="3" customWidth="1"/>
    <col min="13584" max="13584" width="13.140625" style="3" customWidth="1"/>
    <col min="13585" max="13585" width="14.5703125" style="3" customWidth="1"/>
    <col min="13586" max="13586" width="24.7109375" style="3" customWidth="1"/>
    <col min="13587" max="13588" width="7.7109375" style="3" customWidth="1"/>
    <col min="13589" max="13589" width="6.5703125" style="3" customWidth="1"/>
    <col min="13590" max="13590" width="5.85546875" style="3" customWidth="1"/>
    <col min="13591" max="13591" width="5.7109375" style="3" customWidth="1"/>
    <col min="13592" max="13592" width="5.28515625" style="3" customWidth="1"/>
    <col min="13593" max="13593" width="7.5703125" style="3" customWidth="1"/>
    <col min="13594" max="13594" width="5.7109375" style="3" customWidth="1"/>
    <col min="13595" max="13595" width="6.28515625" style="3" customWidth="1"/>
    <col min="13596" max="13596" width="11.7109375" style="3" customWidth="1"/>
    <col min="13597" max="13826" width="9.140625" style="3"/>
    <col min="13827" max="13827" width="29.5703125" style="3" bestFit="1" customWidth="1"/>
    <col min="13828" max="13831" width="5.140625" style="3" customWidth="1"/>
    <col min="13832" max="13838" width="4.7109375" style="3" customWidth="1"/>
    <col min="13839" max="13839" width="7.140625" style="3" customWidth="1"/>
    <col min="13840" max="13840" width="13.140625" style="3" customWidth="1"/>
    <col min="13841" max="13841" width="14.5703125" style="3" customWidth="1"/>
    <col min="13842" max="13842" width="24.7109375" style="3" customWidth="1"/>
    <col min="13843" max="13844" width="7.7109375" style="3" customWidth="1"/>
    <col min="13845" max="13845" width="6.5703125" style="3" customWidth="1"/>
    <col min="13846" max="13846" width="5.85546875" style="3" customWidth="1"/>
    <col min="13847" max="13847" width="5.7109375" style="3" customWidth="1"/>
    <col min="13848" max="13848" width="5.28515625" style="3" customWidth="1"/>
    <col min="13849" max="13849" width="7.5703125" style="3" customWidth="1"/>
    <col min="13850" max="13850" width="5.7109375" style="3" customWidth="1"/>
    <col min="13851" max="13851" width="6.28515625" style="3" customWidth="1"/>
    <col min="13852" max="13852" width="11.7109375" style="3" customWidth="1"/>
    <col min="13853" max="14082" width="9.140625" style="3"/>
    <col min="14083" max="14083" width="29.5703125" style="3" bestFit="1" customWidth="1"/>
    <col min="14084" max="14087" width="5.140625" style="3" customWidth="1"/>
    <col min="14088" max="14094" width="4.7109375" style="3" customWidth="1"/>
    <col min="14095" max="14095" width="7.140625" style="3" customWidth="1"/>
    <col min="14096" max="14096" width="13.140625" style="3" customWidth="1"/>
    <col min="14097" max="14097" width="14.5703125" style="3" customWidth="1"/>
    <col min="14098" max="14098" width="24.7109375" style="3" customWidth="1"/>
    <col min="14099" max="14100" width="7.7109375" style="3" customWidth="1"/>
    <col min="14101" max="14101" width="6.5703125" style="3" customWidth="1"/>
    <col min="14102" max="14102" width="5.85546875" style="3" customWidth="1"/>
    <col min="14103" max="14103" width="5.7109375" style="3" customWidth="1"/>
    <col min="14104" max="14104" width="5.28515625" style="3" customWidth="1"/>
    <col min="14105" max="14105" width="7.5703125" style="3" customWidth="1"/>
    <col min="14106" max="14106" width="5.7109375" style="3" customWidth="1"/>
    <col min="14107" max="14107" width="6.28515625" style="3" customWidth="1"/>
    <col min="14108" max="14108" width="11.7109375" style="3" customWidth="1"/>
    <col min="14109" max="14338" width="9.140625" style="3"/>
    <col min="14339" max="14339" width="29.5703125" style="3" bestFit="1" customWidth="1"/>
    <col min="14340" max="14343" width="5.140625" style="3" customWidth="1"/>
    <col min="14344" max="14350" width="4.7109375" style="3" customWidth="1"/>
    <col min="14351" max="14351" width="7.140625" style="3" customWidth="1"/>
    <col min="14352" max="14352" width="13.140625" style="3" customWidth="1"/>
    <col min="14353" max="14353" width="14.5703125" style="3" customWidth="1"/>
    <col min="14354" max="14354" width="24.7109375" style="3" customWidth="1"/>
    <col min="14355" max="14356" width="7.7109375" style="3" customWidth="1"/>
    <col min="14357" max="14357" width="6.5703125" style="3" customWidth="1"/>
    <col min="14358" max="14358" width="5.85546875" style="3" customWidth="1"/>
    <col min="14359" max="14359" width="5.7109375" style="3" customWidth="1"/>
    <col min="14360" max="14360" width="5.28515625" style="3" customWidth="1"/>
    <col min="14361" max="14361" width="7.5703125" style="3" customWidth="1"/>
    <col min="14362" max="14362" width="5.7109375" style="3" customWidth="1"/>
    <col min="14363" max="14363" width="6.28515625" style="3" customWidth="1"/>
    <col min="14364" max="14364" width="11.7109375" style="3" customWidth="1"/>
    <col min="14365" max="14594" width="9.140625" style="3"/>
    <col min="14595" max="14595" width="29.5703125" style="3" bestFit="1" customWidth="1"/>
    <col min="14596" max="14599" width="5.140625" style="3" customWidth="1"/>
    <col min="14600" max="14606" width="4.7109375" style="3" customWidth="1"/>
    <col min="14607" max="14607" width="7.140625" style="3" customWidth="1"/>
    <col min="14608" max="14608" width="13.140625" style="3" customWidth="1"/>
    <col min="14609" max="14609" width="14.5703125" style="3" customWidth="1"/>
    <col min="14610" max="14610" width="24.7109375" style="3" customWidth="1"/>
    <col min="14611" max="14612" width="7.7109375" style="3" customWidth="1"/>
    <col min="14613" max="14613" width="6.5703125" style="3" customWidth="1"/>
    <col min="14614" max="14614" width="5.85546875" style="3" customWidth="1"/>
    <col min="14615" max="14615" width="5.7109375" style="3" customWidth="1"/>
    <col min="14616" max="14616" width="5.28515625" style="3" customWidth="1"/>
    <col min="14617" max="14617" width="7.5703125" style="3" customWidth="1"/>
    <col min="14618" max="14618" width="5.7109375" style="3" customWidth="1"/>
    <col min="14619" max="14619" width="6.28515625" style="3" customWidth="1"/>
    <col min="14620" max="14620" width="11.7109375" style="3" customWidth="1"/>
    <col min="14621" max="14850" width="9.140625" style="3"/>
    <col min="14851" max="14851" width="29.5703125" style="3" bestFit="1" customWidth="1"/>
    <col min="14852" max="14855" width="5.140625" style="3" customWidth="1"/>
    <col min="14856" max="14862" width="4.7109375" style="3" customWidth="1"/>
    <col min="14863" max="14863" width="7.140625" style="3" customWidth="1"/>
    <col min="14864" max="14864" width="13.140625" style="3" customWidth="1"/>
    <col min="14865" max="14865" width="14.5703125" style="3" customWidth="1"/>
    <col min="14866" max="14866" width="24.7109375" style="3" customWidth="1"/>
    <col min="14867" max="14868" width="7.7109375" style="3" customWidth="1"/>
    <col min="14869" max="14869" width="6.5703125" style="3" customWidth="1"/>
    <col min="14870" max="14870" width="5.85546875" style="3" customWidth="1"/>
    <col min="14871" max="14871" width="5.7109375" style="3" customWidth="1"/>
    <col min="14872" max="14872" width="5.28515625" style="3" customWidth="1"/>
    <col min="14873" max="14873" width="7.5703125" style="3" customWidth="1"/>
    <col min="14874" max="14874" width="5.7109375" style="3" customWidth="1"/>
    <col min="14875" max="14875" width="6.28515625" style="3" customWidth="1"/>
    <col min="14876" max="14876" width="11.7109375" style="3" customWidth="1"/>
    <col min="14877" max="15106" width="9.140625" style="3"/>
    <col min="15107" max="15107" width="29.5703125" style="3" bestFit="1" customWidth="1"/>
    <col min="15108" max="15111" width="5.140625" style="3" customWidth="1"/>
    <col min="15112" max="15118" width="4.7109375" style="3" customWidth="1"/>
    <col min="15119" max="15119" width="7.140625" style="3" customWidth="1"/>
    <col min="15120" max="15120" width="13.140625" style="3" customWidth="1"/>
    <col min="15121" max="15121" width="14.5703125" style="3" customWidth="1"/>
    <col min="15122" max="15122" width="24.7109375" style="3" customWidth="1"/>
    <col min="15123" max="15124" width="7.7109375" style="3" customWidth="1"/>
    <col min="15125" max="15125" width="6.5703125" style="3" customWidth="1"/>
    <col min="15126" max="15126" width="5.85546875" style="3" customWidth="1"/>
    <col min="15127" max="15127" width="5.7109375" style="3" customWidth="1"/>
    <col min="15128" max="15128" width="5.28515625" style="3" customWidth="1"/>
    <col min="15129" max="15129" width="7.5703125" style="3" customWidth="1"/>
    <col min="15130" max="15130" width="5.7109375" style="3" customWidth="1"/>
    <col min="15131" max="15131" width="6.28515625" style="3" customWidth="1"/>
    <col min="15132" max="15132" width="11.7109375" style="3" customWidth="1"/>
    <col min="15133" max="15362" width="9.140625" style="3"/>
    <col min="15363" max="15363" width="29.5703125" style="3" bestFit="1" customWidth="1"/>
    <col min="15364" max="15367" width="5.140625" style="3" customWidth="1"/>
    <col min="15368" max="15374" width="4.7109375" style="3" customWidth="1"/>
    <col min="15375" max="15375" width="7.140625" style="3" customWidth="1"/>
    <col min="15376" max="15376" width="13.140625" style="3" customWidth="1"/>
    <col min="15377" max="15377" width="14.5703125" style="3" customWidth="1"/>
    <col min="15378" max="15378" width="24.7109375" style="3" customWidth="1"/>
    <col min="15379" max="15380" width="7.7109375" style="3" customWidth="1"/>
    <col min="15381" max="15381" width="6.5703125" style="3" customWidth="1"/>
    <col min="15382" max="15382" width="5.85546875" style="3" customWidth="1"/>
    <col min="15383" max="15383" width="5.7109375" style="3" customWidth="1"/>
    <col min="15384" max="15384" width="5.28515625" style="3" customWidth="1"/>
    <col min="15385" max="15385" width="7.5703125" style="3" customWidth="1"/>
    <col min="15386" max="15386" width="5.7109375" style="3" customWidth="1"/>
    <col min="15387" max="15387" width="6.28515625" style="3" customWidth="1"/>
    <col min="15388" max="15388" width="11.7109375" style="3" customWidth="1"/>
    <col min="15389" max="15618" width="9.140625" style="3"/>
    <col min="15619" max="15619" width="29.5703125" style="3" bestFit="1" customWidth="1"/>
    <col min="15620" max="15623" width="5.140625" style="3" customWidth="1"/>
    <col min="15624" max="15630" width="4.7109375" style="3" customWidth="1"/>
    <col min="15631" max="15631" width="7.140625" style="3" customWidth="1"/>
    <col min="15632" max="15632" width="13.140625" style="3" customWidth="1"/>
    <col min="15633" max="15633" width="14.5703125" style="3" customWidth="1"/>
    <col min="15634" max="15634" width="24.7109375" style="3" customWidth="1"/>
    <col min="15635" max="15636" width="7.7109375" style="3" customWidth="1"/>
    <col min="15637" max="15637" width="6.5703125" style="3" customWidth="1"/>
    <col min="15638" max="15638" width="5.85546875" style="3" customWidth="1"/>
    <col min="15639" max="15639" width="5.7109375" style="3" customWidth="1"/>
    <col min="15640" max="15640" width="5.28515625" style="3" customWidth="1"/>
    <col min="15641" max="15641" width="7.5703125" style="3" customWidth="1"/>
    <col min="15642" max="15642" width="5.7109375" style="3" customWidth="1"/>
    <col min="15643" max="15643" width="6.28515625" style="3" customWidth="1"/>
    <col min="15644" max="15644" width="11.7109375" style="3" customWidth="1"/>
    <col min="15645" max="15874" width="9.140625" style="3"/>
    <col min="15875" max="15875" width="29.5703125" style="3" bestFit="1" customWidth="1"/>
    <col min="15876" max="15879" width="5.140625" style="3" customWidth="1"/>
    <col min="15880" max="15886" width="4.7109375" style="3" customWidth="1"/>
    <col min="15887" max="15887" width="7.140625" style="3" customWidth="1"/>
    <col min="15888" max="15888" width="13.140625" style="3" customWidth="1"/>
    <col min="15889" max="15889" width="14.5703125" style="3" customWidth="1"/>
    <col min="15890" max="15890" width="24.7109375" style="3" customWidth="1"/>
    <col min="15891" max="15892" width="7.7109375" style="3" customWidth="1"/>
    <col min="15893" max="15893" width="6.5703125" style="3" customWidth="1"/>
    <col min="15894" max="15894" width="5.85546875" style="3" customWidth="1"/>
    <col min="15895" max="15895" width="5.7109375" style="3" customWidth="1"/>
    <col min="15896" max="15896" width="5.28515625" style="3" customWidth="1"/>
    <col min="15897" max="15897" width="7.5703125" style="3" customWidth="1"/>
    <col min="15898" max="15898" width="5.7109375" style="3" customWidth="1"/>
    <col min="15899" max="15899" width="6.28515625" style="3" customWidth="1"/>
    <col min="15900" max="15900" width="11.7109375" style="3" customWidth="1"/>
    <col min="15901" max="16130" width="9.140625" style="3"/>
    <col min="16131" max="16131" width="29.5703125" style="3" bestFit="1" customWidth="1"/>
    <col min="16132" max="16135" width="5.140625" style="3" customWidth="1"/>
    <col min="16136" max="16142" width="4.7109375" style="3" customWidth="1"/>
    <col min="16143" max="16143" width="7.140625" style="3" customWidth="1"/>
    <col min="16144" max="16144" width="13.140625" style="3" customWidth="1"/>
    <col min="16145" max="16145" width="14.5703125" style="3" customWidth="1"/>
    <col min="16146" max="16146" width="24.7109375" style="3" customWidth="1"/>
    <col min="16147" max="16148" width="7.7109375" style="3" customWidth="1"/>
    <col min="16149" max="16149" width="6.5703125" style="3" customWidth="1"/>
    <col min="16150" max="16150" width="5.85546875" style="3" customWidth="1"/>
    <col min="16151" max="16151" width="5.7109375" style="3" customWidth="1"/>
    <col min="16152" max="16152" width="5.28515625" style="3" customWidth="1"/>
    <col min="16153" max="16153" width="7.5703125" style="3" customWidth="1"/>
    <col min="16154" max="16154" width="5.7109375" style="3" customWidth="1"/>
    <col min="16155" max="16155" width="6.28515625" style="3" customWidth="1"/>
    <col min="16156" max="16156" width="11.7109375" style="3" customWidth="1"/>
    <col min="16157" max="16384" width="9.140625" style="3"/>
  </cols>
  <sheetData>
    <row r="1" spans="1:29" ht="36.75" customHeight="1" thickTop="1" thickBot="1" x14ac:dyDescent="0.3">
      <c r="A1" s="918"/>
      <c r="B1" s="918"/>
      <c r="C1" s="1953" t="s">
        <v>0</v>
      </c>
      <c r="D1" s="1956" t="s">
        <v>1</v>
      </c>
      <c r="E1" s="1957"/>
      <c r="F1" s="1957"/>
      <c r="G1" s="1958"/>
      <c r="H1" s="1959" t="s">
        <v>2</v>
      </c>
      <c r="I1" s="1960"/>
      <c r="J1" s="1961" t="s">
        <v>3</v>
      </c>
      <c r="K1" s="1962"/>
      <c r="L1" s="1962"/>
      <c r="M1" s="1962"/>
      <c r="N1" s="1963"/>
      <c r="O1" s="1964" t="s">
        <v>4</v>
      </c>
      <c r="P1" s="1965"/>
      <c r="Q1" s="1" t="s">
        <v>5</v>
      </c>
      <c r="R1" s="1980" t="s">
        <v>6</v>
      </c>
      <c r="S1" s="1966" t="s">
        <v>7</v>
      </c>
      <c r="T1" s="1967"/>
      <c r="U1" s="1967"/>
      <c r="V1" s="1967"/>
      <c r="W1" s="1967"/>
      <c r="X1" s="1968"/>
      <c r="Y1" s="1969" t="s">
        <v>8</v>
      </c>
      <c r="Z1" s="1970"/>
      <c r="AA1" s="1970"/>
      <c r="AB1" s="1971"/>
      <c r="AC1" s="2"/>
    </row>
    <row r="2" spans="1:29" ht="45.75" customHeight="1" thickTop="1" thickBot="1" x14ac:dyDescent="0.3">
      <c r="A2" s="918"/>
      <c r="B2" s="918"/>
      <c r="C2" s="1954"/>
      <c r="D2" s="4"/>
      <c r="E2" s="5"/>
      <c r="F2" s="6"/>
      <c r="G2" s="6"/>
      <c r="H2" s="1972" t="s">
        <v>9</v>
      </c>
      <c r="I2" s="1973"/>
      <c r="J2" s="1974" t="s">
        <v>10</v>
      </c>
      <c r="K2" s="1975"/>
      <c r="L2" s="7"/>
      <c r="M2" s="8"/>
      <c r="N2" s="9"/>
      <c r="O2" s="10"/>
      <c r="P2" s="11"/>
      <c r="Q2" s="12"/>
      <c r="R2" s="1981"/>
      <c r="S2" s="1976" t="s">
        <v>11</v>
      </c>
      <c r="T2" s="1977"/>
      <c r="U2" s="1978"/>
      <c r="V2" s="1979" t="s">
        <v>12</v>
      </c>
      <c r="W2" s="1977"/>
      <c r="X2" s="1978"/>
      <c r="Y2" s="13"/>
      <c r="Z2" s="14"/>
      <c r="AA2" s="14"/>
      <c r="AB2" s="15"/>
      <c r="AC2" s="2"/>
    </row>
    <row r="3" spans="1:29" ht="240" thickTop="1" thickBot="1" x14ac:dyDescent="0.3">
      <c r="A3" s="918"/>
      <c r="B3" s="918"/>
      <c r="C3" s="1955"/>
      <c r="D3" s="16" t="s">
        <v>13</v>
      </c>
      <c r="E3" s="17" t="s">
        <v>14</v>
      </c>
      <c r="F3" s="18" t="s">
        <v>15</v>
      </c>
      <c r="G3" s="18" t="s">
        <v>16</v>
      </c>
      <c r="H3" s="19" t="s">
        <v>17</v>
      </c>
      <c r="I3" s="20" t="s">
        <v>18</v>
      </c>
      <c r="J3" s="21" t="s">
        <v>19</v>
      </c>
      <c r="K3" s="22" t="s">
        <v>20</v>
      </c>
      <c r="L3" s="23" t="s">
        <v>21</v>
      </c>
      <c r="M3" s="24" t="s">
        <v>22</v>
      </c>
      <c r="N3" s="25" t="s">
        <v>23</v>
      </c>
      <c r="O3" s="26" t="s">
        <v>24</v>
      </c>
      <c r="P3" s="27" t="s">
        <v>25</v>
      </c>
      <c r="Q3" s="28" t="s">
        <v>26</v>
      </c>
      <c r="R3" s="1982"/>
      <c r="S3" s="29" t="s">
        <v>27</v>
      </c>
      <c r="T3" s="30" t="s">
        <v>28</v>
      </c>
      <c r="U3" s="31" t="s">
        <v>29</v>
      </c>
      <c r="V3" s="32" t="s">
        <v>30</v>
      </c>
      <c r="W3" s="33" t="s">
        <v>31</v>
      </c>
      <c r="X3" s="31" t="s">
        <v>32</v>
      </c>
      <c r="Y3" s="34" t="s">
        <v>33</v>
      </c>
      <c r="Z3" s="35" t="s">
        <v>34</v>
      </c>
      <c r="AA3" s="35" t="s">
        <v>35</v>
      </c>
      <c r="AB3" s="36" t="s">
        <v>36</v>
      </c>
      <c r="AC3" s="2"/>
    </row>
    <row r="4" spans="1:29" ht="15.75" thickTop="1" x14ac:dyDescent="0.25">
      <c r="A4" s="919" t="s">
        <v>647</v>
      </c>
      <c r="B4" s="919" t="e">
        <f>VLOOKUP(A4, 'Country names'!$A$5:$C$53,3,FALSE)</f>
        <v>#N/A</v>
      </c>
      <c r="C4" s="1988" t="s">
        <v>37</v>
      </c>
      <c r="D4" s="37"/>
      <c r="E4" s="38"/>
      <c r="F4" s="39"/>
      <c r="G4" s="39"/>
      <c r="H4" s="40"/>
      <c r="I4" s="41"/>
      <c r="J4" s="42"/>
      <c r="K4" s="42"/>
      <c r="L4" s="42"/>
      <c r="M4" s="42"/>
      <c r="N4" s="43"/>
      <c r="O4" s="44"/>
      <c r="P4" s="45"/>
      <c r="Q4" s="46"/>
      <c r="R4" s="47" t="s">
        <v>39</v>
      </c>
      <c r="S4" s="48"/>
      <c r="T4" s="49"/>
      <c r="U4" s="50"/>
      <c r="V4" s="51"/>
      <c r="W4" s="49"/>
      <c r="X4" s="50"/>
      <c r="Y4" s="52"/>
      <c r="Z4" s="53"/>
      <c r="AA4" s="53"/>
      <c r="AB4" s="54"/>
      <c r="AC4" s="2"/>
    </row>
    <row r="5" spans="1:29" s="75" customFormat="1" ht="15.75" thickBot="1" x14ac:dyDescent="0.3">
      <c r="A5" s="919" t="s">
        <v>647</v>
      </c>
      <c r="B5" s="919" t="e">
        <f>VLOOKUP(A5, 'Country names'!$A$5:$C$53,3,FALSE)</f>
        <v>#N/A</v>
      </c>
      <c r="C5" s="1984"/>
      <c r="D5" s="56"/>
      <c r="E5" s="57"/>
      <c r="F5" s="58"/>
      <c r="G5" s="58"/>
      <c r="H5" s="59"/>
      <c r="I5" s="60"/>
      <c r="J5" s="61"/>
      <c r="K5" s="61"/>
      <c r="L5" s="61"/>
      <c r="M5" s="61"/>
      <c r="N5" s="62"/>
      <c r="O5" s="63"/>
      <c r="P5" s="64"/>
      <c r="Q5" s="65"/>
      <c r="R5" s="66"/>
      <c r="S5" s="67"/>
      <c r="T5" s="68"/>
      <c r="U5" s="69"/>
      <c r="V5" s="70"/>
      <c r="W5" s="68"/>
      <c r="X5" s="69"/>
      <c r="Y5" s="71"/>
      <c r="Z5" s="72"/>
      <c r="AA5" s="72"/>
      <c r="AB5" s="73"/>
      <c r="AC5" s="74"/>
    </row>
    <row r="6" spans="1:29" s="78" customFormat="1" ht="15.75" thickTop="1" x14ac:dyDescent="0.25">
      <c r="A6" s="919" t="s">
        <v>647</v>
      </c>
      <c r="B6" s="919" t="e">
        <f>VLOOKUP(A6, 'Country names'!$A$5:$C$53,3,FALSE)</f>
        <v>#N/A</v>
      </c>
      <c r="C6" s="1985" t="s">
        <v>40</v>
      </c>
      <c r="D6" s="37"/>
      <c r="E6" s="38"/>
      <c r="F6" s="39"/>
      <c r="G6" s="39"/>
      <c r="H6" s="40"/>
      <c r="I6" s="41"/>
      <c r="J6" s="42"/>
      <c r="K6" s="42"/>
      <c r="L6" s="42"/>
      <c r="M6" s="42"/>
      <c r="N6" s="43"/>
      <c r="O6" s="44"/>
      <c r="P6" s="45"/>
      <c r="Q6" s="46"/>
      <c r="R6" s="47" t="s">
        <v>41</v>
      </c>
      <c r="S6" s="48"/>
      <c r="T6" s="49"/>
      <c r="U6" s="50"/>
      <c r="V6" s="51"/>
      <c r="W6" s="49"/>
      <c r="X6" s="50"/>
      <c r="Y6" s="52"/>
      <c r="Z6" s="53"/>
      <c r="AA6" s="53"/>
      <c r="AB6" s="54"/>
      <c r="AC6" s="77"/>
    </row>
    <row r="7" spans="1:29" s="75" customFormat="1" ht="15.75" thickBot="1" x14ac:dyDescent="0.3">
      <c r="A7" s="919" t="s">
        <v>647</v>
      </c>
      <c r="B7" s="919" t="e">
        <f>VLOOKUP(A7, 'Country names'!$A$5:$C$53,3,FALSE)</f>
        <v>#N/A</v>
      </c>
      <c r="C7" s="1984"/>
      <c r="D7" s="56"/>
      <c r="E7" s="57"/>
      <c r="F7" s="58"/>
      <c r="G7" s="58"/>
      <c r="H7" s="59"/>
      <c r="I7" s="60"/>
      <c r="J7" s="61"/>
      <c r="K7" s="61"/>
      <c r="L7" s="61"/>
      <c r="M7" s="61"/>
      <c r="N7" s="62"/>
      <c r="O7" s="63"/>
      <c r="P7" s="64"/>
      <c r="Q7" s="65"/>
      <c r="R7" s="66"/>
      <c r="S7" s="67"/>
      <c r="T7" s="68"/>
      <c r="U7" s="69"/>
      <c r="V7" s="70"/>
      <c r="W7" s="68"/>
      <c r="X7" s="69"/>
      <c r="Y7" s="71"/>
      <c r="Z7" s="72"/>
      <c r="AA7" s="72"/>
      <c r="AB7" s="73"/>
      <c r="AC7" s="74"/>
    </row>
    <row r="8" spans="1:29" s="78" customFormat="1" ht="15.75" thickTop="1" x14ac:dyDescent="0.25">
      <c r="A8" s="919" t="s">
        <v>647</v>
      </c>
      <c r="B8" s="919" t="e">
        <f>VLOOKUP(A8, 'Country names'!$A$5:$C$53,3,FALSE)</f>
        <v>#N/A</v>
      </c>
      <c r="C8" s="1985" t="s">
        <v>42</v>
      </c>
      <c r="D8" s="79"/>
      <c r="E8" s="80"/>
      <c r="F8" s="81"/>
      <c r="G8" s="39"/>
      <c r="H8" s="40"/>
      <c r="I8" s="41"/>
      <c r="J8" s="42"/>
      <c r="K8" s="42"/>
      <c r="L8" s="42"/>
      <c r="M8" s="42"/>
      <c r="N8" s="43"/>
      <c r="O8" s="44"/>
      <c r="P8" s="45"/>
      <c r="Q8" s="46"/>
      <c r="R8" s="47" t="s">
        <v>43</v>
      </c>
      <c r="S8" s="48"/>
      <c r="T8" s="49"/>
      <c r="U8" s="50"/>
      <c r="V8" s="51"/>
      <c r="W8" s="49"/>
      <c r="X8" s="50"/>
      <c r="Y8" s="52"/>
      <c r="Z8" s="53"/>
      <c r="AA8" s="53"/>
      <c r="AB8" s="54"/>
      <c r="AC8" s="77"/>
    </row>
    <row r="9" spans="1:29" s="75" customFormat="1" ht="15.75" thickBot="1" x14ac:dyDescent="0.3">
      <c r="A9" s="919" t="s">
        <v>647</v>
      </c>
      <c r="B9" s="919" t="e">
        <f>VLOOKUP(A9, 'Country names'!$A$5:$C$53,3,FALSE)</f>
        <v>#N/A</v>
      </c>
      <c r="C9" s="1984"/>
      <c r="D9" s="56"/>
      <c r="E9" s="57"/>
      <c r="F9" s="58"/>
      <c r="G9" s="58"/>
      <c r="H9" s="59"/>
      <c r="I9" s="60"/>
      <c r="J9" s="61"/>
      <c r="K9" s="61"/>
      <c r="L9" s="61"/>
      <c r="M9" s="61"/>
      <c r="N9" s="62"/>
      <c r="O9" s="63"/>
      <c r="P9" s="64"/>
      <c r="Q9" s="65"/>
      <c r="R9" s="66"/>
      <c r="S9" s="67"/>
      <c r="T9" s="68"/>
      <c r="U9" s="69"/>
      <c r="V9" s="70"/>
      <c r="W9" s="68"/>
      <c r="X9" s="69"/>
      <c r="Y9" s="71"/>
      <c r="Z9" s="72"/>
      <c r="AA9" s="72"/>
      <c r="AB9" s="73"/>
      <c r="AC9" s="74"/>
    </row>
    <row r="10" spans="1:29" s="78" customFormat="1" ht="15.75" thickTop="1" x14ac:dyDescent="0.25">
      <c r="A10" s="919" t="s">
        <v>647</v>
      </c>
      <c r="B10" s="919" t="e">
        <f>VLOOKUP(A10, 'Country names'!$A$5:$C$53,3,FALSE)</f>
        <v>#N/A</v>
      </c>
      <c r="C10" s="1985" t="s">
        <v>44</v>
      </c>
      <c r="D10" s="79"/>
      <c r="E10" s="80"/>
      <c r="F10" s="81"/>
      <c r="G10" s="39"/>
      <c r="H10" s="40"/>
      <c r="I10" s="41"/>
      <c r="J10" s="42"/>
      <c r="K10" s="42"/>
      <c r="L10" s="42"/>
      <c r="M10" s="42"/>
      <c r="N10" s="43"/>
      <c r="O10" s="44"/>
      <c r="P10" s="45"/>
      <c r="Q10" s="46"/>
      <c r="R10" s="47" t="s">
        <v>45</v>
      </c>
      <c r="S10" s="48"/>
      <c r="T10" s="49"/>
      <c r="U10" s="50"/>
      <c r="V10" s="51"/>
      <c r="W10" s="49"/>
      <c r="X10" s="50"/>
      <c r="Y10" s="52"/>
      <c r="Z10" s="53"/>
      <c r="AA10" s="53"/>
      <c r="AB10" s="54"/>
      <c r="AC10" s="77"/>
    </row>
    <row r="11" spans="1:29" s="75" customFormat="1" ht="15.75" thickBot="1" x14ac:dyDescent="0.3">
      <c r="A11" s="919" t="s">
        <v>647</v>
      </c>
      <c r="B11" s="919" t="e">
        <f>VLOOKUP(A11, 'Country names'!$A$5:$C$53,3,FALSE)</f>
        <v>#N/A</v>
      </c>
      <c r="C11" s="1984"/>
      <c r="D11" s="56"/>
      <c r="E11" s="57"/>
      <c r="F11" s="58"/>
      <c r="G11" s="58"/>
      <c r="H11" s="59"/>
      <c r="I11" s="60"/>
      <c r="J11" s="61"/>
      <c r="K11" s="61"/>
      <c r="L11" s="61"/>
      <c r="M11" s="61"/>
      <c r="N11" s="62"/>
      <c r="O11" s="63"/>
      <c r="P11" s="64"/>
      <c r="Q11" s="65"/>
      <c r="R11" s="66"/>
      <c r="S11" s="67"/>
      <c r="T11" s="68"/>
      <c r="U11" s="69"/>
      <c r="V11" s="70"/>
      <c r="W11" s="68"/>
      <c r="X11" s="69"/>
      <c r="Y11" s="71"/>
      <c r="Z11" s="72"/>
      <c r="AA11" s="72"/>
      <c r="AB11" s="73"/>
      <c r="AC11" s="74"/>
    </row>
    <row r="12" spans="1:29" s="78" customFormat="1" ht="15.75" thickTop="1" x14ac:dyDescent="0.25">
      <c r="A12" s="919" t="s">
        <v>647</v>
      </c>
      <c r="B12" s="919" t="e">
        <f>VLOOKUP(A12, 'Country names'!$A$5:$C$53,3,FALSE)</f>
        <v>#N/A</v>
      </c>
      <c r="C12" s="1985" t="s">
        <v>46</v>
      </c>
      <c r="D12" s="79"/>
      <c r="E12" s="80"/>
      <c r="F12" s="81"/>
      <c r="G12" s="39"/>
      <c r="H12" s="40"/>
      <c r="I12" s="41"/>
      <c r="J12" s="42"/>
      <c r="K12" s="42"/>
      <c r="L12" s="42"/>
      <c r="M12" s="42"/>
      <c r="N12" s="43"/>
      <c r="O12" s="44"/>
      <c r="P12" s="45"/>
      <c r="Q12" s="46"/>
      <c r="R12" s="47" t="s">
        <v>47</v>
      </c>
      <c r="S12" s="48"/>
      <c r="T12" s="49"/>
      <c r="U12" s="50"/>
      <c r="V12" s="51"/>
      <c r="W12" s="49"/>
      <c r="X12" s="50"/>
      <c r="Y12" s="52"/>
      <c r="Z12" s="53"/>
      <c r="AA12" s="53"/>
      <c r="AB12" s="54"/>
      <c r="AC12" s="77"/>
    </row>
    <row r="13" spans="1:29" s="75" customFormat="1" ht="15.75" thickBot="1" x14ac:dyDescent="0.3">
      <c r="A13" s="919" t="s">
        <v>647</v>
      </c>
      <c r="B13" s="919" t="e">
        <f>VLOOKUP(A13, 'Country names'!$A$5:$C$53,3,FALSE)</f>
        <v>#N/A</v>
      </c>
      <c r="C13" s="1984"/>
      <c r="D13" s="56"/>
      <c r="E13" s="57"/>
      <c r="F13" s="58"/>
      <c r="G13" s="58"/>
      <c r="H13" s="59"/>
      <c r="I13" s="60"/>
      <c r="J13" s="61"/>
      <c r="K13" s="61"/>
      <c r="L13" s="61"/>
      <c r="M13" s="61"/>
      <c r="N13" s="62"/>
      <c r="O13" s="63"/>
      <c r="P13" s="64"/>
      <c r="Q13" s="65"/>
      <c r="R13" s="66"/>
      <c r="S13" s="67"/>
      <c r="T13" s="68"/>
      <c r="U13" s="69"/>
      <c r="V13" s="70"/>
      <c r="W13" s="68"/>
      <c r="X13" s="69"/>
      <c r="Y13" s="71"/>
      <c r="Z13" s="72"/>
      <c r="AA13" s="72"/>
      <c r="AB13" s="73"/>
      <c r="AC13" s="74"/>
    </row>
    <row r="14" spans="1:29" s="78" customFormat="1" ht="15.75" thickTop="1" x14ac:dyDescent="0.25">
      <c r="A14" s="919" t="s">
        <v>647</v>
      </c>
      <c r="B14" s="919" t="e">
        <f>VLOOKUP(A14, 'Country names'!$A$5:$C$53,3,FALSE)</f>
        <v>#N/A</v>
      </c>
      <c r="C14" s="1985" t="s">
        <v>48</v>
      </c>
      <c r="D14" s="79"/>
      <c r="E14" s="80"/>
      <c r="F14" s="81"/>
      <c r="G14" s="39"/>
      <c r="H14" s="40"/>
      <c r="I14" s="41"/>
      <c r="J14" s="42"/>
      <c r="K14" s="42"/>
      <c r="L14" s="42"/>
      <c r="M14" s="42"/>
      <c r="N14" s="43"/>
      <c r="O14" s="44"/>
      <c r="P14" s="45"/>
      <c r="Q14" s="46"/>
      <c r="R14" s="47"/>
      <c r="S14" s="48"/>
      <c r="T14" s="49"/>
      <c r="U14" s="50"/>
      <c r="V14" s="51"/>
      <c r="W14" s="49"/>
      <c r="X14" s="50"/>
      <c r="Y14" s="52"/>
      <c r="Z14" s="53"/>
      <c r="AA14" s="53"/>
      <c r="AB14" s="54"/>
      <c r="AC14" s="77"/>
    </row>
    <row r="15" spans="1:29" s="75" customFormat="1" ht="15.75" thickBot="1" x14ac:dyDescent="0.3">
      <c r="A15" s="919" t="s">
        <v>647</v>
      </c>
      <c r="B15" s="919" t="e">
        <f>VLOOKUP(A15, 'Country names'!$A$5:$C$53,3,FALSE)</f>
        <v>#N/A</v>
      </c>
      <c r="C15" s="1984"/>
      <c r="D15" s="56"/>
      <c r="E15" s="57"/>
      <c r="F15" s="58"/>
      <c r="G15" s="58"/>
      <c r="H15" s="59"/>
      <c r="I15" s="60"/>
      <c r="J15" s="61"/>
      <c r="K15" s="61"/>
      <c r="L15" s="61"/>
      <c r="M15" s="61"/>
      <c r="N15" s="62"/>
      <c r="O15" s="63"/>
      <c r="P15" s="64"/>
      <c r="Q15" s="65"/>
      <c r="R15" s="66"/>
      <c r="S15" s="67"/>
      <c r="T15" s="68"/>
      <c r="U15" s="69"/>
      <c r="V15" s="70"/>
      <c r="W15" s="68"/>
      <c r="X15" s="69"/>
      <c r="Y15" s="71"/>
      <c r="Z15" s="72"/>
      <c r="AA15" s="72"/>
      <c r="AB15" s="73"/>
      <c r="AC15" s="74"/>
    </row>
    <row r="16" spans="1:29" s="78" customFormat="1" ht="15.75" thickTop="1" x14ac:dyDescent="0.25">
      <c r="A16" s="919" t="s">
        <v>647</v>
      </c>
      <c r="B16" s="919" t="e">
        <f>VLOOKUP(A16, 'Country names'!$A$5:$C$53,3,FALSE)</f>
        <v>#N/A</v>
      </c>
      <c r="C16" s="1985" t="s">
        <v>49</v>
      </c>
      <c r="D16" s="79"/>
      <c r="E16" s="80"/>
      <c r="F16" s="81"/>
      <c r="G16" s="39"/>
      <c r="H16" s="40"/>
      <c r="I16" s="41"/>
      <c r="J16" s="42"/>
      <c r="K16" s="42"/>
      <c r="L16" s="42"/>
      <c r="M16" s="42"/>
      <c r="N16" s="43"/>
      <c r="O16" s="44"/>
      <c r="P16" s="45"/>
      <c r="Q16" s="46"/>
      <c r="R16" s="47"/>
      <c r="S16" s="48"/>
      <c r="T16" s="49"/>
      <c r="U16" s="50"/>
      <c r="V16" s="51"/>
      <c r="W16" s="49"/>
      <c r="X16" s="50"/>
      <c r="Y16" s="52"/>
      <c r="Z16" s="53"/>
      <c r="AA16" s="53"/>
      <c r="AB16" s="54"/>
      <c r="AC16" s="77"/>
    </row>
    <row r="17" spans="1:29" s="75" customFormat="1" ht="15.75" thickBot="1" x14ac:dyDescent="0.3">
      <c r="A17" s="919" t="s">
        <v>647</v>
      </c>
      <c r="B17" s="919" t="e">
        <f>VLOOKUP(A17, 'Country names'!$A$5:$C$53,3,FALSE)</f>
        <v>#N/A</v>
      </c>
      <c r="C17" s="1984"/>
      <c r="D17" s="56"/>
      <c r="E17" s="57"/>
      <c r="F17" s="58"/>
      <c r="G17" s="58"/>
      <c r="H17" s="59"/>
      <c r="I17" s="60"/>
      <c r="J17" s="61"/>
      <c r="K17" s="61"/>
      <c r="L17" s="61"/>
      <c r="M17" s="61"/>
      <c r="N17" s="62"/>
      <c r="O17" s="63"/>
      <c r="P17" s="64"/>
      <c r="Q17" s="65"/>
      <c r="R17" s="66"/>
      <c r="S17" s="67"/>
      <c r="T17" s="68"/>
      <c r="U17" s="69"/>
      <c r="V17" s="70"/>
      <c r="W17" s="68"/>
      <c r="X17" s="69"/>
      <c r="Y17" s="71"/>
      <c r="Z17" s="72"/>
      <c r="AA17" s="72"/>
      <c r="AB17" s="73"/>
      <c r="AC17" s="74"/>
    </row>
    <row r="18" spans="1:29" s="78" customFormat="1" ht="45.75" thickTop="1" x14ac:dyDescent="0.25">
      <c r="A18" s="919" t="s">
        <v>647</v>
      </c>
      <c r="B18" s="919" t="e">
        <f>VLOOKUP(A18, 'Country names'!$A$5:$C$53,3,FALSE)</f>
        <v>#N/A</v>
      </c>
      <c r="C18" s="1985" t="s">
        <v>50</v>
      </c>
      <c r="D18" s="290" t="s">
        <v>108</v>
      </c>
      <c r="E18" s="80"/>
      <c r="F18" s="81"/>
      <c r="G18" s="39"/>
      <c r="H18" s="291" t="s">
        <v>108</v>
      </c>
      <c r="I18" s="292"/>
      <c r="J18" s="293" t="s">
        <v>108</v>
      </c>
      <c r="K18" s="42"/>
      <c r="L18" s="42"/>
      <c r="M18" s="42"/>
      <c r="N18" s="43"/>
      <c r="O18" s="44"/>
      <c r="P18" s="45">
        <v>7</v>
      </c>
      <c r="Q18" s="46"/>
      <c r="R18" s="82" t="s">
        <v>51</v>
      </c>
      <c r="S18" s="48"/>
      <c r="T18" s="49"/>
      <c r="U18" s="50" t="s">
        <v>108</v>
      </c>
      <c r="V18" s="51">
        <v>25</v>
      </c>
      <c r="W18" s="49">
        <v>40</v>
      </c>
      <c r="X18" s="50">
        <v>58</v>
      </c>
      <c r="Y18" s="52"/>
      <c r="Z18" s="53"/>
      <c r="AA18" s="53"/>
      <c r="AB18" s="54"/>
      <c r="AC18" s="77"/>
    </row>
    <row r="19" spans="1:29" s="75" customFormat="1" ht="15.75" thickBot="1" x14ac:dyDescent="0.3">
      <c r="A19" s="919" t="s">
        <v>647</v>
      </c>
      <c r="B19" s="919" t="e">
        <f>VLOOKUP(A19, 'Country names'!$A$5:$C$53,3,FALSE)</f>
        <v>#N/A</v>
      </c>
      <c r="C19" s="1984"/>
      <c r="D19" s="56"/>
      <c r="E19" s="57"/>
      <c r="F19" s="58"/>
      <c r="G19" s="58"/>
      <c r="H19" s="59"/>
      <c r="I19" s="60"/>
      <c r="J19" s="61"/>
      <c r="K19" s="61"/>
      <c r="L19" s="61"/>
      <c r="M19" s="61"/>
      <c r="N19" s="62"/>
      <c r="O19" s="63"/>
      <c r="P19" s="64"/>
      <c r="Q19" s="65"/>
      <c r="R19" s="66"/>
      <c r="S19" s="67"/>
      <c r="T19" s="68"/>
      <c r="U19" s="69"/>
      <c r="V19" s="70"/>
      <c r="W19" s="68"/>
      <c r="X19" s="69"/>
      <c r="Y19" s="71"/>
      <c r="Z19" s="72"/>
      <c r="AA19" s="72"/>
      <c r="AB19" s="73"/>
      <c r="AC19" s="74"/>
    </row>
    <row r="20" spans="1:29" s="78" customFormat="1" ht="15.75" thickTop="1" x14ac:dyDescent="0.25">
      <c r="A20" s="919" t="s">
        <v>647</v>
      </c>
      <c r="B20" s="919" t="e">
        <f>VLOOKUP(A20, 'Country names'!$A$5:$C$53,3,FALSE)</f>
        <v>#N/A</v>
      </c>
      <c r="C20" s="1985" t="s">
        <v>52</v>
      </c>
      <c r="D20" s="290" t="s">
        <v>108</v>
      </c>
      <c r="E20" s="80"/>
      <c r="F20" s="81"/>
      <c r="G20" s="39"/>
      <c r="H20" s="40" t="s">
        <v>108</v>
      </c>
      <c r="I20" s="41"/>
      <c r="J20" s="42" t="s">
        <v>108</v>
      </c>
      <c r="K20" s="42"/>
      <c r="L20" s="42"/>
      <c r="M20" s="42"/>
      <c r="N20" s="43"/>
      <c r="O20" s="44"/>
      <c r="P20" s="45">
        <v>111</v>
      </c>
      <c r="Q20" s="46"/>
      <c r="R20" s="47" t="s">
        <v>56</v>
      </c>
      <c r="S20" s="48"/>
      <c r="T20" s="49"/>
      <c r="U20" s="50" t="s">
        <v>108</v>
      </c>
      <c r="V20" s="51">
        <v>20</v>
      </c>
      <c r="W20" s="49">
        <v>35</v>
      </c>
      <c r="X20" s="50">
        <v>45</v>
      </c>
      <c r="Y20" s="52"/>
      <c r="Z20" s="53"/>
      <c r="AA20" s="53"/>
      <c r="AB20" s="54"/>
      <c r="AC20" s="77"/>
    </row>
    <row r="21" spans="1:29" s="75" customFormat="1" ht="15.75" thickBot="1" x14ac:dyDescent="0.3">
      <c r="A21" s="919" t="s">
        <v>647</v>
      </c>
      <c r="B21" s="919" t="e">
        <f>VLOOKUP(A21, 'Country names'!$A$5:$C$53,3,FALSE)</f>
        <v>#N/A</v>
      </c>
      <c r="C21" s="1984"/>
      <c r="D21" s="56"/>
      <c r="E21" s="57"/>
      <c r="F21" s="58"/>
      <c r="G21" s="58"/>
      <c r="H21" s="59"/>
      <c r="I21" s="60"/>
      <c r="J21" s="61"/>
      <c r="K21" s="61"/>
      <c r="L21" s="61"/>
      <c r="M21" s="61"/>
      <c r="N21" s="62"/>
      <c r="O21" s="63"/>
      <c r="P21" s="64"/>
      <c r="Q21" s="65"/>
      <c r="R21" s="66"/>
      <c r="S21" s="67"/>
      <c r="T21" s="68"/>
      <c r="U21" s="69"/>
      <c r="V21" s="70"/>
      <c r="W21" s="68"/>
      <c r="X21" s="69"/>
      <c r="Y21" s="71"/>
      <c r="Z21" s="72"/>
      <c r="AA21" s="72"/>
      <c r="AB21" s="73"/>
      <c r="AC21" s="74"/>
    </row>
    <row r="22" spans="1:29" s="78" customFormat="1" ht="15.75" thickTop="1" x14ac:dyDescent="0.25">
      <c r="A22" s="919" t="s">
        <v>647</v>
      </c>
      <c r="B22" s="919" t="e">
        <f>VLOOKUP(A22, 'Country names'!$A$5:$C$53,3,FALSE)</f>
        <v>#N/A</v>
      </c>
      <c r="C22" s="1985" t="s">
        <v>54</v>
      </c>
      <c r="D22" s="79"/>
      <c r="E22" s="80"/>
      <c r="F22" s="81"/>
      <c r="G22" s="39"/>
      <c r="H22" s="40"/>
      <c r="I22" s="41"/>
      <c r="J22" s="42"/>
      <c r="K22" s="42"/>
      <c r="L22" s="42"/>
      <c r="M22" s="42"/>
      <c r="N22" s="43"/>
      <c r="O22" s="44"/>
      <c r="P22" s="45"/>
      <c r="Q22" s="46"/>
      <c r="R22" s="47"/>
      <c r="S22" s="48"/>
      <c r="T22" s="49"/>
      <c r="U22" s="50"/>
      <c r="V22" s="51"/>
      <c r="W22" s="49"/>
      <c r="X22" s="50"/>
      <c r="Y22" s="52"/>
      <c r="Z22" s="53"/>
      <c r="AA22" s="53"/>
      <c r="AB22" s="54"/>
      <c r="AC22" s="77"/>
    </row>
    <row r="23" spans="1:29" s="75" customFormat="1" ht="15.75" thickBot="1" x14ac:dyDescent="0.3">
      <c r="A23" s="919" t="s">
        <v>647</v>
      </c>
      <c r="B23" s="919" t="e">
        <f>VLOOKUP(A23, 'Country names'!$A$5:$C$53,3,FALSE)</f>
        <v>#N/A</v>
      </c>
      <c r="C23" s="1984"/>
      <c r="D23" s="56"/>
      <c r="E23" s="57"/>
      <c r="F23" s="58"/>
      <c r="G23" s="58"/>
      <c r="H23" s="59"/>
      <c r="I23" s="60"/>
      <c r="J23" s="61"/>
      <c r="K23" s="61"/>
      <c r="L23" s="61"/>
      <c r="M23" s="61"/>
      <c r="N23" s="62"/>
      <c r="O23" s="63"/>
      <c r="P23" s="64"/>
      <c r="Q23" s="65"/>
      <c r="R23" s="66"/>
      <c r="S23" s="67"/>
      <c r="T23" s="68"/>
      <c r="U23" s="69"/>
      <c r="V23" s="70"/>
      <c r="W23" s="68"/>
      <c r="X23" s="69"/>
      <c r="Y23" s="71"/>
      <c r="Z23" s="72"/>
      <c r="AA23" s="72"/>
      <c r="AB23" s="73"/>
      <c r="AC23" s="74"/>
    </row>
    <row r="24" spans="1:29" s="78" customFormat="1" ht="15.75" thickTop="1" x14ac:dyDescent="0.25">
      <c r="A24" s="919" t="s">
        <v>647</v>
      </c>
      <c r="B24" s="919" t="e">
        <f>VLOOKUP(A24, 'Country names'!$A$5:$C$53,3,FALSE)</f>
        <v>#N/A</v>
      </c>
      <c r="C24" s="1985" t="s">
        <v>55</v>
      </c>
      <c r="D24" s="79"/>
      <c r="E24" s="80"/>
      <c r="F24" s="81"/>
      <c r="G24" s="39"/>
      <c r="H24" s="40"/>
      <c r="I24" s="41"/>
      <c r="J24" s="42"/>
      <c r="K24" s="42"/>
      <c r="L24" s="42"/>
      <c r="M24" s="42"/>
      <c r="N24" s="43"/>
      <c r="O24" s="44"/>
      <c r="P24" s="45"/>
      <c r="Q24" s="46"/>
      <c r="R24" s="47" t="s">
        <v>56</v>
      </c>
      <c r="S24" s="48"/>
      <c r="T24" s="49"/>
      <c r="U24" s="50"/>
      <c r="V24" s="51"/>
      <c r="W24" s="49"/>
      <c r="X24" s="50"/>
      <c r="Y24" s="52"/>
      <c r="Z24" s="53"/>
      <c r="AA24" s="53"/>
      <c r="AB24" s="54"/>
      <c r="AC24" s="77"/>
    </row>
    <row r="25" spans="1:29" s="75" customFormat="1" ht="15.75" thickBot="1" x14ac:dyDescent="0.3">
      <c r="A25" s="919" t="s">
        <v>647</v>
      </c>
      <c r="B25" s="919" t="e">
        <f>VLOOKUP(A25, 'Country names'!$A$5:$C$53,3,FALSE)</f>
        <v>#N/A</v>
      </c>
      <c r="C25" s="1984"/>
      <c r="D25" s="56"/>
      <c r="E25" s="57"/>
      <c r="F25" s="58"/>
      <c r="G25" s="58"/>
      <c r="H25" s="59"/>
      <c r="I25" s="60"/>
      <c r="J25" s="61"/>
      <c r="K25" s="61"/>
      <c r="L25" s="61"/>
      <c r="M25" s="61"/>
      <c r="N25" s="62"/>
      <c r="O25" s="63"/>
      <c r="P25" s="64"/>
      <c r="Q25" s="65"/>
      <c r="R25" s="66"/>
      <c r="S25" s="67"/>
      <c r="T25" s="68"/>
      <c r="U25" s="69"/>
      <c r="V25" s="70"/>
      <c r="W25" s="68"/>
      <c r="X25" s="69"/>
      <c r="Y25" s="71"/>
      <c r="Z25" s="72"/>
      <c r="AA25" s="72"/>
      <c r="AB25" s="73"/>
      <c r="AC25" s="74"/>
    </row>
    <row r="26" spans="1:29" s="78" customFormat="1" ht="15.75" thickTop="1" x14ac:dyDescent="0.25">
      <c r="A26" s="919" t="s">
        <v>647</v>
      </c>
      <c r="B26" s="919" t="e">
        <f>VLOOKUP(A26, 'Country names'!$A$5:$C$53,3,FALSE)</f>
        <v>#N/A</v>
      </c>
      <c r="C26" s="1985" t="s">
        <v>57</v>
      </c>
      <c r="D26" s="79"/>
      <c r="E26" s="80"/>
      <c r="F26" s="81"/>
      <c r="G26" s="39"/>
      <c r="H26" s="40"/>
      <c r="I26" s="41"/>
      <c r="J26" s="42"/>
      <c r="K26" s="42"/>
      <c r="L26" s="42"/>
      <c r="M26" s="42"/>
      <c r="N26" s="43"/>
      <c r="O26" s="44"/>
      <c r="P26" s="45"/>
      <c r="Q26" s="46"/>
      <c r="R26" s="47" t="s">
        <v>145</v>
      </c>
      <c r="S26" s="48"/>
      <c r="T26" s="49"/>
      <c r="U26" s="50"/>
      <c r="V26" s="51"/>
      <c r="W26" s="49"/>
      <c r="X26" s="50"/>
      <c r="Y26" s="52"/>
      <c r="Z26" s="53"/>
      <c r="AA26" s="53"/>
      <c r="AB26" s="54"/>
      <c r="AC26" s="77"/>
    </row>
    <row r="27" spans="1:29" s="75" customFormat="1" ht="15.75" thickBot="1" x14ac:dyDescent="0.3">
      <c r="A27" s="919" t="s">
        <v>647</v>
      </c>
      <c r="B27" s="919" t="e">
        <f>VLOOKUP(A27, 'Country names'!$A$5:$C$53,3,FALSE)</f>
        <v>#N/A</v>
      </c>
      <c r="C27" s="1984"/>
      <c r="D27" s="83"/>
      <c r="E27" s="84"/>
      <c r="F27" s="85"/>
      <c r="G27" s="58"/>
      <c r="H27" s="59"/>
      <c r="I27" s="60"/>
      <c r="J27" s="61"/>
      <c r="K27" s="61"/>
      <c r="L27" s="61"/>
      <c r="M27" s="61"/>
      <c r="N27" s="62"/>
      <c r="O27" s="63"/>
      <c r="P27" s="64"/>
      <c r="Q27" s="65"/>
      <c r="R27" s="66"/>
      <c r="S27" s="67"/>
      <c r="T27" s="68"/>
      <c r="U27" s="69"/>
      <c r="V27" s="70"/>
      <c r="W27" s="68"/>
      <c r="X27" s="69"/>
      <c r="Y27" s="71"/>
      <c r="Z27" s="72"/>
      <c r="AA27" s="72"/>
      <c r="AB27" s="73"/>
      <c r="AC27" s="74"/>
    </row>
    <row r="28" spans="1:29" s="78" customFormat="1" ht="15.75" thickTop="1" x14ac:dyDescent="0.25">
      <c r="A28" s="919" t="s">
        <v>647</v>
      </c>
      <c r="B28" s="919" t="e">
        <f>VLOOKUP(A28, 'Country names'!$A$5:$C$53,3,FALSE)</f>
        <v>#N/A</v>
      </c>
      <c r="C28" s="1985" t="s">
        <v>58</v>
      </c>
      <c r="D28" s="37" t="s">
        <v>108</v>
      </c>
      <c r="E28" s="80"/>
      <c r="F28" s="81"/>
      <c r="G28" s="39"/>
      <c r="H28" s="40" t="s">
        <v>108</v>
      </c>
      <c r="I28" s="41"/>
      <c r="J28" s="42" t="s">
        <v>108</v>
      </c>
      <c r="K28" s="42"/>
      <c r="L28" s="42"/>
      <c r="M28" s="42"/>
      <c r="N28" s="43"/>
      <c r="O28" s="44"/>
      <c r="P28" s="45">
        <v>33</v>
      </c>
      <c r="Q28" s="46"/>
      <c r="R28" s="47" t="s">
        <v>59</v>
      </c>
      <c r="S28" s="48"/>
      <c r="T28" s="49"/>
      <c r="U28" s="50" t="s">
        <v>108</v>
      </c>
      <c r="V28" s="51">
        <v>9</v>
      </c>
      <c r="W28" s="49">
        <v>18</v>
      </c>
      <c r="X28" s="50">
        <v>33</v>
      </c>
      <c r="Y28" s="52"/>
      <c r="Z28" s="53"/>
      <c r="AA28" s="53"/>
      <c r="AB28" s="54"/>
      <c r="AC28" s="77"/>
    </row>
    <row r="29" spans="1:29" s="75" customFormat="1" ht="15.75" thickBot="1" x14ac:dyDescent="0.3">
      <c r="A29" s="919" t="s">
        <v>647</v>
      </c>
      <c r="B29" s="919" t="e">
        <f>VLOOKUP(A29, 'Country names'!$A$5:$C$53,3,FALSE)</f>
        <v>#N/A</v>
      </c>
      <c r="C29" s="1984"/>
      <c r="D29" s="56"/>
      <c r="E29" s="57"/>
      <c r="F29" s="58"/>
      <c r="G29" s="58"/>
      <c r="H29" s="59"/>
      <c r="I29" s="60"/>
      <c r="J29" s="61"/>
      <c r="K29" s="61"/>
      <c r="L29" s="61"/>
      <c r="M29" s="61"/>
      <c r="N29" s="62"/>
      <c r="O29" s="63"/>
      <c r="P29" s="64"/>
      <c r="Q29" s="65"/>
      <c r="R29" s="66"/>
      <c r="S29" s="67"/>
      <c r="T29" s="68"/>
      <c r="U29" s="69"/>
      <c r="V29" s="70"/>
      <c r="W29" s="68"/>
      <c r="X29" s="69"/>
      <c r="Y29" s="71"/>
      <c r="Z29" s="72"/>
      <c r="AA29" s="72"/>
      <c r="AB29" s="73"/>
      <c r="AC29" s="74"/>
    </row>
    <row r="30" spans="1:29" s="78" customFormat="1" ht="15.75" thickTop="1" x14ac:dyDescent="0.25">
      <c r="A30" s="919" t="s">
        <v>647</v>
      </c>
      <c r="B30" s="919" t="e">
        <f>VLOOKUP(A30, 'Country names'!$A$5:$C$53,3,FALSE)</f>
        <v>#N/A</v>
      </c>
      <c r="C30" s="1985" t="s">
        <v>60</v>
      </c>
      <c r="D30" s="37"/>
      <c r="E30" s="38"/>
      <c r="F30" s="39"/>
      <c r="G30" s="39"/>
      <c r="H30" s="40"/>
      <c r="I30" s="41"/>
      <c r="J30" s="42"/>
      <c r="K30" s="42"/>
      <c r="L30" s="42"/>
      <c r="M30" s="42"/>
      <c r="N30" s="43"/>
      <c r="O30" s="44"/>
      <c r="P30" s="45"/>
      <c r="Q30" s="46"/>
      <c r="R30" s="47"/>
      <c r="S30" s="48"/>
      <c r="T30" s="49"/>
      <c r="U30" s="50"/>
      <c r="V30" s="51"/>
      <c r="W30" s="49"/>
      <c r="X30" s="50"/>
      <c r="Y30" s="52"/>
      <c r="Z30" s="53"/>
      <c r="AA30" s="53"/>
      <c r="AB30" s="54"/>
      <c r="AC30" s="77"/>
    </row>
    <row r="31" spans="1:29" s="75" customFormat="1" ht="15.75" thickBot="1" x14ac:dyDescent="0.3">
      <c r="A31" s="919" t="s">
        <v>647</v>
      </c>
      <c r="B31" s="919" t="e">
        <f>VLOOKUP(A31, 'Country names'!$A$5:$C$53,3,FALSE)</f>
        <v>#N/A</v>
      </c>
      <c r="C31" s="1984"/>
      <c r="D31" s="56"/>
      <c r="E31" s="57"/>
      <c r="F31" s="58"/>
      <c r="G31" s="58"/>
      <c r="H31" s="59"/>
      <c r="I31" s="60"/>
      <c r="J31" s="61"/>
      <c r="K31" s="61"/>
      <c r="L31" s="61"/>
      <c r="M31" s="61"/>
      <c r="N31" s="62"/>
      <c r="O31" s="63"/>
      <c r="P31" s="64"/>
      <c r="Q31" s="65"/>
      <c r="R31" s="66"/>
      <c r="S31" s="67"/>
      <c r="T31" s="68"/>
      <c r="U31" s="69"/>
      <c r="V31" s="70"/>
      <c r="W31" s="68"/>
      <c r="X31" s="69"/>
      <c r="Y31" s="71"/>
      <c r="Z31" s="72"/>
      <c r="AA31" s="72"/>
      <c r="AB31" s="73"/>
      <c r="AC31" s="74"/>
    </row>
    <row r="32" spans="1:29" s="78" customFormat="1" ht="15.75" thickTop="1" x14ac:dyDescent="0.25">
      <c r="A32" s="919" t="s">
        <v>647</v>
      </c>
      <c r="B32" s="919" t="e">
        <f>VLOOKUP(A32, 'Country names'!$A$5:$C$53,3,FALSE)</f>
        <v>#N/A</v>
      </c>
      <c r="C32" s="1985" t="s">
        <v>61</v>
      </c>
      <c r="D32" s="37" t="s">
        <v>108</v>
      </c>
      <c r="E32" s="80"/>
      <c r="F32" s="81"/>
      <c r="G32" s="39"/>
      <c r="H32" s="40" t="s">
        <v>108</v>
      </c>
      <c r="I32" s="41"/>
      <c r="J32" s="42" t="s">
        <v>108</v>
      </c>
      <c r="K32" s="42"/>
      <c r="L32" s="42"/>
      <c r="M32" s="42"/>
      <c r="N32" s="43"/>
      <c r="O32" s="44"/>
      <c r="P32" s="45">
        <v>86</v>
      </c>
      <c r="Q32" s="46"/>
      <c r="R32" s="47" t="s">
        <v>62</v>
      </c>
      <c r="S32" s="48"/>
      <c r="T32" s="49"/>
      <c r="U32" s="50" t="s">
        <v>108</v>
      </c>
      <c r="V32" s="51">
        <v>9</v>
      </c>
      <c r="W32" s="49">
        <v>19</v>
      </c>
      <c r="X32" s="50">
        <v>31</v>
      </c>
      <c r="Y32" s="52"/>
      <c r="Z32" s="53"/>
      <c r="AA32" s="53"/>
      <c r="AB32" s="54"/>
      <c r="AC32" s="77"/>
    </row>
    <row r="33" spans="1:29" s="75" customFormat="1" ht="15.75" thickBot="1" x14ac:dyDescent="0.3">
      <c r="A33" s="919" t="s">
        <v>647</v>
      </c>
      <c r="B33" s="919" t="e">
        <f>VLOOKUP(A33, 'Country names'!$A$5:$C$53,3,FALSE)</f>
        <v>#N/A</v>
      </c>
      <c r="C33" s="1984"/>
      <c r="D33" s="83"/>
      <c r="E33" s="84"/>
      <c r="F33" s="85"/>
      <c r="G33" s="58"/>
      <c r="H33" s="59"/>
      <c r="I33" s="60"/>
      <c r="J33" s="61"/>
      <c r="K33" s="61"/>
      <c r="L33" s="61"/>
      <c r="M33" s="61"/>
      <c r="N33" s="62"/>
      <c r="O33" s="63"/>
      <c r="P33" s="64"/>
      <c r="Q33" s="65"/>
      <c r="R33" s="66"/>
      <c r="S33" s="67"/>
      <c r="T33" s="68"/>
      <c r="U33" s="69"/>
      <c r="V33" s="70"/>
      <c r="W33" s="68"/>
      <c r="X33" s="69"/>
      <c r="Y33" s="71"/>
      <c r="Z33" s="72"/>
      <c r="AA33" s="72"/>
      <c r="AB33" s="73"/>
      <c r="AC33" s="74"/>
    </row>
    <row r="34" spans="1:29" s="78" customFormat="1" ht="15.75" thickTop="1" x14ac:dyDescent="0.25">
      <c r="A34" s="919" t="s">
        <v>647</v>
      </c>
      <c r="B34" s="919" t="e">
        <f>VLOOKUP(A34, 'Country names'!$A$5:$C$53,3,FALSE)</f>
        <v>#N/A</v>
      </c>
      <c r="C34" s="1986" t="s">
        <v>64</v>
      </c>
      <c r="D34" s="79"/>
      <c r="E34" s="80"/>
      <c r="F34" s="81"/>
      <c r="G34" s="39"/>
      <c r="H34" s="40"/>
      <c r="I34" s="41"/>
      <c r="J34" s="42"/>
      <c r="K34" s="42"/>
      <c r="L34" s="42"/>
      <c r="M34" s="42"/>
      <c r="N34" s="43"/>
      <c r="O34" s="44"/>
      <c r="P34" s="45"/>
      <c r="Q34" s="46"/>
      <c r="R34" s="47"/>
      <c r="S34" s="48"/>
      <c r="T34" s="49"/>
      <c r="U34" s="50"/>
      <c r="V34" s="51"/>
      <c r="W34" s="49"/>
      <c r="X34" s="50"/>
      <c r="Y34" s="52"/>
      <c r="Z34" s="53"/>
      <c r="AA34" s="53"/>
      <c r="AB34" s="54"/>
      <c r="AC34" s="77"/>
    </row>
    <row r="35" spans="1:29" s="75" customFormat="1" ht="15.75" thickBot="1" x14ac:dyDescent="0.3">
      <c r="A35" s="919" t="s">
        <v>647</v>
      </c>
      <c r="B35" s="919" t="e">
        <f>VLOOKUP(A35, 'Country names'!$A$5:$C$53,3,FALSE)</f>
        <v>#N/A</v>
      </c>
      <c r="C35" s="1987"/>
      <c r="D35" s="83"/>
      <c r="E35" s="84"/>
      <c r="F35" s="85"/>
      <c r="G35" s="58"/>
      <c r="H35" s="59"/>
      <c r="I35" s="60"/>
      <c r="J35" s="61"/>
      <c r="K35" s="61"/>
      <c r="L35" s="61"/>
      <c r="M35" s="61"/>
      <c r="N35" s="62"/>
      <c r="O35" s="63"/>
      <c r="P35" s="64"/>
      <c r="Q35" s="65"/>
      <c r="R35" s="66"/>
      <c r="S35" s="67"/>
      <c r="T35" s="68"/>
      <c r="U35" s="69"/>
      <c r="V35" s="70"/>
      <c r="W35" s="68"/>
      <c r="X35" s="69"/>
      <c r="Y35" s="71"/>
      <c r="Z35" s="72"/>
      <c r="AA35" s="72"/>
      <c r="AB35" s="73"/>
      <c r="AC35" s="74"/>
    </row>
    <row r="36" spans="1:29" s="78" customFormat="1" ht="15.75" thickTop="1" x14ac:dyDescent="0.25">
      <c r="A36" s="919" t="s">
        <v>647</v>
      </c>
      <c r="B36" s="919" t="e">
        <f>VLOOKUP(A36, 'Country names'!$A$5:$C$53,3,FALSE)</f>
        <v>#N/A</v>
      </c>
      <c r="C36" s="1985" t="s">
        <v>65</v>
      </c>
      <c r="D36" s="79"/>
      <c r="E36" s="80"/>
      <c r="F36" s="81"/>
      <c r="G36" s="39"/>
      <c r="H36" s="40"/>
      <c r="I36" s="41"/>
      <c r="J36" s="42"/>
      <c r="K36" s="42"/>
      <c r="L36" s="42"/>
      <c r="M36" s="42"/>
      <c r="N36" s="43"/>
      <c r="O36" s="44"/>
      <c r="P36" s="45"/>
      <c r="Q36" s="46"/>
      <c r="R36" s="47" t="s">
        <v>66</v>
      </c>
      <c r="S36" s="48"/>
      <c r="T36" s="49"/>
      <c r="U36" s="50"/>
      <c r="V36" s="51"/>
      <c r="W36" s="49"/>
      <c r="X36" s="50"/>
      <c r="Y36" s="52"/>
      <c r="Z36" s="53"/>
      <c r="AA36" s="53"/>
      <c r="AB36" s="54"/>
      <c r="AC36" s="77"/>
    </row>
    <row r="37" spans="1:29" s="75" customFormat="1" ht="15.75" thickBot="1" x14ac:dyDescent="0.3">
      <c r="A37" s="919" t="s">
        <v>647</v>
      </c>
      <c r="B37" s="919" t="e">
        <f>VLOOKUP(A37, 'Country names'!$A$5:$C$53,3,FALSE)</f>
        <v>#N/A</v>
      </c>
      <c r="C37" s="1984"/>
      <c r="D37" s="56"/>
      <c r="E37" s="57"/>
      <c r="F37" s="58"/>
      <c r="G37" s="58"/>
      <c r="H37" s="59"/>
      <c r="I37" s="60"/>
      <c r="J37" s="61"/>
      <c r="K37" s="61"/>
      <c r="L37" s="61"/>
      <c r="M37" s="61"/>
      <c r="N37" s="62"/>
      <c r="O37" s="63"/>
      <c r="P37" s="64"/>
      <c r="Q37" s="65"/>
      <c r="R37" s="66"/>
      <c r="S37" s="67"/>
      <c r="T37" s="68"/>
      <c r="U37" s="69"/>
      <c r="V37" s="70"/>
      <c r="W37" s="68"/>
      <c r="X37" s="69"/>
      <c r="Y37" s="71"/>
      <c r="Z37" s="72"/>
      <c r="AA37" s="72"/>
      <c r="AB37" s="73"/>
      <c r="AC37" s="74"/>
    </row>
    <row r="38" spans="1:29" s="78" customFormat="1" ht="15.75" thickTop="1" x14ac:dyDescent="0.25">
      <c r="A38" s="919" t="s">
        <v>647</v>
      </c>
      <c r="B38" s="919" t="e">
        <f>VLOOKUP(A38, 'Country names'!$A$5:$C$53,3,FALSE)</f>
        <v>#N/A</v>
      </c>
      <c r="C38" s="1985" t="s">
        <v>67</v>
      </c>
      <c r="D38" s="79"/>
      <c r="E38" s="80"/>
      <c r="F38" s="81"/>
      <c r="G38" s="39"/>
      <c r="H38" s="40"/>
      <c r="I38" s="41"/>
      <c r="J38" s="42"/>
      <c r="K38" s="42"/>
      <c r="L38" s="42"/>
      <c r="M38" s="42"/>
      <c r="N38" s="43"/>
      <c r="O38" s="44"/>
      <c r="P38" s="45"/>
      <c r="Q38" s="46"/>
      <c r="R38" s="47"/>
      <c r="S38" s="48"/>
      <c r="T38" s="49"/>
      <c r="U38" s="50"/>
      <c r="V38" s="51"/>
      <c r="W38" s="49"/>
      <c r="X38" s="50"/>
      <c r="Y38" s="52"/>
      <c r="Z38" s="53"/>
      <c r="AA38" s="53"/>
      <c r="AB38" s="54"/>
      <c r="AC38" s="77"/>
    </row>
    <row r="39" spans="1:29" s="75" customFormat="1" ht="15.75" thickBot="1" x14ac:dyDescent="0.3">
      <c r="A39" s="919" t="s">
        <v>647</v>
      </c>
      <c r="B39" s="919" t="e">
        <f>VLOOKUP(A39, 'Country names'!$A$5:$C$53,3,FALSE)</f>
        <v>#N/A</v>
      </c>
      <c r="C39" s="1984"/>
      <c r="D39" s="83"/>
      <c r="E39" s="84"/>
      <c r="F39" s="85"/>
      <c r="G39" s="58"/>
      <c r="H39" s="59"/>
      <c r="I39" s="60"/>
      <c r="J39" s="61"/>
      <c r="K39" s="61"/>
      <c r="L39" s="61"/>
      <c r="M39" s="61"/>
      <c r="N39" s="62"/>
      <c r="O39" s="63"/>
      <c r="P39" s="64"/>
      <c r="Q39" s="65"/>
      <c r="R39" s="66"/>
      <c r="S39" s="67"/>
      <c r="T39" s="68"/>
      <c r="U39" s="69"/>
      <c r="V39" s="70"/>
      <c r="W39" s="68"/>
      <c r="X39" s="69"/>
      <c r="Y39" s="71"/>
      <c r="Z39" s="72"/>
      <c r="AA39" s="72"/>
      <c r="AB39" s="73"/>
      <c r="AC39" s="74"/>
    </row>
    <row r="40" spans="1:29" s="78" customFormat="1" ht="15.75" thickTop="1" x14ac:dyDescent="0.25">
      <c r="A40" s="919" t="s">
        <v>647</v>
      </c>
      <c r="B40" s="919" t="e">
        <f>VLOOKUP(A40, 'Country names'!$A$5:$C$53,3,FALSE)</f>
        <v>#N/A</v>
      </c>
      <c r="C40" s="1985" t="s">
        <v>68</v>
      </c>
      <c r="D40" s="290" t="s">
        <v>108</v>
      </c>
      <c r="E40" s="80"/>
      <c r="F40" s="81"/>
      <c r="G40" s="39"/>
      <c r="H40" s="40" t="s">
        <v>108</v>
      </c>
      <c r="I40" s="41"/>
      <c r="J40" s="42" t="s">
        <v>108</v>
      </c>
      <c r="K40" s="42"/>
      <c r="L40" s="42"/>
      <c r="M40" s="42"/>
      <c r="N40" s="43"/>
      <c r="O40" s="44"/>
      <c r="P40" s="45">
        <v>779</v>
      </c>
      <c r="Q40" s="46"/>
      <c r="R40" s="47" t="s">
        <v>69</v>
      </c>
      <c r="S40" s="48"/>
      <c r="T40" s="49"/>
      <c r="U40" s="50" t="s">
        <v>108</v>
      </c>
      <c r="V40" s="51">
        <v>5.14</v>
      </c>
      <c r="W40" s="49">
        <v>12</v>
      </c>
      <c r="X40" s="50">
        <v>26.5</v>
      </c>
      <c r="Y40" s="52"/>
      <c r="Z40" s="53" t="s">
        <v>108</v>
      </c>
      <c r="AA40" s="53"/>
      <c r="AB40" s="54"/>
      <c r="AC40" s="77"/>
    </row>
    <row r="41" spans="1:29" s="75" customFormat="1" ht="15.75" thickBot="1" x14ac:dyDescent="0.3">
      <c r="A41" s="919" t="s">
        <v>647</v>
      </c>
      <c r="B41" s="919" t="e">
        <f>VLOOKUP(A41, 'Country names'!$A$5:$C$53,3,FALSE)</f>
        <v>#N/A</v>
      </c>
      <c r="C41" s="1984"/>
      <c r="D41" s="83"/>
      <c r="E41" s="84"/>
      <c r="F41" s="85"/>
      <c r="G41" s="58"/>
      <c r="H41" s="59"/>
      <c r="I41" s="60"/>
      <c r="J41" s="61"/>
      <c r="K41" s="61"/>
      <c r="L41" s="61"/>
      <c r="M41" s="61"/>
      <c r="N41" s="62"/>
      <c r="O41" s="63"/>
      <c r="P41" s="64"/>
      <c r="Q41" s="65"/>
      <c r="R41" s="66"/>
      <c r="S41" s="67"/>
      <c r="T41" s="68"/>
      <c r="U41" s="69"/>
      <c r="V41" s="70"/>
      <c r="W41" s="68"/>
      <c r="X41" s="69"/>
      <c r="Y41" s="71"/>
      <c r="Z41" s="72"/>
      <c r="AA41" s="72"/>
      <c r="AB41" s="73"/>
      <c r="AC41" s="74"/>
    </row>
    <row r="42" spans="1:29" s="78" customFormat="1" ht="15.75" thickTop="1" x14ac:dyDescent="0.25">
      <c r="A42" s="919" t="s">
        <v>647</v>
      </c>
      <c r="B42" s="919" t="e">
        <f>VLOOKUP(A42, 'Country names'!$A$5:$C$53,3,FALSE)</f>
        <v>#N/A</v>
      </c>
      <c r="C42" s="1985" t="s">
        <v>70</v>
      </c>
      <c r="D42" s="79"/>
      <c r="E42" s="80"/>
      <c r="F42" s="81"/>
      <c r="G42" s="39"/>
      <c r="H42" s="40"/>
      <c r="I42" s="41"/>
      <c r="J42" s="42"/>
      <c r="K42" s="42"/>
      <c r="L42" s="42"/>
      <c r="M42" s="42"/>
      <c r="N42" s="43"/>
      <c r="O42" s="44"/>
      <c r="P42" s="45"/>
      <c r="Q42" s="46"/>
      <c r="R42" s="47"/>
      <c r="S42" s="48"/>
      <c r="T42" s="49"/>
      <c r="U42" s="50"/>
      <c r="V42" s="51"/>
      <c r="W42" s="49"/>
      <c r="X42" s="50"/>
      <c r="Y42" s="52"/>
      <c r="Z42" s="53"/>
      <c r="AA42" s="53"/>
      <c r="AB42" s="54"/>
      <c r="AC42" s="77"/>
    </row>
    <row r="43" spans="1:29" s="75" customFormat="1" ht="15.75" thickBot="1" x14ac:dyDescent="0.3">
      <c r="A43" s="919" t="s">
        <v>647</v>
      </c>
      <c r="B43" s="919" t="e">
        <f>VLOOKUP(A43, 'Country names'!$A$5:$C$53,3,FALSE)</f>
        <v>#N/A</v>
      </c>
      <c r="C43" s="1984"/>
      <c r="D43" s="56"/>
      <c r="E43" s="57"/>
      <c r="F43" s="58"/>
      <c r="G43" s="58"/>
      <c r="H43" s="59"/>
      <c r="I43" s="60"/>
      <c r="J43" s="61"/>
      <c r="K43" s="61"/>
      <c r="L43" s="61"/>
      <c r="M43" s="61"/>
      <c r="N43" s="62"/>
      <c r="O43" s="63"/>
      <c r="P43" s="64"/>
      <c r="Q43" s="65"/>
      <c r="R43" s="66"/>
      <c r="S43" s="67"/>
      <c r="T43" s="68"/>
      <c r="U43" s="69"/>
      <c r="V43" s="70"/>
      <c r="W43" s="68"/>
      <c r="X43" s="69"/>
      <c r="Y43" s="71"/>
      <c r="Z43" s="72"/>
      <c r="AA43" s="72"/>
      <c r="AB43" s="73"/>
      <c r="AC43" s="74"/>
    </row>
    <row r="44" spans="1:29" s="78" customFormat="1" ht="30.75" thickTop="1" x14ac:dyDescent="0.25">
      <c r="A44" s="919" t="s">
        <v>647</v>
      </c>
      <c r="B44" s="919" t="e">
        <f>VLOOKUP(A44, 'Country names'!$A$5:$C$53,3,FALSE)</f>
        <v>#N/A</v>
      </c>
      <c r="C44" s="1985" t="s">
        <v>71</v>
      </c>
      <c r="D44" s="290" t="s">
        <v>108</v>
      </c>
      <c r="E44" s="80"/>
      <c r="F44" s="81"/>
      <c r="G44" s="39"/>
      <c r="H44" s="291" t="s">
        <v>108</v>
      </c>
      <c r="I44" s="41"/>
      <c r="J44" s="293" t="s">
        <v>108</v>
      </c>
      <c r="K44" s="42"/>
      <c r="L44" s="42"/>
      <c r="M44" s="42"/>
      <c r="N44" s="43"/>
      <c r="O44" s="44"/>
      <c r="P44" s="45">
        <v>224</v>
      </c>
      <c r="Q44" s="46"/>
      <c r="R44" s="82" t="s">
        <v>72</v>
      </c>
      <c r="S44" s="48"/>
      <c r="T44" s="49"/>
      <c r="U44" s="50" t="s">
        <v>108</v>
      </c>
      <c r="V44" s="51">
        <v>2.2999999999999998</v>
      </c>
      <c r="W44" s="49">
        <v>5</v>
      </c>
      <c r="X44" s="50">
        <v>21.3</v>
      </c>
      <c r="Y44" s="52"/>
      <c r="Z44" s="53"/>
      <c r="AA44" s="53"/>
      <c r="AB44" s="54"/>
      <c r="AC44" s="77"/>
    </row>
    <row r="45" spans="1:29" s="75" customFormat="1" ht="15.75" thickBot="1" x14ac:dyDescent="0.3">
      <c r="A45" s="919" t="s">
        <v>647</v>
      </c>
      <c r="B45" s="919" t="e">
        <f>VLOOKUP(A45, 'Country names'!$A$5:$C$53,3,FALSE)</f>
        <v>#N/A</v>
      </c>
      <c r="C45" s="1984"/>
      <c r="D45" s="56"/>
      <c r="E45" s="57"/>
      <c r="F45" s="58"/>
      <c r="G45" s="58"/>
      <c r="H45" s="59"/>
      <c r="I45" s="60"/>
      <c r="J45" s="61"/>
      <c r="K45" s="61"/>
      <c r="L45" s="61"/>
      <c r="M45" s="61"/>
      <c r="N45" s="62"/>
      <c r="O45" s="63"/>
      <c r="P45" s="64"/>
      <c r="Q45" s="65"/>
      <c r="R45" s="66"/>
      <c r="S45" s="67"/>
      <c r="T45" s="68"/>
      <c r="U45" s="69"/>
      <c r="V45" s="70"/>
      <c r="W45" s="68"/>
      <c r="X45" s="69"/>
      <c r="Y45" s="71"/>
      <c r="Z45" s="72"/>
      <c r="AA45" s="72"/>
      <c r="AB45" s="73"/>
      <c r="AC45" s="74"/>
    </row>
    <row r="46" spans="1:29" s="78" customFormat="1" ht="15.75" thickTop="1" x14ac:dyDescent="0.25">
      <c r="A46" s="919" t="s">
        <v>647</v>
      </c>
      <c r="B46" s="919" t="e">
        <f>VLOOKUP(A46, 'Country names'!$A$5:$C$53,3,FALSE)</f>
        <v>#N/A</v>
      </c>
      <c r="C46" s="1985" t="s">
        <v>73</v>
      </c>
      <c r="D46" s="79"/>
      <c r="E46" s="80"/>
      <c r="F46" s="81"/>
      <c r="G46" s="39"/>
      <c r="H46" s="40"/>
      <c r="I46" s="41"/>
      <c r="J46" s="42"/>
      <c r="K46" s="42"/>
      <c r="L46" s="42"/>
      <c r="M46" s="42"/>
      <c r="N46" s="43"/>
      <c r="O46" s="44"/>
      <c r="P46" s="45"/>
      <c r="Q46" s="46"/>
      <c r="R46" s="47"/>
      <c r="S46" s="48"/>
      <c r="T46" s="49"/>
      <c r="U46" s="50"/>
      <c r="V46" s="51"/>
      <c r="W46" s="49"/>
      <c r="X46" s="50"/>
      <c r="Y46" s="52"/>
      <c r="Z46" s="53"/>
      <c r="AA46" s="53"/>
      <c r="AB46" s="54"/>
      <c r="AC46" s="77"/>
    </row>
    <row r="47" spans="1:29" s="75" customFormat="1" ht="15.75" thickBot="1" x14ac:dyDescent="0.3">
      <c r="A47" s="919" t="s">
        <v>647</v>
      </c>
      <c r="B47" s="919" t="e">
        <f>VLOOKUP(A47, 'Country names'!$A$5:$C$53,3,FALSE)</f>
        <v>#N/A</v>
      </c>
      <c r="C47" s="1984"/>
      <c r="D47" s="56"/>
      <c r="E47" s="57"/>
      <c r="F47" s="58"/>
      <c r="G47" s="58"/>
      <c r="H47" s="59"/>
      <c r="I47" s="60"/>
      <c r="J47" s="61"/>
      <c r="K47" s="61"/>
      <c r="L47" s="61"/>
      <c r="M47" s="61"/>
      <c r="N47" s="62"/>
      <c r="O47" s="63"/>
      <c r="P47" s="64"/>
      <c r="Q47" s="65"/>
      <c r="R47" s="66"/>
      <c r="S47" s="67"/>
      <c r="T47" s="68"/>
      <c r="U47" s="69"/>
      <c r="V47" s="70"/>
      <c r="W47" s="68"/>
      <c r="X47" s="69"/>
      <c r="Y47" s="71"/>
      <c r="Z47" s="72"/>
      <c r="AA47" s="72"/>
      <c r="AB47" s="73"/>
      <c r="AC47" s="74"/>
    </row>
    <row r="48" spans="1:29" s="78" customFormat="1" ht="15.75" thickTop="1" x14ac:dyDescent="0.25">
      <c r="A48" s="919" t="s">
        <v>647</v>
      </c>
      <c r="B48" s="919" t="e">
        <f>VLOOKUP(A48, 'Country names'!$A$5:$C$53,3,FALSE)</f>
        <v>#N/A</v>
      </c>
      <c r="C48" s="1985" t="s">
        <v>74</v>
      </c>
      <c r="D48" s="79"/>
      <c r="E48" s="80"/>
      <c r="F48" s="81"/>
      <c r="G48" s="39"/>
      <c r="H48" s="40"/>
      <c r="I48" s="41"/>
      <c r="J48" s="42"/>
      <c r="K48" s="42"/>
      <c r="L48" s="42"/>
      <c r="M48" s="42"/>
      <c r="N48" s="43"/>
      <c r="O48" s="44"/>
      <c r="P48" s="45"/>
      <c r="Q48" s="46"/>
      <c r="R48" s="47"/>
      <c r="S48" s="48"/>
      <c r="T48" s="49"/>
      <c r="U48" s="50"/>
      <c r="V48" s="51"/>
      <c r="W48" s="49"/>
      <c r="X48" s="50"/>
      <c r="Y48" s="52"/>
      <c r="Z48" s="53"/>
      <c r="AA48" s="53"/>
      <c r="AB48" s="54"/>
      <c r="AC48" s="77"/>
    </row>
    <row r="49" spans="1:29" s="75" customFormat="1" ht="15.75" thickBot="1" x14ac:dyDescent="0.3">
      <c r="A49" s="919" t="s">
        <v>647</v>
      </c>
      <c r="B49" s="919" t="e">
        <f>VLOOKUP(A49, 'Country names'!$A$5:$C$53,3,FALSE)</f>
        <v>#N/A</v>
      </c>
      <c r="C49" s="1984"/>
      <c r="D49" s="56"/>
      <c r="E49" s="57"/>
      <c r="F49" s="58"/>
      <c r="G49" s="58"/>
      <c r="H49" s="59"/>
      <c r="I49" s="60"/>
      <c r="J49" s="61"/>
      <c r="K49" s="61"/>
      <c r="L49" s="61"/>
      <c r="M49" s="61"/>
      <c r="N49" s="62"/>
      <c r="O49" s="63"/>
      <c r="P49" s="64"/>
      <c r="Q49" s="65"/>
      <c r="R49" s="66"/>
      <c r="S49" s="67"/>
      <c r="T49" s="68"/>
      <c r="U49" s="69"/>
      <c r="V49" s="70"/>
      <c r="W49" s="68"/>
      <c r="X49" s="69"/>
      <c r="Y49" s="71"/>
      <c r="Z49" s="72"/>
      <c r="AA49" s="72"/>
      <c r="AB49" s="73"/>
      <c r="AC49" s="74"/>
    </row>
    <row r="50" spans="1:29" s="78" customFormat="1" ht="16.5" thickTop="1" thickBot="1" x14ac:dyDescent="0.3">
      <c r="A50" s="919" t="s">
        <v>647</v>
      </c>
      <c r="B50" s="919" t="e">
        <f>VLOOKUP(A50, 'Country names'!$A$5:$C$53,3,FALSE)</f>
        <v>#N/A</v>
      </c>
      <c r="C50" s="1985" t="s">
        <v>75</v>
      </c>
      <c r="D50" s="79"/>
      <c r="E50" s="294" t="s">
        <v>108</v>
      </c>
      <c r="F50" s="81"/>
      <c r="G50" s="39"/>
      <c r="H50" s="40" t="s">
        <v>108</v>
      </c>
      <c r="I50" s="41"/>
      <c r="J50" s="42" t="s">
        <v>108</v>
      </c>
      <c r="K50" s="42"/>
      <c r="L50" s="42"/>
      <c r="M50" s="42"/>
      <c r="N50" s="43"/>
      <c r="O50" s="44"/>
      <c r="P50" s="45">
        <v>727</v>
      </c>
      <c r="Q50" s="46"/>
      <c r="R50" s="47" t="s">
        <v>76</v>
      </c>
      <c r="S50" s="48"/>
      <c r="T50" s="49"/>
      <c r="U50" s="50" t="s">
        <v>108</v>
      </c>
      <c r="V50" s="70">
        <v>0.1</v>
      </c>
      <c r="W50" s="70">
        <v>3.5</v>
      </c>
      <c r="X50" s="70">
        <v>12</v>
      </c>
      <c r="Y50" s="52"/>
      <c r="Z50" s="53"/>
      <c r="AA50" s="53"/>
      <c r="AB50" s="54"/>
      <c r="AC50" s="77"/>
    </row>
    <row r="51" spans="1:29" s="75" customFormat="1" ht="15.75" thickBot="1" x14ac:dyDescent="0.3">
      <c r="A51" s="919" t="s">
        <v>647</v>
      </c>
      <c r="B51" s="919" t="e">
        <f>VLOOKUP(A51, 'Country names'!$A$5:$C$53,3,FALSE)</f>
        <v>#N/A</v>
      </c>
      <c r="C51" s="1984"/>
      <c r="D51" s="56"/>
      <c r="E51" s="57"/>
      <c r="F51" s="58"/>
      <c r="G51" s="58"/>
      <c r="H51" s="59"/>
      <c r="I51" s="60"/>
      <c r="J51" s="61"/>
      <c r="K51" s="61"/>
      <c r="L51" s="61"/>
      <c r="M51" s="61"/>
      <c r="N51" s="62"/>
      <c r="O51" s="63"/>
      <c r="P51" s="64"/>
      <c r="Q51" s="65"/>
      <c r="R51" s="66"/>
      <c r="S51" s="67"/>
      <c r="T51" s="68"/>
      <c r="U51" s="69"/>
      <c r="V51" s="70"/>
      <c r="W51" s="68"/>
      <c r="X51" s="69"/>
      <c r="Y51" s="71"/>
      <c r="Z51" s="72"/>
      <c r="AA51" s="72"/>
      <c r="AB51" s="73"/>
      <c r="AC51" s="74"/>
    </row>
    <row r="52" spans="1:29" s="78" customFormat="1" ht="15.75" thickTop="1" x14ac:dyDescent="0.25">
      <c r="A52" s="919" t="s">
        <v>647</v>
      </c>
      <c r="B52" s="919" t="e">
        <f>VLOOKUP(A52, 'Country names'!$A$5:$C$53,3,FALSE)</f>
        <v>#N/A</v>
      </c>
      <c r="C52" s="1985" t="s">
        <v>77</v>
      </c>
      <c r="D52" s="79"/>
      <c r="E52" s="80"/>
      <c r="F52" s="81"/>
      <c r="G52" s="39"/>
      <c r="H52" s="40"/>
      <c r="I52" s="41"/>
      <c r="J52" s="42"/>
      <c r="K52" s="42"/>
      <c r="L52" s="42"/>
      <c r="M52" s="42"/>
      <c r="N52" s="43"/>
      <c r="O52" s="44"/>
      <c r="P52" s="45"/>
      <c r="Q52" s="46"/>
      <c r="R52" s="47"/>
      <c r="S52" s="48"/>
      <c r="T52" s="49"/>
      <c r="U52" s="50"/>
      <c r="V52" s="51"/>
      <c r="W52" s="49"/>
      <c r="X52" s="50"/>
      <c r="Y52" s="52"/>
      <c r="Z52" s="53"/>
      <c r="AA52" s="53"/>
      <c r="AB52" s="54"/>
      <c r="AC52" s="77"/>
    </row>
    <row r="53" spans="1:29" s="75" customFormat="1" ht="15.75" thickBot="1" x14ac:dyDescent="0.3">
      <c r="A53" s="919" t="s">
        <v>647</v>
      </c>
      <c r="B53" s="919" t="e">
        <f>VLOOKUP(A53, 'Country names'!$A$5:$C$53,3,FALSE)</f>
        <v>#N/A</v>
      </c>
      <c r="C53" s="1984"/>
      <c r="D53" s="56"/>
      <c r="E53" s="57"/>
      <c r="F53" s="58"/>
      <c r="G53" s="58"/>
      <c r="H53" s="59"/>
      <c r="I53" s="60"/>
      <c r="J53" s="61"/>
      <c r="K53" s="61"/>
      <c r="L53" s="61"/>
      <c r="M53" s="61"/>
      <c r="N53" s="62"/>
      <c r="O53" s="63"/>
      <c r="P53" s="64"/>
      <c r="Q53" s="65"/>
      <c r="R53" s="66"/>
      <c r="S53" s="67"/>
      <c r="T53" s="68"/>
      <c r="U53" s="69"/>
      <c r="V53" s="70"/>
      <c r="W53" s="68"/>
      <c r="X53" s="69"/>
      <c r="Y53" s="71"/>
      <c r="Z53" s="72"/>
      <c r="AA53" s="72"/>
      <c r="AB53" s="73"/>
      <c r="AC53" s="74"/>
    </row>
    <row r="54" spans="1:29" s="78" customFormat="1" ht="15.75" thickTop="1" x14ac:dyDescent="0.25">
      <c r="A54" s="919" t="s">
        <v>647</v>
      </c>
      <c r="B54" s="919" t="e">
        <f>VLOOKUP(A54, 'Country names'!$A$5:$C$53,3,FALSE)</f>
        <v>#N/A</v>
      </c>
      <c r="C54" s="1985" t="s">
        <v>78</v>
      </c>
      <c r="D54" s="290" t="s">
        <v>108</v>
      </c>
      <c r="E54" s="80"/>
      <c r="F54" s="81"/>
      <c r="G54" s="39"/>
      <c r="H54" s="40" t="s">
        <v>108</v>
      </c>
      <c r="I54" s="41"/>
      <c r="J54" s="42" t="s">
        <v>108</v>
      </c>
      <c r="K54" s="42"/>
      <c r="L54" s="42"/>
      <c r="M54" s="42"/>
      <c r="N54" s="43"/>
      <c r="O54" s="44"/>
      <c r="P54" s="45">
        <v>79</v>
      </c>
      <c r="Q54" s="46"/>
      <c r="R54" s="47" t="s">
        <v>79</v>
      </c>
      <c r="S54" s="48"/>
      <c r="T54" s="49"/>
      <c r="U54" s="50" t="s">
        <v>108</v>
      </c>
      <c r="V54" s="51">
        <v>0.28000000000000003</v>
      </c>
      <c r="W54" s="49">
        <v>2.2999999999999998</v>
      </c>
      <c r="X54" s="50">
        <v>10</v>
      </c>
      <c r="Y54" s="52"/>
      <c r="Z54" s="53"/>
      <c r="AA54" s="53"/>
      <c r="AB54" s="54"/>
      <c r="AC54" s="77"/>
    </row>
    <row r="55" spans="1:29" s="75" customFormat="1" ht="15.75" thickBot="1" x14ac:dyDescent="0.3">
      <c r="A55" s="919" t="s">
        <v>647</v>
      </c>
      <c r="B55" s="919" t="e">
        <f>VLOOKUP(A55, 'Country names'!$A$5:$C$53,3,FALSE)</f>
        <v>#N/A</v>
      </c>
      <c r="C55" s="1984"/>
      <c r="D55" s="56"/>
      <c r="E55" s="57"/>
      <c r="F55" s="58"/>
      <c r="G55" s="58"/>
      <c r="H55" s="59"/>
      <c r="I55" s="60"/>
      <c r="J55" s="61"/>
      <c r="K55" s="61"/>
      <c r="L55" s="61"/>
      <c r="M55" s="61"/>
      <c r="N55" s="62"/>
      <c r="O55" s="63"/>
      <c r="P55" s="64"/>
      <c r="Q55" s="65"/>
      <c r="R55" s="66"/>
      <c r="S55" s="67"/>
      <c r="T55" s="68"/>
      <c r="U55" s="69"/>
      <c r="V55" s="70"/>
      <c r="W55" s="68"/>
      <c r="X55" s="69"/>
      <c r="Y55" s="71"/>
      <c r="Z55" s="72"/>
      <c r="AA55" s="72"/>
      <c r="AB55" s="73"/>
      <c r="AC55" s="74"/>
    </row>
    <row r="56" spans="1:29" s="78" customFormat="1" ht="15.75" thickTop="1" x14ac:dyDescent="0.25">
      <c r="A56" s="919" t="s">
        <v>647</v>
      </c>
      <c r="B56" s="919" t="e">
        <f>VLOOKUP(A56, 'Country names'!$A$5:$C$53,3,FALSE)</f>
        <v>#N/A</v>
      </c>
      <c r="C56" s="1985" t="s">
        <v>80</v>
      </c>
      <c r="D56" s="79"/>
      <c r="E56" s="80"/>
      <c r="F56" s="81"/>
      <c r="G56" s="39"/>
      <c r="H56" s="40"/>
      <c r="I56" s="41"/>
      <c r="J56" s="42"/>
      <c r="K56" s="42"/>
      <c r="L56" s="42"/>
      <c r="M56" s="42"/>
      <c r="N56" s="43"/>
      <c r="O56" s="44"/>
      <c r="P56" s="45"/>
      <c r="Q56" s="46"/>
      <c r="R56" s="47" t="s">
        <v>81</v>
      </c>
      <c r="S56" s="48"/>
      <c r="T56" s="49"/>
      <c r="U56" s="50"/>
      <c r="V56" s="51"/>
      <c r="W56" s="49"/>
      <c r="X56" s="50"/>
      <c r="Y56" s="52"/>
      <c r="Z56" s="53"/>
      <c r="AA56" s="53"/>
      <c r="AB56" s="54"/>
      <c r="AC56" s="77"/>
    </row>
    <row r="57" spans="1:29" s="75" customFormat="1" ht="15.75" thickBot="1" x14ac:dyDescent="0.3">
      <c r="A57" s="919" t="s">
        <v>647</v>
      </c>
      <c r="B57" s="919" t="e">
        <f>VLOOKUP(A57, 'Country names'!$A$5:$C$53,3,FALSE)</f>
        <v>#N/A</v>
      </c>
      <c r="C57" s="1984"/>
      <c r="D57" s="56"/>
      <c r="E57" s="57"/>
      <c r="F57" s="58"/>
      <c r="G57" s="58"/>
      <c r="H57" s="59"/>
      <c r="I57" s="60"/>
      <c r="J57" s="61"/>
      <c r="K57" s="61"/>
      <c r="L57" s="61"/>
      <c r="M57" s="61"/>
      <c r="N57" s="62"/>
      <c r="O57" s="63"/>
      <c r="P57" s="64"/>
      <c r="Q57" s="65"/>
      <c r="R57" s="66"/>
      <c r="S57" s="67"/>
      <c r="T57" s="68"/>
      <c r="U57" s="69"/>
      <c r="V57" s="70"/>
      <c r="W57" s="68"/>
      <c r="X57" s="69"/>
      <c r="Y57" s="71"/>
      <c r="Z57" s="72"/>
      <c r="AA57" s="72"/>
      <c r="AB57" s="73"/>
      <c r="AC57" s="74"/>
    </row>
    <row r="58" spans="1:29" s="78" customFormat="1" ht="15.75" thickTop="1" x14ac:dyDescent="0.25">
      <c r="A58" s="919" t="s">
        <v>647</v>
      </c>
      <c r="B58" s="919" t="e">
        <f>VLOOKUP(A58, 'Country names'!$A$5:$C$53,3,FALSE)</f>
        <v>#N/A</v>
      </c>
      <c r="C58" s="1985" t="s">
        <v>82</v>
      </c>
      <c r="D58" s="79"/>
      <c r="E58" s="80"/>
      <c r="F58" s="81"/>
      <c r="G58" s="39"/>
      <c r="H58" s="40"/>
      <c r="I58" s="41"/>
      <c r="J58" s="42"/>
      <c r="K58" s="42"/>
      <c r="L58" s="42"/>
      <c r="M58" s="42"/>
      <c r="N58" s="43"/>
      <c r="O58" s="44"/>
      <c r="P58" s="45"/>
      <c r="Q58" s="46"/>
      <c r="R58" s="47" t="s">
        <v>83</v>
      </c>
      <c r="S58" s="48"/>
      <c r="T58" s="49"/>
      <c r="U58" s="50"/>
      <c r="V58" s="51"/>
      <c r="W58" s="49"/>
      <c r="X58" s="50"/>
      <c r="Y58" s="52"/>
      <c r="Z58" s="53"/>
      <c r="AA58" s="53"/>
      <c r="AB58" s="54"/>
      <c r="AC58" s="77"/>
    </row>
    <row r="59" spans="1:29" s="75" customFormat="1" ht="15.75" thickBot="1" x14ac:dyDescent="0.3">
      <c r="A59" s="919" t="s">
        <v>647</v>
      </c>
      <c r="B59" s="919" t="e">
        <f>VLOOKUP(A59, 'Country names'!$A$5:$C$53,3,FALSE)</f>
        <v>#N/A</v>
      </c>
      <c r="C59" s="1984"/>
      <c r="D59" s="83"/>
      <c r="E59" s="84"/>
      <c r="F59" s="85"/>
      <c r="G59" s="58"/>
      <c r="H59" s="59"/>
      <c r="I59" s="60"/>
      <c r="J59" s="61"/>
      <c r="K59" s="61"/>
      <c r="L59" s="61"/>
      <c r="M59" s="61"/>
      <c r="N59" s="62"/>
      <c r="O59" s="63"/>
      <c r="P59" s="64"/>
      <c r="Q59" s="65"/>
      <c r="R59" s="66"/>
      <c r="S59" s="67"/>
      <c r="T59" s="68"/>
      <c r="U59" s="69"/>
      <c r="V59" s="70"/>
      <c r="W59" s="68"/>
      <c r="X59" s="69"/>
      <c r="Y59" s="71"/>
      <c r="Z59" s="72"/>
      <c r="AA59" s="72"/>
      <c r="AB59" s="73"/>
      <c r="AC59" s="74"/>
    </row>
    <row r="60" spans="1:29" s="78" customFormat="1" ht="15.75" thickTop="1" x14ac:dyDescent="0.25">
      <c r="A60" s="919" t="s">
        <v>647</v>
      </c>
      <c r="B60" s="919" t="e">
        <f>VLOOKUP(A60, 'Country names'!$A$5:$C$53,3,FALSE)</f>
        <v>#N/A</v>
      </c>
      <c r="C60" s="1985" t="s">
        <v>84</v>
      </c>
      <c r="D60" s="79"/>
      <c r="E60" s="80"/>
      <c r="F60" s="81"/>
      <c r="G60" s="39"/>
      <c r="H60" s="40"/>
      <c r="I60" s="41"/>
      <c r="J60" s="42"/>
      <c r="K60" s="42"/>
      <c r="L60" s="42"/>
      <c r="M60" s="42"/>
      <c r="N60" s="43"/>
      <c r="O60" s="44"/>
      <c r="P60" s="45"/>
      <c r="Q60" s="46"/>
      <c r="R60" s="47"/>
      <c r="S60" s="48"/>
      <c r="T60" s="49"/>
      <c r="U60" s="50"/>
      <c r="V60" s="51"/>
      <c r="W60" s="49"/>
      <c r="X60" s="50"/>
      <c r="Y60" s="52"/>
      <c r="Z60" s="53"/>
      <c r="AA60" s="53"/>
      <c r="AB60" s="54"/>
      <c r="AC60" s="77"/>
    </row>
    <row r="61" spans="1:29" s="75" customFormat="1" ht="15.75" thickBot="1" x14ac:dyDescent="0.3">
      <c r="A61" s="919" t="s">
        <v>647</v>
      </c>
      <c r="B61" s="919" t="e">
        <f>VLOOKUP(A61, 'Country names'!$A$5:$C$53,3,FALSE)</f>
        <v>#N/A</v>
      </c>
      <c r="C61" s="1984"/>
      <c r="D61" s="56"/>
      <c r="E61" s="57"/>
      <c r="F61" s="58"/>
      <c r="G61" s="58"/>
      <c r="H61" s="59"/>
      <c r="I61" s="60"/>
      <c r="J61" s="61"/>
      <c r="K61" s="61"/>
      <c r="L61" s="61"/>
      <c r="M61" s="61"/>
      <c r="N61" s="62"/>
      <c r="O61" s="63"/>
      <c r="P61" s="64"/>
      <c r="Q61" s="65"/>
      <c r="R61" s="66"/>
      <c r="S61" s="67"/>
      <c r="T61" s="68"/>
      <c r="U61" s="69"/>
      <c r="V61" s="70"/>
      <c r="W61" s="68"/>
      <c r="X61" s="69"/>
      <c r="Y61" s="71"/>
      <c r="Z61" s="72"/>
      <c r="AA61" s="72"/>
      <c r="AB61" s="73"/>
      <c r="AC61" s="74"/>
    </row>
    <row r="62" spans="1:29" s="78" customFormat="1" ht="15.75" thickTop="1" x14ac:dyDescent="0.25">
      <c r="A62" s="919" t="s">
        <v>647</v>
      </c>
      <c r="B62" s="919" t="e">
        <f>VLOOKUP(A62, 'Country names'!$A$5:$C$53,3,FALSE)</f>
        <v>#N/A</v>
      </c>
      <c r="C62" s="1985" t="s">
        <v>85</v>
      </c>
      <c r="D62" s="290" t="s">
        <v>108</v>
      </c>
      <c r="E62" s="80"/>
      <c r="F62" s="81"/>
      <c r="G62" s="39"/>
      <c r="H62" s="40" t="s">
        <v>108</v>
      </c>
      <c r="I62" s="41"/>
      <c r="J62" s="42" t="s">
        <v>108</v>
      </c>
      <c r="K62" s="42"/>
      <c r="L62" s="42"/>
      <c r="M62" s="42"/>
      <c r="N62" s="43"/>
      <c r="O62" s="44"/>
      <c r="P62" s="45">
        <v>309</v>
      </c>
      <c r="Q62" s="46"/>
      <c r="R62" s="47" t="s">
        <v>86</v>
      </c>
      <c r="S62" s="48"/>
      <c r="T62" s="49"/>
      <c r="U62" s="50" t="s">
        <v>108</v>
      </c>
      <c r="V62" s="51">
        <v>0.03</v>
      </c>
      <c r="W62" s="49">
        <v>1.3</v>
      </c>
      <c r="X62" s="50">
        <v>5.14</v>
      </c>
      <c r="Y62" s="52"/>
      <c r="Z62" s="53"/>
      <c r="AA62" s="53"/>
      <c r="AB62" s="54"/>
      <c r="AC62" s="77"/>
    </row>
    <row r="63" spans="1:29" s="75" customFormat="1" ht="15.75" thickBot="1" x14ac:dyDescent="0.3">
      <c r="A63" s="919" t="s">
        <v>647</v>
      </c>
      <c r="B63" s="919" t="e">
        <f>VLOOKUP(A63, 'Country names'!$A$5:$C$53,3,FALSE)</f>
        <v>#N/A</v>
      </c>
      <c r="C63" s="1984"/>
      <c r="D63" s="56"/>
      <c r="E63" s="57"/>
      <c r="F63" s="58"/>
      <c r="G63" s="58"/>
      <c r="H63" s="59"/>
      <c r="I63" s="60"/>
      <c r="J63" s="61"/>
      <c r="K63" s="61"/>
      <c r="L63" s="61"/>
      <c r="M63" s="61"/>
      <c r="N63" s="62"/>
      <c r="O63" s="63"/>
      <c r="P63" s="64"/>
      <c r="Q63" s="65"/>
      <c r="R63" s="66"/>
      <c r="S63" s="67"/>
      <c r="T63" s="68"/>
      <c r="U63" s="69"/>
      <c r="V63" s="70"/>
      <c r="W63" s="68"/>
      <c r="X63" s="69"/>
      <c r="Y63" s="71"/>
      <c r="Z63" s="72"/>
      <c r="AA63" s="72"/>
      <c r="AB63" s="73"/>
      <c r="AC63" s="74"/>
    </row>
    <row r="64" spans="1:29" s="78" customFormat="1" ht="15.75" thickTop="1" x14ac:dyDescent="0.25">
      <c r="A64" s="919" t="s">
        <v>647</v>
      </c>
      <c r="B64" s="919" t="e">
        <f>VLOOKUP(A64, 'Country names'!$A$5:$C$53,3,FALSE)</f>
        <v>#N/A</v>
      </c>
      <c r="C64" s="1985" t="s">
        <v>87</v>
      </c>
      <c r="D64" s="79"/>
      <c r="E64" s="80"/>
      <c r="F64" s="81"/>
      <c r="G64" s="39"/>
      <c r="H64" s="40"/>
      <c r="I64" s="41"/>
      <c r="J64" s="42"/>
      <c r="K64" s="42"/>
      <c r="L64" s="42"/>
      <c r="M64" s="42"/>
      <c r="N64" s="43"/>
      <c r="O64" s="44"/>
      <c r="P64" s="45"/>
      <c r="Q64" s="46"/>
      <c r="R64" s="47"/>
      <c r="S64" s="48"/>
      <c r="T64" s="49"/>
      <c r="U64" s="50"/>
      <c r="V64" s="51"/>
      <c r="W64" s="49"/>
      <c r="X64" s="50"/>
      <c r="Y64" s="52"/>
      <c r="Z64" s="53"/>
      <c r="AA64" s="53"/>
      <c r="AB64" s="54"/>
      <c r="AC64" s="77"/>
    </row>
    <row r="65" spans="1:29" s="75" customFormat="1" ht="15.75" thickBot="1" x14ac:dyDescent="0.3">
      <c r="A65" s="919" t="s">
        <v>647</v>
      </c>
      <c r="B65" s="919" t="e">
        <f>VLOOKUP(A65, 'Country names'!$A$5:$C$53,3,FALSE)</f>
        <v>#N/A</v>
      </c>
      <c r="C65" s="1984"/>
      <c r="D65" s="56"/>
      <c r="E65" s="57"/>
      <c r="F65" s="58"/>
      <c r="G65" s="58"/>
      <c r="H65" s="59"/>
      <c r="I65" s="60"/>
      <c r="J65" s="61"/>
      <c r="K65" s="61"/>
      <c r="L65" s="61"/>
      <c r="M65" s="61"/>
      <c r="N65" s="62"/>
      <c r="O65" s="63"/>
      <c r="P65" s="64"/>
      <c r="Q65" s="65"/>
      <c r="R65" s="66"/>
      <c r="S65" s="67"/>
      <c r="T65" s="68"/>
      <c r="U65" s="69"/>
      <c r="V65" s="70"/>
      <c r="W65" s="68"/>
      <c r="X65" s="69"/>
      <c r="Y65" s="71"/>
      <c r="Z65" s="72"/>
      <c r="AA65" s="72"/>
      <c r="AB65" s="73"/>
      <c r="AC65" s="74"/>
    </row>
    <row r="66" spans="1:29" s="78" customFormat="1" ht="15.75" thickTop="1" x14ac:dyDescent="0.25">
      <c r="A66" s="919" t="s">
        <v>647</v>
      </c>
      <c r="B66" s="919" t="e">
        <f>VLOOKUP(A66, 'Country names'!$A$5:$C$53,3,FALSE)</f>
        <v>#N/A</v>
      </c>
      <c r="C66" s="1985" t="s">
        <v>88</v>
      </c>
      <c r="D66" s="79"/>
      <c r="E66" s="80"/>
      <c r="F66" s="81"/>
      <c r="G66" s="39"/>
      <c r="H66" s="40"/>
      <c r="I66" s="41"/>
      <c r="J66" s="42"/>
      <c r="K66" s="42"/>
      <c r="L66" s="42"/>
      <c r="M66" s="42"/>
      <c r="N66" s="43"/>
      <c r="O66" s="44"/>
      <c r="P66" s="45"/>
      <c r="Q66" s="46"/>
      <c r="R66" s="47" t="s">
        <v>89</v>
      </c>
      <c r="S66" s="48"/>
      <c r="T66" s="49"/>
      <c r="U66" s="50"/>
      <c r="V66" s="51"/>
      <c r="W66" s="49"/>
      <c r="X66" s="50"/>
      <c r="Y66" s="52"/>
      <c r="Z66" s="53"/>
      <c r="AA66" s="53"/>
      <c r="AB66" s="54"/>
      <c r="AC66" s="77"/>
    </row>
    <row r="67" spans="1:29" s="75" customFormat="1" ht="15.75" thickBot="1" x14ac:dyDescent="0.3">
      <c r="A67" s="919" t="s">
        <v>647</v>
      </c>
      <c r="B67" s="919" t="e">
        <f>VLOOKUP(A67, 'Country names'!$A$5:$C$53,3,FALSE)</f>
        <v>#N/A</v>
      </c>
      <c r="C67" s="1984"/>
      <c r="D67" s="56"/>
      <c r="E67" s="57"/>
      <c r="F67" s="58"/>
      <c r="G67" s="58"/>
      <c r="H67" s="59"/>
      <c r="I67" s="60"/>
      <c r="J67" s="61"/>
      <c r="K67" s="61"/>
      <c r="L67" s="61"/>
      <c r="M67" s="61"/>
      <c r="N67" s="62"/>
      <c r="O67" s="63"/>
      <c r="P67" s="64"/>
      <c r="Q67" s="65"/>
      <c r="R67" s="66"/>
      <c r="S67" s="67"/>
      <c r="T67" s="68"/>
      <c r="U67" s="69"/>
      <c r="V67" s="70"/>
      <c r="W67" s="68"/>
      <c r="X67" s="69"/>
      <c r="Y67" s="71"/>
      <c r="Z67" s="72"/>
      <c r="AA67" s="72"/>
      <c r="AB67" s="73"/>
      <c r="AC67" s="74"/>
    </row>
    <row r="68" spans="1:29" s="78" customFormat="1" ht="15.75" thickTop="1" x14ac:dyDescent="0.25">
      <c r="A68" s="919" t="s">
        <v>647</v>
      </c>
      <c r="B68" s="919" t="e">
        <f>VLOOKUP(A68, 'Country names'!$A$5:$C$53,3,FALSE)</f>
        <v>#N/A</v>
      </c>
      <c r="C68" s="1985" t="s">
        <v>90</v>
      </c>
      <c r="D68" s="79"/>
      <c r="E68" s="80"/>
      <c r="F68" s="81"/>
      <c r="G68" s="39"/>
      <c r="H68" s="40"/>
      <c r="I68" s="41"/>
      <c r="J68" s="42"/>
      <c r="K68" s="42"/>
      <c r="L68" s="42"/>
      <c r="M68" s="42"/>
      <c r="N68" s="43"/>
      <c r="O68" s="44"/>
      <c r="P68" s="45"/>
      <c r="Q68" s="46"/>
      <c r="R68" s="47"/>
      <c r="S68" s="48"/>
      <c r="T68" s="49"/>
      <c r="U68" s="50"/>
      <c r="V68" s="51"/>
      <c r="W68" s="49"/>
      <c r="X68" s="50"/>
      <c r="Y68" s="52"/>
      <c r="Z68" s="53"/>
      <c r="AA68" s="53"/>
      <c r="AB68" s="54"/>
      <c r="AC68" s="77"/>
    </row>
    <row r="69" spans="1:29" s="75" customFormat="1" ht="15.75" thickBot="1" x14ac:dyDescent="0.3">
      <c r="A69" s="919" t="s">
        <v>647</v>
      </c>
      <c r="B69" s="919" t="e">
        <f>VLOOKUP(A69, 'Country names'!$A$5:$C$53,3,FALSE)</f>
        <v>#N/A</v>
      </c>
      <c r="C69" s="1984"/>
      <c r="D69" s="56"/>
      <c r="E69" s="57"/>
      <c r="F69" s="58"/>
      <c r="G69" s="58"/>
      <c r="H69" s="59"/>
      <c r="I69" s="60"/>
      <c r="J69" s="61"/>
      <c r="K69" s="61"/>
      <c r="L69" s="61"/>
      <c r="M69" s="61"/>
      <c r="N69" s="62"/>
      <c r="O69" s="63"/>
      <c r="P69" s="64"/>
      <c r="Q69" s="65"/>
      <c r="R69" s="66"/>
      <c r="S69" s="67"/>
      <c r="T69" s="68"/>
      <c r="U69" s="69"/>
      <c r="V69" s="70"/>
      <c r="W69" s="68"/>
      <c r="X69" s="69"/>
      <c r="Y69" s="71"/>
      <c r="Z69" s="72"/>
      <c r="AA69" s="72"/>
      <c r="AB69" s="73"/>
      <c r="AC69" s="74"/>
    </row>
    <row r="70" spans="1:29" s="78" customFormat="1" ht="15.75" thickTop="1" x14ac:dyDescent="0.25">
      <c r="A70" s="919" t="s">
        <v>647</v>
      </c>
      <c r="B70" s="919" t="e">
        <f>VLOOKUP(A70, 'Country names'!$A$5:$C$53,3,FALSE)</f>
        <v>#N/A</v>
      </c>
      <c r="C70" s="1985" t="s">
        <v>91</v>
      </c>
      <c r="D70" s="79"/>
      <c r="E70" s="80"/>
      <c r="F70" s="81"/>
      <c r="G70" s="39"/>
      <c r="H70" s="40"/>
      <c r="I70" s="41"/>
      <c r="J70" s="42"/>
      <c r="K70" s="42"/>
      <c r="L70" s="42"/>
      <c r="M70" s="42"/>
      <c r="N70" s="43"/>
      <c r="O70" s="44"/>
      <c r="P70" s="45"/>
      <c r="Q70" s="46"/>
      <c r="R70" s="47" t="s">
        <v>92</v>
      </c>
      <c r="S70" s="48"/>
      <c r="T70" s="49"/>
      <c r="U70" s="50"/>
      <c r="V70" s="51"/>
      <c r="W70" s="49"/>
      <c r="X70" s="50"/>
      <c r="Y70" s="52"/>
      <c r="Z70" s="53"/>
      <c r="AA70" s="53"/>
      <c r="AB70" s="54"/>
      <c r="AC70" s="77"/>
    </row>
    <row r="71" spans="1:29" s="75" customFormat="1" ht="15.75" thickBot="1" x14ac:dyDescent="0.3">
      <c r="A71" s="919" t="s">
        <v>647</v>
      </c>
      <c r="B71" s="919" t="e">
        <f>VLOOKUP(A71, 'Country names'!$A$5:$C$53,3,FALSE)</f>
        <v>#N/A</v>
      </c>
      <c r="C71" s="1984"/>
      <c r="D71" s="56"/>
      <c r="E71" s="57"/>
      <c r="F71" s="58"/>
      <c r="G71" s="58"/>
      <c r="H71" s="59"/>
      <c r="I71" s="60"/>
      <c r="J71" s="61"/>
      <c r="K71" s="61"/>
      <c r="L71" s="61"/>
      <c r="M71" s="61"/>
      <c r="N71" s="62"/>
      <c r="O71" s="63"/>
      <c r="P71" s="64"/>
      <c r="Q71" s="65"/>
      <c r="R71" s="66"/>
      <c r="S71" s="67"/>
      <c r="T71" s="68"/>
      <c r="U71" s="69"/>
      <c r="V71" s="70"/>
      <c r="W71" s="68"/>
      <c r="X71" s="69"/>
      <c r="Y71" s="71"/>
      <c r="Z71" s="72"/>
      <c r="AA71" s="72"/>
      <c r="AB71" s="73"/>
      <c r="AC71" s="74"/>
    </row>
    <row r="72" spans="1:29" s="78" customFormat="1" ht="15.75" thickTop="1" x14ac:dyDescent="0.25">
      <c r="A72" s="919" t="s">
        <v>647</v>
      </c>
      <c r="B72" s="919" t="e">
        <f>VLOOKUP(A72, 'Country names'!$A$5:$C$53,3,FALSE)</f>
        <v>#N/A</v>
      </c>
      <c r="C72" s="1985" t="s">
        <v>93</v>
      </c>
      <c r="D72" s="79"/>
      <c r="E72" s="80"/>
      <c r="F72" s="81"/>
      <c r="G72" s="39"/>
      <c r="H72" s="40"/>
      <c r="I72" s="41"/>
      <c r="J72" s="42"/>
      <c r="K72" s="42"/>
      <c r="L72" s="42"/>
      <c r="M72" s="42"/>
      <c r="N72" s="43"/>
      <c r="O72" s="44"/>
      <c r="P72" s="45"/>
      <c r="Q72" s="46"/>
      <c r="R72" s="47"/>
      <c r="S72" s="48"/>
      <c r="T72" s="49"/>
      <c r="U72" s="50"/>
      <c r="V72" s="51"/>
      <c r="W72" s="49"/>
      <c r="X72" s="50"/>
      <c r="Y72" s="52"/>
      <c r="Z72" s="53"/>
      <c r="AA72" s="53"/>
      <c r="AB72" s="54"/>
      <c r="AC72" s="77"/>
    </row>
    <row r="73" spans="1:29" s="75" customFormat="1" ht="15.75" thickBot="1" x14ac:dyDescent="0.3">
      <c r="A73" s="919" t="s">
        <v>647</v>
      </c>
      <c r="B73" s="919" t="e">
        <f>VLOOKUP(A73, 'Country names'!$A$5:$C$53,3,FALSE)</f>
        <v>#N/A</v>
      </c>
      <c r="C73" s="1984"/>
      <c r="D73" s="56"/>
      <c r="E73" s="57"/>
      <c r="F73" s="58"/>
      <c r="G73" s="58"/>
      <c r="H73" s="59"/>
      <c r="I73" s="60"/>
      <c r="J73" s="61"/>
      <c r="K73" s="61"/>
      <c r="L73" s="61"/>
      <c r="M73" s="61"/>
      <c r="N73" s="62"/>
      <c r="O73" s="63"/>
      <c r="P73" s="64"/>
      <c r="Q73" s="65"/>
      <c r="R73" s="66"/>
      <c r="S73" s="67"/>
      <c r="T73" s="68"/>
      <c r="U73" s="69"/>
      <c r="V73" s="70"/>
      <c r="W73" s="68"/>
      <c r="X73" s="69"/>
      <c r="Y73" s="71"/>
      <c r="Z73" s="72"/>
      <c r="AA73" s="72"/>
      <c r="AB73" s="73"/>
      <c r="AC73" s="74"/>
    </row>
    <row r="74" spans="1:29" s="78" customFormat="1" ht="15.75" thickTop="1" x14ac:dyDescent="0.25">
      <c r="A74" s="919" t="s">
        <v>647</v>
      </c>
      <c r="B74" s="919" t="e">
        <f>VLOOKUP(A74, 'Country names'!$A$5:$C$53,3,FALSE)</f>
        <v>#N/A</v>
      </c>
      <c r="C74" s="1985" t="s">
        <v>94</v>
      </c>
      <c r="D74" s="79"/>
      <c r="E74" s="80"/>
      <c r="F74" s="81"/>
      <c r="G74" s="39"/>
      <c r="H74" s="40"/>
      <c r="I74" s="41"/>
      <c r="J74" s="42"/>
      <c r="K74" s="42"/>
      <c r="L74" s="42"/>
      <c r="M74" s="42"/>
      <c r="N74" s="43"/>
      <c r="O74" s="44"/>
      <c r="P74" s="45"/>
      <c r="Q74" s="46"/>
      <c r="R74" s="47" t="s">
        <v>92</v>
      </c>
      <c r="S74" s="48"/>
      <c r="T74" s="49"/>
      <c r="U74" s="50"/>
      <c r="V74" s="51"/>
      <c r="W74" s="49"/>
      <c r="X74" s="50"/>
      <c r="Y74" s="52"/>
      <c r="Z74" s="53"/>
      <c r="AA74" s="53"/>
      <c r="AB74" s="54"/>
      <c r="AC74" s="77"/>
    </row>
    <row r="75" spans="1:29" s="75" customFormat="1" ht="15.75" thickBot="1" x14ac:dyDescent="0.3">
      <c r="A75" s="919" t="s">
        <v>647</v>
      </c>
      <c r="B75" s="919" t="e">
        <f>VLOOKUP(A75, 'Country names'!$A$5:$C$53,3,FALSE)</f>
        <v>#N/A</v>
      </c>
      <c r="C75" s="1984"/>
      <c r="D75" s="56"/>
      <c r="E75" s="57"/>
      <c r="F75" s="58"/>
      <c r="G75" s="58"/>
      <c r="H75" s="59"/>
      <c r="I75" s="60"/>
      <c r="J75" s="61"/>
      <c r="K75" s="61"/>
      <c r="L75" s="61"/>
      <c r="M75" s="61"/>
      <c r="N75" s="62"/>
      <c r="O75" s="63"/>
      <c r="P75" s="64"/>
      <c r="Q75" s="65"/>
      <c r="R75" s="66"/>
      <c r="S75" s="67"/>
      <c r="T75" s="68"/>
      <c r="U75" s="69"/>
      <c r="V75" s="70"/>
      <c r="W75" s="68"/>
      <c r="X75" s="69"/>
      <c r="Y75" s="71"/>
      <c r="Z75" s="72"/>
      <c r="AA75" s="72"/>
      <c r="AB75" s="73"/>
      <c r="AC75" s="74"/>
    </row>
    <row r="76" spans="1:29" s="78" customFormat="1" ht="15.75" thickTop="1" x14ac:dyDescent="0.25">
      <c r="A76" s="919" t="s">
        <v>647</v>
      </c>
      <c r="B76" s="919" t="e">
        <f>VLOOKUP(A76, 'Country names'!$A$5:$C$53,3,FALSE)</f>
        <v>#N/A</v>
      </c>
      <c r="C76" s="1985" t="s">
        <v>95</v>
      </c>
      <c r="D76" s="79"/>
      <c r="E76" s="80"/>
      <c r="F76" s="81"/>
      <c r="G76" s="39"/>
      <c r="H76" s="40"/>
      <c r="I76" s="41"/>
      <c r="J76" s="42"/>
      <c r="K76" s="42"/>
      <c r="L76" s="42"/>
      <c r="M76" s="42"/>
      <c r="N76" s="43"/>
      <c r="O76" s="44"/>
      <c r="P76" s="45"/>
      <c r="Q76" s="46"/>
      <c r="R76" s="47" t="s">
        <v>96</v>
      </c>
      <c r="S76" s="48"/>
      <c r="T76" s="49"/>
      <c r="U76" s="50"/>
      <c r="V76" s="51"/>
      <c r="W76" s="49"/>
      <c r="X76" s="50"/>
      <c r="Y76" s="52"/>
      <c r="Z76" s="53"/>
      <c r="AA76" s="53"/>
      <c r="AB76" s="54"/>
      <c r="AC76" s="77"/>
    </row>
    <row r="77" spans="1:29" s="75" customFormat="1" ht="15.75" thickBot="1" x14ac:dyDescent="0.3">
      <c r="A77" s="919" t="s">
        <v>647</v>
      </c>
      <c r="B77" s="919" t="e">
        <f>VLOOKUP(A77, 'Country names'!$A$5:$C$53,3,FALSE)</f>
        <v>#N/A</v>
      </c>
      <c r="C77" s="1984"/>
      <c r="D77" s="56"/>
      <c r="E77" s="57"/>
      <c r="F77" s="58"/>
      <c r="G77" s="58"/>
      <c r="H77" s="59"/>
      <c r="I77" s="60"/>
      <c r="J77" s="61"/>
      <c r="K77" s="61"/>
      <c r="L77" s="61"/>
      <c r="M77" s="61"/>
      <c r="N77" s="62"/>
      <c r="O77" s="63"/>
      <c r="P77" s="64"/>
      <c r="Q77" s="65"/>
      <c r="R77" s="66"/>
      <c r="S77" s="67"/>
      <c r="T77" s="68"/>
      <c r="U77" s="69"/>
      <c r="V77" s="70"/>
      <c r="W77" s="68"/>
      <c r="X77" s="69"/>
      <c r="Y77" s="71"/>
      <c r="Z77" s="72"/>
      <c r="AA77" s="72"/>
      <c r="AB77" s="73"/>
      <c r="AC77" s="74"/>
    </row>
    <row r="78" spans="1:29" s="78" customFormat="1" ht="15.75" thickTop="1" x14ac:dyDescent="0.25">
      <c r="A78" s="919" t="s">
        <v>647</v>
      </c>
      <c r="B78" s="919" t="e">
        <f>VLOOKUP(A78, 'Country names'!$A$5:$C$53,3,FALSE)</f>
        <v>#N/A</v>
      </c>
      <c r="C78" s="1985" t="s">
        <v>97</v>
      </c>
      <c r="D78" s="79"/>
      <c r="E78" s="80"/>
      <c r="F78" s="81"/>
      <c r="G78" s="39"/>
      <c r="H78" s="40"/>
      <c r="I78" s="41"/>
      <c r="J78" s="42"/>
      <c r="K78" s="42"/>
      <c r="L78" s="42"/>
      <c r="M78" s="42"/>
      <c r="N78" s="43"/>
      <c r="O78" s="44"/>
      <c r="P78" s="45"/>
      <c r="Q78" s="46"/>
      <c r="R78" s="47" t="s">
        <v>98</v>
      </c>
      <c r="S78" s="48"/>
      <c r="T78" s="49"/>
      <c r="U78" s="50"/>
      <c r="V78" s="51"/>
      <c r="W78" s="49"/>
      <c r="X78" s="50"/>
      <c r="Y78" s="52"/>
      <c r="Z78" s="53"/>
      <c r="AA78" s="53"/>
      <c r="AB78" s="54"/>
      <c r="AC78" s="77"/>
    </row>
    <row r="79" spans="1:29" s="75" customFormat="1" ht="15.75" thickBot="1" x14ac:dyDescent="0.3">
      <c r="A79" s="919" t="s">
        <v>647</v>
      </c>
      <c r="B79" s="919" t="e">
        <f>VLOOKUP(A79, 'Country names'!$A$5:$C$53,3,FALSE)</f>
        <v>#N/A</v>
      </c>
      <c r="C79" s="1984"/>
      <c r="D79" s="56"/>
      <c r="E79" s="57"/>
      <c r="F79" s="58"/>
      <c r="G79" s="58"/>
      <c r="H79" s="59"/>
      <c r="I79" s="60"/>
      <c r="J79" s="61"/>
      <c r="K79" s="61"/>
      <c r="L79" s="61"/>
      <c r="M79" s="61"/>
      <c r="N79" s="62"/>
      <c r="O79" s="63"/>
      <c r="P79" s="64"/>
      <c r="Q79" s="65"/>
      <c r="R79" s="66"/>
      <c r="S79" s="67"/>
      <c r="T79" s="68"/>
      <c r="U79" s="69"/>
      <c r="V79" s="70"/>
      <c r="W79" s="68"/>
      <c r="X79" s="69"/>
      <c r="Y79" s="71"/>
      <c r="Z79" s="72"/>
      <c r="AA79" s="72"/>
      <c r="AB79" s="73"/>
      <c r="AC79" s="74"/>
    </row>
    <row r="80" spans="1:29" s="78" customFormat="1" ht="15.75" thickTop="1" x14ac:dyDescent="0.25">
      <c r="A80" s="919" t="s">
        <v>647</v>
      </c>
      <c r="B80" s="919" t="e">
        <f>VLOOKUP(A80, 'Country names'!$A$5:$C$53,3,FALSE)</f>
        <v>#N/A</v>
      </c>
      <c r="C80" s="1985" t="s">
        <v>99</v>
      </c>
      <c r="D80" s="79"/>
      <c r="E80" s="80"/>
      <c r="F80" s="81"/>
      <c r="G80" s="39"/>
      <c r="H80" s="40"/>
      <c r="I80" s="41"/>
      <c r="J80" s="42"/>
      <c r="K80" s="42"/>
      <c r="L80" s="42"/>
      <c r="M80" s="42"/>
      <c r="N80" s="43"/>
      <c r="O80" s="44"/>
      <c r="P80" s="45"/>
      <c r="Q80" s="46"/>
      <c r="R80" s="47" t="s">
        <v>98</v>
      </c>
      <c r="S80" s="48"/>
      <c r="T80" s="49"/>
      <c r="U80" s="50"/>
      <c r="V80" s="51"/>
      <c r="W80" s="49"/>
      <c r="X80" s="50"/>
      <c r="Y80" s="52"/>
      <c r="Z80" s="53"/>
      <c r="AA80" s="53"/>
      <c r="AB80" s="54"/>
      <c r="AC80" s="77"/>
    </row>
    <row r="81" spans="1:29" s="75" customFormat="1" ht="15.75" thickBot="1" x14ac:dyDescent="0.3">
      <c r="A81" s="919" t="s">
        <v>647</v>
      </c>
      <c r="B81" s="919" t="e">
        <f>VLOOKUP(A81, 'Country names'!$A$5:$C$53,3,FALSE)</f>
        <v>#N/A</v>
      </c>
      <c r="C81" s="1984"/>
      <c r="D81" s="56"/>
      <c r="E81" s="57"/>
      <c r="F81" s="58"/>
      <c r="G81" s="58"/>
      <c r="H81" s="59"/>
      <c r="I81" s="60"/>
      <c r="J81" s="61"/>
      <c r="K81" s="61"/>
      <c r="L81" s="61"/>
      <c r="M81" s="61"/>
      <c r="N81" s="62"/>
      <c r="O81" s="63"/>
      <c r="P81" s="64"/>
      <c r="Q81" s="65"/>
      <c r="R81" s="66"/>
      <c r="S81" s="67"/>
      <c r="T81" s="68"/>
      <c r="U81" s="69"/>
      <c r="V81" s="70"/>
      <c r="W81" s="68"/>
      <c r="X81" s="69"/>
      <c r="Y81" s="71"/>
      <c r="Z81" s="72"/>
      <c r="AA81" s="72"/>
      <c r="AB81" s="73"/>
      <c r="AC81" s="74"/>
    </row>
    <row r="82" spans="1:29" s="78" customFormat="1" ht="15.75" thickTop="1" x14ac:dyDescent="0.25">
      <c r="A82" s="919" t="s">
        <v>647</v>
      </c>
      <c r="B82" s="919" t="e">
        <f>VLOOKUP(A82, 'Country names'!$A$5:$C$53,3,FALSE)</f>
        <v>#N/A</v>
      </c>
      <c r="C82" s="1985" t="s">
        <v>100</v>
      </c>
      <c r="D82" s="79"/>
      <c r="E82" s="80"/>
      <c r="F82" s="81"/>
      <c r="G82" s="39"/>
      <c r="H82" s="40"/>
      <c r="I82" s="41"/>
      <c r="J82" s="42"/>
      <c r="K82" s="42"/>
      <c r="L82" s="42"/>
      <c r="M82" s="42"/>
      <c r="N82" s="43"/>
      <c r="O82" s="44"/>
      <c r="P82" s="45"/>
      <c r="Q82" s="46"/>
      <c r="R82" s="47" t="s">
        <v>101</v>
      </c>
      <c r="S82" s="48"/>
      <c r="T82" s="49"/>
      <c r="U82" s="50"/>
      <c r="V82" s="51"/>
      <c r="W82" s="49"/>
      <c r="X82" s="50"/>
      <c r="Y82" s="52"/>
      <c r="Z82" s="53"/>
      <c r="AA82" s="53"/>
      <c r="AB82" s="54"/>
      <c r="AC82" s="77"/>
    </row>
    <row r="83" spans="1:29" s="75" customFormat="1" ht="15.75" thickBot="1" x14ac:dyDescent="0.3">
      <c r="A83" s="919" t="s">
        <v>647</v>
      </c>
      <c r="B83" s="919" t="e">
        <f>VLOOKUP(A83, 'Country names'!$A$5:$C$53,3,FALSE)</f>
        <v>#N/A</v>
      </c>
      <c r="C83" s="1984"/>
      <c r="D83" s="56"/>
      <c r="E83" s="57"/>
      <c r="F83" s="58"/>
      <c r="G83" s="58"/>
      <c r="H83" s="59"/>
      <c r="I83" s="60"/>
      <c r="J83" s="61"/>
      <c r="K83" s="61"/>
      <c r="L83" s="61"/>
      <c r="M83" s="61"/>
      <c r="N83" s="62"/>
      <c r="O83" s="63"/>
      <c r="P83" s="64"/>
      <c r="Q83" s="65"/>
      <c r="R83" s="66"/>
      <c r="S83" s="67"/>
      <c r="T83" s="68"/>
      <c r="U83" s="69"/>
      <c r="V83" s="70"/>
      <c r="W83" s="68"/>
      <c r="X83" s="69"/>
      <c r="Y83" s="71"/>
      <c r="Z83" s="72"/>
      <c r="AA83" s="72"/>
      <c r="AB83" s="73"/>
      <c r="AC83" s="74"/>
    </row>
    <row r="84" spans="1:29" s="78" customFormat="1" ht="15.75" thickTop="1" x14ac:dyDescent="0.25">
      <c r="A84" s="919" t="s">
        <v>647</v>
      </c>
      <c r="B84" s="919" t="e">
        <f>VLOOKUP(A84, 'Country names'!$A$5:$C$53,3,FALSE)</f>
        <v>#N/A</v>
      </c>
      <c r="C84" s="1985" t="s">
        <v>102</v>
      </c>
      <c r="D84" s="290"/>
      <c r="E84" s="80"/>
      <c r="F84" s="81"/>
      <c r="G84" s="39"/>
      <c r="H84" s="40"/>
      <c r="I84" s="41"/>
      <c r="J84" s="42"/>
      <c r="K84" s="42"/>
      <c r="L84" s="42"/>
      <c r="M84" s="42"/>
      <c r="N84" s="43"/>
      <c r="O84" s="44"/>
      <c r="P84" s="45"/>
      <c r="Q84" s="46"/>
      <c r="R84" s="47" t="s">
        <v>103</v>
      </c>
      <c r="S84" s="48"/>
      <c r="T84" s="49"/>
      <c r="U84" s="50"/>
      <c r="V84" s="51"/>
      <c r="W84" s="49"/>
      <c r="X84" s="50"/>
      <c r="Y84" s="52"/>
      <c r="Z84" s="53"/>
      <c r="AA84" s="53"/>
      <c r="AB84" s="54"/>
      <c r="AC84" s="77"/>
    </row>
    <row r="85" spans="1:29" s="75" customFormat="1" ht="15.75" thickBot="1" x14ac:dyDescent="0.3">
      <c r="A85" s="919" t="s">
        <v>647</v>
      </c>
      <c r="B85" s="919" t="e">
        <f>VLOOKUP(A85, 'Country names'!$A$5:$C$53,3,FALSE)</f>
        <v>#N/A</v>
      </c>
      <c r="C85" s="1984"/>
      <c r="D85" s="56"/>
      <c r="E85" s="57"/>
      <c r="F85" s="58"/>
      <c r="G85" s="58"/>
      <c r="H85" s="59"/>
      <c r="I85" s="60"/>
      <c r="J85" s="61"/>
      <c r="K85" s="61"/>
      <c r="L85" s="61"/>
      <c r="M85" s="61"/>
      <c r="N85" s="62"/>
      <c r="O85" s="63"/>
      <c r="P85" s="64"/>
      <c r="Q85" s="65"/>
      <c r="R85" s="66"/>
      <c r="S85" s="67"/>
      <c r="T85" s="68"/>
      <c r="U85" s="69"/>
      <c r="V85" s="70"/>
      <c r="W85" s="68"/>
      <c r="X85" s="69"/>
      <c r="Y85" s="71"/>
      <c r="Z85" s="72"/>
      <c r="AA85" s="72"/>
      <c r="AB85" s="73"/>
      <c r="AC85" s="74"/>
    </row>
    <row r="86" spans="1:29" s="78" customFormat="1" ht="15.75" thickTop="1" x14ac:dyDescent="0.25">
      <c r="A86" s="919" t="s">
        <v>647</v>
      </c>
      <c r="B86" s="919" t="e">
        <f>VLOOKUP(A86, 'Country names'!$A$5:$C$53,3,FALSE)</f>
        <v>#N/A</v>
      </c>
      <c r="C86" s="1985" t="s">
        <v>104</v>
      </c>
      <c r="D86" s="79"/>
      <c r="E86" s="80"/>
      <c r="F86" s="81"/>
      <c r="G86" s="39"/>
      <c r="H86" s="40"/>
      <c r="I86" s="41"/>
      <c r="J86" s="42"/>
      <c r="K86" s="42"/>
      <c r="L86" s="42"/>
      <c r="M86" s="42"/>
      <c r="N86" s="43"/>
      <c r="O86" s="44"/>
      <c r="P86" s="45"/>
      <c r="Q86" s="46"/>
      <c r="R86" s="47" t="s">
        <v>105</v>
      </c>
      <c r="S86" s="48"/>
      <c r="T86" s="49"/>
      <c r="U86" s="50"/>
      <c r="V86" s="51"/>
      <c r="W86" s="49"/>
      <c r="X86" s="50"/>
      <c r="Y86" s="52"/>
      <c r="Z86" s="53"/>
      <c r="AA86" s="53"/>
      <c r="AB86" s="54"/>
      <c r="AC86" s="77"/>
    </row>
    <row r="87" spans="1:29" s="75" customFormat="1" ht="15.75" thickBot="1" x14ac:dyDescent="0.3">
      <c r="A87" s="919"/>
      <c r="B87" s="919"/>
      <c r="C87" s="1984"/>
      <c r="D87" s="56"/>
      <c r="E87" s="57"/>
      <c r="F87" s="58"/>
      <c r="G87" s="58"/>
      <c r="H87" s="59"/>
      <c r="I87" s="60"/>
      <c r="J87" s="61"/>
      <c r="K87" s="61"/>
      <c r="L87" s="61"/>
      <c r="M87" s="61"/>
      <c r="N87" s="62"/>
      <c r="O87" s="63"/>
      <c r="P87" s="64"/>
      <c r="Q87" s="65"/>
      <c r="R87" s="66"/>
      <c r="S87" s="67"/>
      <c r="T87" s="68"/>
      <c r="U87" s="69"/>
      <c r="V87" s="70"/>
      <c r="W87" s="68"/>
      <c r="X87" s="69"/>
      <c r="Y87" s="71"/>
      <c r="Z87" s="72"/>
      <c r="AA87" s="72"/>
      <c r="AB87" s="73"/>
      <c r="AC87" s="74"/>
    </row>
    <row r="88" spans="1:29" s="78" customFormat="1" x14ac:dyDescent="0.25">
      <c r="A88" s="919"/>
      <c r="B88" s="919"/>
      <c r="C88" s="87"/>
      <c r="D88" s="37"/>
      <c r="E88" s="38"/>
      <c r="F88" s="39"/>
      <c r="G88" s="39"/>
      <c r="H88" s="40"/>
      <c r="I88" s="41"/>
      <c r="J88" s="42"/>
      <c r="K88" s="42"/>
      <c r="L88" s="42"/>
      <c r="M88" s="42"/>
      <c r="N88" s="43"/>
      <c r="O88" s="44"/>
      <c r="P88" s="45"/>
      <c r="Q88" s="46"/>
      <c r="R88" s="47"/>
      <c r="S88" s="48"/>
      <c r="T88" s="49"/>
      <c r="U88" s="50"/>
      <c r="V88" s="51"/>
      <c r="W88" s="49"/>
      <c r="X88" s="50"/>
      <c r="Y88" s="52"/>
      <c r="Z88" s="53"/>
      <c r="AA88" s="53"/>
      <c r="AB88" s="54"/>
      <c r="AC88" s="77"/>
    </row>
    <row r="89" spans="1:29" x14ac:dyDescent="0.25">
      <c r="A89" s="919"/>
      <c r="B89" s="919"/>
      <c r="C89" s="88"/>
      <c r="D89" s="89"/>
      <c r="E89" s="90"/>
      <c r="F89" s="91"/>
      <c r="G89" s="92"/>
      <c r="H89" s="93"/>
      <c r="N89" s="96"/>
      <c r="O89" s="97"/>
      <c r="P89" s="98"/>
      <c r="Q89" s="99"/>
      <c r="R89" s="100"/>
      <c r="S89" s="101"/>
      <c r="U89" s="103"/>
      <c r="V89" s="104"/>
      <c r="X89" s="103"/>
      <c r="Y89" s="105"/>
      <c r="AB89" s="107"/>
      <c r="AC89" s="2"/>
    </row>
    <row r="90" spans="1:29" x14ac:dyDescent="0.25">
      <c r="A90" s="919"/>
      <c r="B90" s="919"/>
      <c r="C90" s="88"/>
      <c r="D90" s="108"/>
      <c r="F90" s="92"/>
      <c r="G90" s="92"/>
      <c r="H90" s="93"/>
      <c r="N90" s="96"/>
      <c r="O90" s="110"/>
      <c r="P90" s="111"/>
      <c r="Q90" s="112"/>
      <c r="R90" s="100"/>
      <c r="S90" s="113"/>
      <c r="T90" s="114"/>
      <c r="U90" s="115"/>
      <c r="V90" s="104"/>
      <c r="X90" s="103"/>
      <c r="Y90" s="105"/>
      <c r="AB90" s="107"/>
      <c r="AC90" s="2"/>
    </row>
    <row r="91" spans="1:29" x14ac:dyDescent="0.25">
      <c r="A91" s="919"/>
      <c r="B91" s="919"/>
      <c r="C91" s="88"/>
      <c r="D91" s="108"/>
      <c r="F91" s="92"/>
      <c r="G91" s="92"/>
      <c r="H91" s="93"/>
      <c r="N91" s="96"/>
      <c r="O91" s="97"/>
      <c r="P91" s="98"/>
      <c r="Q91" s="99"/>
      <c r="R91" s="100"/>
      <c r="S91" s="101"/>
      <c r="U91" s="103"/>
      <c r="V91" s="104"/>
      <c r="X91" s="103"/>
      <c r="Y91" s="105"/>
      <c r="AB91" s="107"/>
      <c r="AC91" s="2"/>
    </row>
    <row r="92" spans="1:29" x14ac:dyDescent="0.25">
      <c r="A92" s="919"/>
      <c r="B92" s="919"/>
      <c r="C92" s="88"/>
      <c r="D92" s="108"/>
      <c r="F92" s="92"/>
      <c r="G92" s="92"/>
      <c r="H92" s="93"/>
      <c r="N92" s="96"/>
      <c r="O92" s="97"/>
      <c r="P92" s="98"/>
      <c r="Q92" s="99"/>
      <c r="R92" s="100"/>
      <c r="S92" s="101"/>
      <c r="U92" s="103"/>
      <c r="V92" s="104"/>
      <c r="X92" s="103"/>
      <c r="Y92" s="105"/>
      <c r="AB92" s="107"/>
      <c r="AC92" s="2"/>
    </row>
    <row r="93" spans="1:29" x14ac:dyDescent="0.25">
      <c r="A93" s="919"/>
      <c r="B93" s="919"/>
      <c r="C93" s="88"/>
      <c r="D93" s="108"/>
      <c r="F93" s="92"/>
      <c r="G93" s="92"/>
      <c r="H93" s="93"/>
      <c r="N93" s="96"/>
      <c r="O93" s="97"/>
      <c r="P93" s="98"/>
      <c r="Q93" s="99"/>
      <c r="R93" s="100"/>
      <c r="S93" s="101"/>
      <c r="U93" s="103"/>
      <c r="V93" s="104"/>
      <c r="X93" s="103"/>
      <c r="Y93" s="105"/>
      <c r="AB93" s="107"/>
      <c r="AC93" s="2"/>
    </row>
    <row r="94" spans="1:29" x14ac:dyDescent="0.25">
      <c r="A94" s="919"/>
      <c r="B94" s="919"/>
      <c r="C94" s="88"/>
      <c r="D94" s="108"/>
      <c r="F94" s="92"/>
      <c r="G94" s="92"/>
      <c r="H94" s="93"/>
      <c r="N94" s="96"/>
      <c r="O94" s="97"/>
      <c r="P94" s="98"/>
      <c r="Q94" s="99"/>
      <c r="R94" s="100"/>
      <c r="S94" s="101"/>
      <c r="U94" s="103"/>
      <c r="V94" s="104"/>
      <c r="X94" s="103"/>
      <c r="Y94" s="105"/>
      <c r="AB94" s="107"/>
      <c r="AC94" s="2"/>
    </row>
    <row r="95" spans="1:29" x14ac:dyDescent="0.25">
      <c r="A95" s="919"/>
      <c r="B95" s="919"/>
      <c r="C95" s="88"/>
      <c r="D95" s="108"/>
      <c r="F95" s="92"/>
      <c r="G95" s="92"/>
      <c r="H95" s="93"/>
      <c r="N95" s="96"/>
      <c r="O95" s="97"/>
      <c r="P95" s="98"/>
      <c r="Q95" s="99"/>
      <c r="R95" s="100"/>
      <c r="S95" s="101"/>
      <c r="U95" s="103"/>
      <c r="V95" s="104"/>
      <c r="X95" s="103"/>
      <c r="Y95" s="105"/>
      <c r="AB95" s="107"/>
      <c r="AC95" s="2"/>
    </row>
    <row r="96" spans="1:29" x14ac:dyDescent="0.25">
      <c r="A96" s="919"/>
      <c r="B96" s="919"/>
      <c r="C96" s="88"/>
      <c r="D96" s="108"/>
      <c r="F96" s="92"/>
      <c r="G96" s="92"/>
      <c r="H96" s="93"/>
      <c r="N96" s="96"/>
      <c r="O96" s="97"/>
      <c r="P96" s="98"/>
      <c r="Q96" s="99"/>
      <c r="R96" s="100"/>
      <c r="S96" s="101"/>
      <c r="U96" s="103"/>
      <c r="V96" s="104"/>
      <c r="X96" s="103"/>
      <c r="Y96" s="105"/>
      <c r="AB96" s="107"/>
      <c r="AC96" s="2"/>
    </row>
    <row r="97" spans="1:29" x14ac:dyDescent="0.25">
      <c r="A97" s="919"/>
      <c r="B97" s="919"/>
      <c r="C97" s="88"/>
      <c r="D97" s="108"/>
      <c r="F97" s="92"/>
      <c r="G97" s="92"/>
      <c r="H97" s="93"/>
      <c r="N97" s="96"/>
      <c r="O97" s="97"/>
      <c r="P97" s="98"/>
      <c r="Q97" s="99"/>
      <c r="R97" s="100"/>
      <c r="S97" s="101"/>
      <c r="U97" s="103"/>
      <c r="V97" s="104"/>
      <c r="X97" s="103"/>
      <c r="Y97" s="105"/>
      <c r="AB97" s="107"/>
      <c r="AC97" s="2"/>
    </row>
    <row r="98" spans="1:29" x14ac:dyDescent="0.25">
      <c r="A98" s="919"/>
      <c r="B98" s="919"/>
      <c r="C98" s="88"/>
      <c r="D98" s="108"/>
      <c r="F98" s="92"/>
      <c r="G98" s="92"/>
      <c r="H98" s="93"/>
      <c r="N98" s="96"/>
      <c r="O98" s="97"/>
      <c r="P98" s="98"/>
      <c r="Q98" s="99"/>
      <c r="R98" s="100"/>
      <c r="S98" s="101"/>
      <c r="U98" s="103"/>
      <c r="V98" s="104"/>
      <c r="X98" s="103"/>
      <c r="Y98" s="105"/>
      <c r="AB98" s="107"/>
      <c r="AC98" s="2"/>
    </row>
    <row r="99" spans="1:29" x14ac:dyDescent="0.25">
      <c r="A99" s="919"/>
      <c r="B99" s="919"/>
      <c r="C99" s="88"/>
      <c r="D99" s="108"/>
      <c r="F99" s="92"/>
      <c r="G99" s="92"/>
      <c r="H99" s="93"/>
      <c r="N99" s="96"/>
      <c r="O99" s="97"/>
      <c r="P99" s="98"/>
      <c r="Q99" s="99"/>
      <c r="R99" s="100"/>
      <c r="S99" s="101"/>
      <c r="U99" s="103"/>
      <c r="V99" s="104"/>
      <c r="X99" s="103"/>
      <c r="Y99" s="105"/>
      <c r="AB99" s="107"/>
      <c r="AC99" s="2"/>
    </row>
    <row r="100" spans="1:29" x14ac:dyDescent="0.25">
      <c r="A100" s="919"/>
      <c r="B100" s="919"/>
      <c r="C100" s="88"/>
      <c r="D100" s="108"/>
      <c r="F100" s="92"/>
      <c r="G100" s="92"/>
      <c r="H100" s="93"/>
      <c r="N100" s="96"/>
      <c r="O100" s="97"/>
      <c r="P100" s="98"/>
      <c r="Q100" s="99"/>
      <c r="R100" s="100"/>
      <c r="S100" s="101"/>
      <c r="U100" s="103"/>
      <c r="V100" s="104"/>
      <c r="X100" s="103"/>
      <c r="Y100" s="105"/>
      <c r="AB100" s="107"/>
      <c r="AC100" s="2"/>
    </row>
    <row r="101" spans="1:29" x14ac:dyDescent="0.25">
      <c r="A101" s="919"/>
      <c r="B101" s="919"/>
      <c r="C101" s="88"/>
      <c r="D101" s="108"/>
      <c r="F101" s="92"/>
      <c r="G101" s="92"/>
      <c r="H101" s="93"/>
      <c r="N101" s="96"/>
      <c r="O101" s="97"/>
      <c r="P101" s="98"/>
      <c r="Q101" s="99"/>
      <c r="R101" s="100"/>
      <c r="S101" s="101"/>
      <c r="U101" s="103"/>
      <c r="V101" s="104"/>
      <c r="X101" s="103"/>
      <c r="Y101" s="105"/>
      <c r="AB101" s="107"/>
      <c r="AC101" s="2"/>
    </row>
    <row r="102" spans="1:29" x14ac:dyDescent="0.25">
      <c r="A102" s="919"/>
      <c r="B102" s="919"/>
      <c r="C102" s="88"/>
      <c r="D102" s="108"/>
      <c r="F102" s="92"/>
      <c r="G102" s="92"/>
      <c r="H102" s="93"/>
      <c r="N102" s="96"/>
      <c r="O102" s="97"/>
      <c r="P102" s="98"/>
      <c r="Q102" s="99"/>
      <c r="R102" s="100"/>
      <c r="S102" s="101"/>
      <c r="U102" s="103"/>
      <c r="V102" s="104"/>
      <c r="X102" s="103"/>
      <c r="Y102" s="105"/>
      <c r="AB102" s="107"/>
      <c r="AC102" s="2"/>
    </row>
    <row r="103" spans="1:29" x14ac:dyDescent="0.25">
      <c r="A103" s="919"/>
      <c r="B103" s="919"/>
      <c r="C103" s="88"/>
      <c r="D103" s="108"/>
      <c r="F103" s="92"/>
      <c r="G103" s="92"/>
      <c r="H103" s="93"/>
      <c r="N103" s="96"/>
      <c r="O103" s="97"/>
      <c r="P103" s="98"/>
      <c r="Q103" s="99"/>
      <c r="R103" s="100"/>
      <c r="S103" s="101"/>
      <c r="U103" s="103"/>
      <c r="V103" s="104"/>
      <c r="X103" s="103"/>
      <c r="Y103" s="105"/>
      <c r="AB103" s="107"/>
      <c r="AC103" s="2"/>
    </row>
    <row r="104" spans="1:29" x14ac:dyDescent="0.25">
      <c r="A104" s="919"/>
      <c r="B104" s="919"/>
      <c r="C104" s="88"/>
      <c r="D104" s="108"/>
      <c r="F104" s="92"/>
      <c r="G104" s="92"/>
      <c r="H104" s="93"/>
      <c r="N104" s="96"/>
      <c r="O104" s="97"/>
      <c r="P104" s="98"/>
      <c r="Q104" s="99"/>
      <c r="R104" s="100"/>
      <c r="S104" s="101"/>
      <c r="U104" s="103"/>
      <c r="V104" s="104"/>
      <c r="X104" s="103"/>
      <c r="Y104" s="105"/>
      <c r="AB104" s="107"/>
      <c r="AC104" s="2"/>
    </row>
    <row r="105" spans="1:29" x14ac:dyDescent="0.25">
      <c r="A105" s="919"/>
      <c r="B105" s="919"/>
      <c r="C105" s="88"/>
      <c r="D105" s="108"/>
      <c r="F105" s="92"/>
      <c r="G105" s="92"/>
      <c r="H105" s="93"/>
      <c r="N105" s="96"/>
      <c r="O105" s="97"/>
      <c r="P105" s="98"/>
      <c r="Q105" s="99"/>
      <c r="R105" s="100"/>
      <c r="S105" s="101"/>
      <c r="U105" s="103"/>
      <c r="V105" s="104"/>
      <c r="X105" s="103"/>
      <c r="Y105" s="105"/>
      <c r="AB105" s="107"/>
      <c r="AC105" s="2"/>
    </row>
    <row r="106" spans="1:29" x14ac:dyDescent="0.25">
      <c r="A106" s="919"/>
      <c r="B106" s="919"/>
      <c r="C106" s="88"/>
      <c r="D106" s="108"/>
      <c r="F106" s="92"/>
      <c r="G106" s="92"/>
      <c r="H106" s="93"/>
      <c r="N106" s="96"/>
      <c r="O106" s="97"/>
      <c r="P106" s="98"/>
      <c r="Q106" s="99"/>
      <c r="R106" s="100"/>
      <c r="S106" s="101"/>
      <c r="U106" s="103"/>
      <c r="V106" s="104"/>
      <c r="X106" s="103"/>
      <c r="Y106" s="105"/>
      <c r="AB106" s="107"/>
      <c r="AC106" s="2"/>
    </row>
    <row r="107" spans="1:29" x14ac:dyDescent="0.25">
      <c r="A107" s="919"/>
      <c r="B107" s="919"/>
      <c r="C107" s="88"/>
      <c r="D107" s="108"/>
      <c r="F107" s="92"/>
      <c r="G107" s="92"/>
      <c r="H107" s="93"/>
      <c r="N107" s="96"/>
      <c r="O107" s="97"/>
      <c r="P107" s="98"/>
      <c r="Q107" s="99"/>
      <c r="R107" s="100"/>
      <c r="S107" s="101"/>
      <c r="U107" s="103"/>
      <c r="V107" s="104"/>
      <c r="X107" s="103"/>
      <c r="Y107" s="105"/>
      <c r="AB107" s="107"/>
      <c r="AC107" s="2"/>
    </row>
    <row r="108" spans="1:29" x14ac:dyDescent="0.25">
      <c r="A108" s="919"/>
      <c r="B108" s="919"/>
      <c r="C108" s="88"/>
      <c r="D108" s="108"/>
      <c r="F108" s="92"/>
      <c r="G108" s="92"/>
      <c r="H108" s="93"/>
      <c r="N108" s="96"/>
      <c r="O108" s="97"/>
      <c r="P108" s="98"/>
      <c r="Q108" s="99"/>
      <c r="R108" s="100"/>
      <c r="S108" s="101"/>
      <c r="U108" s="103"/>
      <c r="V108" s="104"/>
      <c r="X108" s="103"/>
      <c r="Y108" s="105"/>
      <c r="AB108" s="107"/>
      <c r="AC108" s="2"/>
    </row>
    <row r="109" spans="1:29" x14ac:dyDescent="0.25">
      <c r="A109" s="919"/>
      <c r="B109" s="919"/>
      <c r="C109" s="88"/>
      <c r="D109" s="108"/>
      <c r="F109" s="92"/>
      <c r="G109" s="92"/>
      <c r="H109" s="93"/>
      <c r="N109" s="96"/>
      <c r="O109" s="97"/>
      <c r="P109" s="98"/>
      <c r="Q109" s="99"/>
      <c r="R109" s="100"/>
      <c r="S109" s="101"/>
      <c r="U109" s="103"/>
      <c r="V109" s="104"/>
      <c r="X109" s="103"/>
      <c r="Y109" s="105"/>
      <c r="AB109" s="107"/>
      <c r="AC109" s="2"/>
    </row>
    <row r="110" spans="1:29" x14ac:dyDescent="0.25">
      <c r="A110" s="919"/>
      <c r="B110" s="919"/>
      <c r="H110" s="41"/>
      <c r="I110" s="41"/>
      <c r="J110" s="42"/>
      <c r="K110" s="42"/>
      <c r="L110" s="42"/>
      <c r="M110" s="42"/>
      <c r="N110" s="42"/>
      <c r="Q110" s="117"/>
      <c r="S110" s="49"/>
      <c r="T110" s="49"/>
      <c r="U110" s="49"/>
      <c r="V110" s="49"/>
      <c r="W110" s="49"/>
      <c r="X110" s="49"/>
    </row>
    <row r="111" spans="1:29" x14ac:dyDescent="0.25">
      <c r="A111" s="919"/>
      <c r="B111" s="919"/>
    </row>
    <row r="112" spans="1:29" x14ac:dyDescent="0.25">
      <c r="A112" s="919"/>
      <c r="B112" s="919"/>
    </row>
    <row r="113" spans="1:2" x14ac:dyDescent="0.25">
      <c r="A113" s="919"/>
      <c r="B113" s="919"/>
    </row>
    <row r="114" spans="1:2" x14ac:dyDescent="0.25">
      <c r="A114" s="919"/>
      <c r="B114" s="919"/>
    </row>
    <row r="115" spans="1:2" x14ac:dyDescent="0.25">
      <c r="A115" s="919"/>
      <c r="B115" s="919"/>
    </row>
    <row r="116" spans="1:2" x14ac:dyDescent="0.25">
      <c r="A116" s="919"/>
      <c r="B116" s="919"/>
    </row>
    <row r="117" spans="1:2" x14ac:dyDescent="0.25">
      <c r="A117" s="919"/>
      <c r="B117" s="919"/>
    </row>
    <row r="118" spans="1:2" x14ac:dyDescent="0.25">
      <c r="A118" s="919"/>
      <c r="B118" s="919"/>
    </row>
    <row r="119" spans="1:2" x14ac:dyDescent="0.25">
      <c r="A119" s="919"/>
      <c r="B119" s="919"/>
    </row>
    <row r="120" spans="1:2" x14ac:dyDescent="0.25">
      <c r="A120" s="919"/>
      <c r="B120" s="919"/>
    </row>
    <row r="121" spans="1:2" x14ac:dyDescent="0.25">
      <c r="A121" s="919"/>
      <c r="B121" s="919"/>
    </row>
    <row r="122" spans="1:2" x14ac:dyDescent="0.25">
      <c r="A122" s="919"/>
      <c r="B122" s="919"/>
    </row>
    <row r="123" spans="1:2" x14ac:dyDescent="0.25">
      <c r="A123" s="919"/>
      <c r="B123" s="919"/>
    </row>
    <row r="124" spans="1:2" x14ac:dyDescent="0.25">
      <c r="A124" s="919"/>
      <c r="B124" s="919"/>
    </row>
    <row r="125" spans="1:2" x14ac:dyDescent="0.25">
      <c r="A125" s="919"/>
      <c r="B125" s="919"/>
    </row>
    <row r="126" spans="1:2" x14ac:dyDescent="0.25">
      <c r="A126" s="919"/>
      <c r="B126" s="919"/>
    </row>
    <row r="127" spans="1:2" x14ac:dyDescent="0.25">
      <c r="A127" s="919"/>
      <c r="B127" s="919"/>
    </row>
    <row r="128" spans="1:2" x14ac:dyDescent="0.25">
      <c r="A128" s="919"/>
      <c r="B128" s="919"/>
    </row>
    <row r="129" spans="1:2" x14ac:dyDescent="0.25">
      <c r="A129" s="919"/>
      <c r="B129" s="919"/>
    </row>
    <row r="130" spans="1:2" x14ac:dyDescent="0.25">
      <c r="A130" s="919"/>
      <c r="B130" s="919"/>
    </row>
    <row r="131" spans="1:2" x14ac:dyDescent="0.25">
      <c r="A131" s="919"/>
      <c r="B131" s="919"/>
    </row>
    <row r="132" spans="1:2" x14ac:dyDescent="0.25">
      <c r="A132" s="919"/>
      <c r="B132" s="919"/>
    </row>
    <row r="133" spans="1:2" x14ac:dyDescent="0.25">
      <c r="A133" s="919"/>
      <c r="B133" s="919"/>
    </row>
    <row r="134" spans="1:2" x14ac:dyDescent="0.25">
      <c r="A134" s="919"/>
      <c r="B134" s="919"/>
    </row>
    <row r="135" spans="1:2" x14ac:dyDescent="0.25">
      <c r="A135" s="919"/>
      <c r="B135" s="919"/>
    </row>
    <row r="136" spans="1:2" x14ac:dyDescent="0.25">
      <c r="A136" s="919"/>
      <c r="B136" s="919"/>
    </row>
    <row r="137" spans="1:2" x14ac:dyDescent="0.25">
      <c r="A137" s="919"/>
      <c r="B137" s="919"/>
    </row>
    <row r="138" spans="1:2" x14ac:dyDescent="0.25">
      <c r="A138" s="919"/>
      <c r="B138" s="919"/>
    </row>
    <row r="139" spans="1:2" x14ac:dyDescent="0.25">
      <c r="A139" s="919"/>
      <c r="B139" s="919"/>
    </row>
    <row r="140" spans="1:2" x14ac:dyDescent="0.25">
      <c r="A140" s="919"/>
      <c r="B140" s="919"/>
    </row>
    <row r="141" spans="1:2" x14ac:dyDescent="0.25">
      <c r="A141" s="919"/>
      <c r="B141" s="919"/>
    </row>
    <row r="142" spans="1:2" x14ac:dyDescent="0.25">
      <c r="A142" s="919"/>
      <c r="B142" s="919"/>
    </row>
    <row r="143" spans="1:2" x14ac:dyDescent="0.25">
      <c r="A143" s="919"/>
      <c r="B143" s="919"/>
    </row>
    <row r="144" spans="1:2" x14ac:dyDescent="0.25">
      <c r="A144" s="919"/>
      <c r="B144" s="919"/>
    </row>
    <row r="145" spans="1:2" x14ac:dyDescent="0.25">
      <c r="A145" s="919"/>
      <c r="B145" s="919"/>
    </row>
    <row r="146" spans="1:2" x14ac:dyDescent="0.25">
      <c r="A146" s="919"/>
      <c r="B146" s="919"/>
    </row>
    <row r="147" spans="1:2" x14ac:dyDescent="0.25">
      <c r="A147" s="919"/>
      <c r="B147" s="919"/>
    </row>
    <row r="148" spans="1:2" x14ac:dyDescent="0.25">
      <c r="A148" s="919"/>
      <c r="B148" s="919"/>
    </row>
    <row r="149" spans="1:2" x14ac:dyDescent="0.25">
      <c r="A149" s="919"/>
      <c r="B149" s="919"/>
    </row>
  </sheetData>
  <mergeCells count="54">
    <mergeCell ref="C86:C87"/>
    <mergeCell ref="C64:C65"/>
    <mergeCell ref="C66:C67"/>
    <mergeCell ref="C68:C69"/>
    <mergeCell ref="C70:C71"/>
    <mergeCell ref="C72:C73"/>
    <mergeCell ref="C74:C75"/>
    <mergeCell ref="C76:C77"/>
    <mergeCell ref="C78:C79"/>
    <mergeCell ref="C80:C81"/>
    <mergeCell ref="C82:C83"/>
    <mergeCell ref="C84:C85"/>
    <mergeCell ref="C62:C63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10:C11"/>
    <mergeCell ref="C12:C13"/>
    <mergeCell ref="C38:C39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14:C15"/>
    <mergeCell ref="Y1:AB1"/>
    <mergeCell ref="C4:C5"/>
    <mergeCell ref="C6:C7"/>
    <mergeCell ref="C8:C9"/>
    <mergeCell ref="C1:C3"/>
    <mergeCell ref="D1:G1"/>
    <mergeCell ref="H2:I2"/>
    <mergeCell ref="J2:K2"/>
    <mergeCell ref="S2:U2"/>
    <mergeCell ref="V2:X2"/>
    <mergeCell ref="R1:R3"/>
    <mergeCell ref="H1:I1"/>
    <mergeCell ref="J1:N1"/>
    <mergeCell ref="O1:P1"/>
    <mergeCell ref="S1:X1"/>
  </mergeCells>
  <pageMargins left="0.7" right="0.7" top="0.75" bottom="0.75" header="0.3" footer="0.3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C149"/>
  <sheetViews>
    <sheetView topLeftCell="A19" zoomScale="150" zoomScaleNormal="150" workbookViewId="0">
      <selection activeCell="A4" sqref="A4:B86"/>
    </sheetView>
  </sheetViews>
  <sheetFormatPr defaultRowHeight="15" x14ac:dyDescent="0.25"/>
  <cols>
    <col min="1" max="2" width="9.140625" style="3"/>
    <col min="3" max="3" width="29.5703125" style="3" bestFit="1" customWidth="1"/>
    <col min="4" max="7" width="5.140625" style="109" customWidth="1"/>
    <col min="8" max="9" width="4.7109375" style="94" customWidth="1"/>
    <col min="10" max="14" width="4.7109375" style="95" customWidth="1"/>
    <col min="15" max="15" width="7.140625" style="116" customWidth="1"/>
    <col min="16" max="16" width="13.140625" style="116" customWidth="1"/>
    <col min="17" max="17" width="14.5703125" style="116" customWidth="1"/>
    <col min="18" max="18" width="24.7109375" style="118" customWidth="1"/>
    <col min="19" max="20" width="7.7109375" style="102" customWidth="1"/>
    <col min="21" max="21" width="6.5703125" style="102" customWidth="1"/>
    <col min="22" max="22" width="5.85546875" style="102" customWidth="1"/>
    <col min="23" max="23" width="5.7109375" style="102" customWidth="1"/>
    <col min="24" max="24" width="5.28515625" style="102" customWidth="1"/>
    <col min="25" max="25" width="7.5703125" style="106" customWidth="1"/>
    <col min="26" max="26" width="5.7109375" style="106" customWidth="1"/>
    <col min="27" max="27" width="6.28515625" style="106" customWidth="1"/>
    <col min="28" max="28" width="11.7109375" style="106" customWidth="1"/>
    <col min="29" max="258" width="9.140625" style="3"/>
    <col min="259" max="259" width="29.5703125" style="3" bestFit="1" customWidth="1"/>
    <col min="260" max="263" width="5.140625" style="3" customWidth="1"/>
    <col min="264" max="270" width="4.7109375" style="3" customWidth="1"/>
    <col min="271" max="271" width="7.140625" style="3" customWidth="1"/>
    <col min="272" max="272" width="13.140625" style="3" customWidth="1"/>
    <col min="273" max="273" width="14.5703125" style="3" customWidth="1"/>
    <col min="274" max="274" width="24.7109375" style="3" customWidth="1"/>
    <col min="275" max="276" width="7.7109375" style="3" customWidth="1"/>
    <col min="277" max="277" width="6.5703125" style="3" customWidth="1"/>
    <col min="278" max="278" width="5.85546875" style="3" customWidth="1"/>
    <col min="279" max="279" width="5.7109375" style="3" customWidth="1"/>
    <col min="280" max="280" width="5.28515625" style="3" customWidth="1"/>
    <col min="281" max="281" width="7.5703125" style="3" customWidth="1"/>
    <col min="282" max="282" width="5.7109375" style="3" customWidth="1"/>
    <col min="283" max="283" width="6.28515625" style="3" customWidth="1"/>
    <col min="284" max="284" width="11.7109375" style="3" customWidth="1"/>
    <col min="285" max="514" width="9.140625" style="3"/>
    <col min="515" max="515" width="29.5703125" style="3" bestFit="1" customWidth="1"/>
    <col min="516" max="519" width="5.140625" style="3" customWidth="1"/>
    <col min="520" max="526" width="4.7109375" style="3" customWidth="1"/>
    <col min="527" max="527" width="7.140625" style="3" customWidth="1"/>
    <col min="528" max="528" width="13.140625" style="3" customWidth="1"/>
    <col min="529" max="529" width="14.5703125" style="3" customWidth="1"/>
    <col min="530" max="530" width="24.7109375" style="3" customWidth="1"/>
    <col min="531" max="532" width="7.7109375" style="3" customWidth="1"/>
    <col min="533" max="533" width="6.5703125" style="3" customWidth="1"/>
    <col min="534" max="534" width="5.85546875" style="3" customWidth="1"/>
    <col min="535" max="535" width="5.7109375" style="3" customWidth="1"/>
    <col min="536" max="536" width="5.28515625" style="3" customWidth="1"/>
    <col min="537" max="537" width="7.5703125" style="3" customWidth="1"/>
    <col min="538" max="538" width="5.7109375" style="3" customWidth="1"/>
    <col min="539" max="539" width="6.28515625" style="3" customWidth="1"/>
    <col min="540" max="540" width="11.7109375" style="3" customWidth="1"/>
    <col min="541" max="770" width="9.140625" style="3"/>
    <col min="771" max="771" width="29.5703125" style="3" bestFit="1" customWidth="1"/>
    <col min="772" max="775" width="5.140625" style="3" customWidth="1"/>
    <col min="776" max="782" width="4.7109375" style="3" customWidth="1"/>
    <col min="783" max="783" width="7.140625" style="3" customWidth="1"/>
    <col min="784" max="784" width="13.140625" style="3" customWidth="1"/>
    <col min="785" max="785" width="14.5703125" style="3" customWidth="1"/>
    <col min="786" max="786" width="24.7109375" style="3" customWidth="1"/>
    <col min="787" max="788" width="7.7109375" style="3" customWidth="1"/>
    <col min="789" max="789" width="6.5703125" style="3" customWidth="1"/>
    <col min="790" max="790" width="5.85546875" style="3" customWidth="1"/>
    <col min="791" max="791" width="5.7109375" style="3" customWidth="1"/>
    <col min="792" max="792" width="5.28515625" style="3" customWidth="1"/>
    <col min="793" max="793" width="7.5703125" style="3" customWidth="1"/>
    <col min="794" max="794" width="5.7109375" style="3" customWidth="1"/>
    <col min="795" max="795" width="6.28515625" style="3" customWidth="1"/>
    <col min="796" max="796" width="11.7109375" style="3" customWidth="1"/>
    <col min="797" max="1026" width="9.140625" style="3"/>
    <col min="1027" max="1027" width="29.5703125" style="3" bestFit="1" customWidth="1"/>
    <col min="1028" max="1031" width="5.140625" style="3" customWidth="1"/>
    <col min="1032" max="1038" width="4.7109375" style="3" customWidth="1"/>
    <col min="1039" max="1039" width="7.140625" style="3" customWidth="1"/>
    <col min="1040" max="1040" width="13.140625" style="3" customWidth="1"/>
    <col min="1041" max="1041" width="14.5703125" style="3" customWidth="1"/>
    <col min="1042" max="1042" width="24.7109375" style="3" customWidth="1"/>
    <col min="1043" max="1044" width="7.7109375" style="3" customWidth="1"/>
    <col min="1045" max="1045" width="6.5703125" style="3" customWidth="1"/>
    <col min="1046" max="1046" width="5.85546875" style="3" customWidth="1"/>
    <col min="1047" max="1047" width="5.7109375" style="3" customWidth="1"/>
    <col min="1048" max="1048" width="5.28515625" style="3" customWidth="1"/>
    <col min="1049" max="1049" width="7.5703125" style="3" customWidth="1"/>
    <col min="1050" max="1050" width="5.7109375" style="3" customWidth="1"/>
    <col min="1051" max="1051" width="6.28515625" style="3" customWidth="1"/>
    <col min="1052" max="1052" width="11.7109375" style="3" customWidth="1"/>
    <col min="1053" max="1282" width="9.140625" style="3"/>
    <col min="1283" max="1283" width="29.5703125" style="3" bestFit="1" customWidth="1"/>
    <col min="1284" max="1287" width="5.140625" style="3" customWidth="1"/>
    <col min="1288" max="1294" width="4.7109375" style="3" customWidth="1"/>
    <col min="1295" max="1295" width="7.140625" style="3" customWidth="1"/>
    <col min="1296" max="1296" width="13.140625" style="3" customWidth="1"/>
    <col min="1297" max="1297" width="14.5703125" style="3" customWidth="1"/>
    <col min="1298" max="1298" width="24.7109375" style="3" customWidth="1"/>
    <col min="1299" max="1300" width="7.7109375" style="3" customWidth="1"/>
    <col min="1301" max="1301" width="6.5703125" style="3" customWidth="1"/>
    <col min="1302" max="1302" width="5.85546875" style="3" customWidth="1"/>
    <col min="1303" max="1303" width="5.7109375" style="3" customWidth="1"/>
    <col min="1304" max="1304" width="5.28515625" style="3" customWidth="1"/>
    <col min="1305" max="1305" width="7.5703125" style="3" customWidth="1"/>
    <col min="1306" max="1306" width="5.7109375" style="3" customWidth="1"/>
    <col min="1307" max="1307" width="6.28515625" style="3" customWidth="1"/>
    <col min="1308" max="1308" width="11.7109375" style="3" customWidth="1"/>
    <col min="1309" max="1538" width="9.140625" style="3"/>
    <col min="1539" max="1539" width="29.5703125" style="3" bestFit="1" customWidth="1"/>
    <col min="1540" max="1543" width="5.140625" style="3" customWidth="1"/>
    <col min="1544" max="1550" width="4.7109375" style="3" customWidth="1"/>
    <col min="1551" max="1551" width="7.140625" style="3" customWidth="1"/>
    <col min="1552" max="1552" width="13.140625" style="3" customWidth="1"/>
    <col min="1553" max="1553" width="14.5703125" style="3" customWidth="1"/>
    <col min="1554" max="1554" width="24.7109375" style="3" customWidth="1"/>
    <col min="1555" max="1556" width="7.7109375" style="3" customWidth="1"/>
    <col min="1557" max="1557" width="6.5703125" style="3" customWidth="1"/>
    <col min="1558" max="1558" width="5.85546875" style="3" customWidth="1"/>
    <col min="1559" max="1559" width="5.7109375" style="3" customWidth="1"/>
    <col min="1560" max="1560" width="5.28515625" style="3" customWidth="1"/>
    <col min="1561" max="1561" width="7.5703125" style="3" customWidth="1"/>
    <col min="1562" max="1562" width="5.7109375" style="3" customWidth="1"/>
    <col min="1563" max="1563" width="6.28515625" style="3" customWidth="1"/>
    <col min="1564" max="1564" width="11.7109375" style="3" customWidth="1"/>
    <col min="1565" max="1794" width="9.140625" style="3"/>
    <col min="1795" max="1795" width="29.5703125" style="3" bestFit="1" customWidth="1"/>
    <col min="1796" max="1799" width="5.140625" style="3" customWidth="1"/>
    <col min="1800" max="1806" width="4.7109375" style="3" customWidth="1"/>
    <col min="1807" max="1807" width="7.140625" style="3" customWidth="1"/>
    <col min="1808" max="1808" width="13.140625" style="3" customWidth="1"/>
    <col min="1809" max="1809" width="14.5703125" style="3" customWidth="1"/>
    <col min="1810" max="1810" width="24.7109375" style="3" customWidth="1"/>
    <col min="1811" max="1812" width="7.7109375" style="3" customWidth="1"/>
    <col min="1813" max="1813" width="6.5703125" style="3" customWidth="1"/>
    <col min="1814" max="1814" width="5.85546875" style="3" customWidth="1"/>
    <col min="1815" max="1815" width="5.7109375" style="3" customWidth="1"/>
    <col min="1816" max="1816" width="5.28515625" style="3" customWidth="1"/>
    <col min="1817" max="1817" width="7.5703125" style="3" customWidth="1"/>
    <col min="1818" max="1818" width="5.7109375" style="3" customWidth="1"/>
    <col min="1819" max="1819" width="6.28515625" style="3" customWidth="1"/>
    <col min="1820" max="1820" width="11.7109375" style="3" customWidth="1"/>
    <col min="1821" max="2050" width="9.140625" style="3"/>
    <col min="2051" max="2051" width="29.5703125" style="3" bestFit="1" customWidth="1"/>
    <col min="2052" max="2055" width="5.140625" style="3" customWidth="1"/>
    <col min="2056" max="2062" width="4.7109375" style="3" customWidth="1"/>
    <col min="2063" max="2063" width="7.140625" style="3" customWidth="1"/>
    <col min="2064" max="2064" width="13.140625" style="3" customWidth="1"/>
    <col min="2065" max="2065" width="14.5703125" style="3" customWidth="1"/>
    <col min="2066" max="2066" width="24.7109375" style="3" customWidth="1"/>
    <col min="2067" max="2068" width="7.7109375" style="3" customWidth="1"/>
    <col min="2069" max="2069" width="6.5703125" style="3" customWidth="1"/>
    <col min="2070" max="2070" width="5.85546875" style="3" customWidth="1"/>
    <col min="2071" max="2071" width="5.7109375" style="3" customWidth="1"/>
    <col min="2072" max="2072" width="5.28515625" style="3" customWidth="1"/>
    <col min="2073" max="2073" width="7.5703125" style="3" customWidth="1"/>
    <col min="2074" max="2074" width="5.7109375" style="3" customWidth="1"/>
    <col min="2075" max="2075" width="6.28515625" style="3" customWidth="1"/>
    <col min="2076" max="2076" width="11.7109375" style="3" customWidth="1"/>
    <col min="2077" max="2306" width="9.140625" style="3"/>
    <col min="2307" max="2307" width="29.5703125" style="3" bestFit="1" customWidth="1"/>
    <col min="2308" max="2311" width="5.140625" style="3" customWidth="1"/>
    <col min="2312" max="2318" width="4.7109375" style="3" customWidth="1"/>
    <col min="2319" max="2319" width="7.140625" style="3" customWidth="1"/>
    <col min="2320" max="2320" width="13.140625" style="3" customWidth="1"/>
    <col min="2321" max="2321" width="14.5703125" style="3" customWidth="1"/>
    <col min="2322" max="2322" width="24.7109375" style="3" customWidth="1"/>
    <col min="2323" max="2324" width="7.7109375" style="3" customWidth="1"/>
    <col min="2325" max="2325" width="6.5703125" style="3" customWidth="1"/>
    <col min="2326" max="2326" width="5.85546875" style="3" customWidth="1"/>
    <col min="2327" max="2327" width="5.7109375" style="3" customWidth="1"/>
    <col min="2328" max="2328" width="5.28515625" style="3" customWidth="1"/>
    <col min="2329" max="2329" width="7.5703125" style="3" customWidth="1"/>
    <col min="2330" max="2330" width="5.7109375" style="3" customWidth="1"/>
    <col min="2331" max="2331" width="6.28515625" style="3" customWidth="1"/>
    <col min="2332" max="2332" width="11.7109375" style="3" customWidth="1"/>
    <col min="2333" max="2562" width="9.140625" style="3"/>
    <col min="2563" max="2563" width="29.5703125" style="3" bestFit="1" customWidth="1"/>
    <col min="2564" max="2567" width="5.140625" style="3" customWidth="1"/>
    <col min="2568" max="2574" width="4.7109375" style="3" customWidth="1"/>
    <col min="2575" max="2575" width="7.140625" style="3" customWidth="1"/>
    <col min="2576" max="2576" width="13.140625" style="3" customWidth="1"/>
    <col min="2577" max="2577" width="14.5703125" style="3" customWidth="1"/>
    <col min="2578" max="2578" width="24.7109375" style="3" customWidth="1"/>
    <col min="2579" max="2580" width="7.7109375" style="3" customWidth="1"/>
    <col min="2581" max="2581" width="6.5703125" style="3" customWidth="1"/>
    <col min="2582" max="2582" width="5.85546875" style="3" customWidth="1"/>
    <col min="2583" max="2583" width="5.7109375" style="3" customWidth="1"/>
    <col min="2584" max="2584" width="5.28515625" style="3" customWidth="1"/>
    <col min="2585" max="2585" width="7.5703125" style="3" customWidth="1"/>
    <col min="2586" max="2586" width="5.7109375" style="3" customWidth="1"/>
    <col min="2587" max="2587" width="6.28515625" style="3" customWidth="1"/>
    <col min="2588" max="2588" width="11.7109375" style="3" customWidth="1"/>
    <col min="2589" max="2818" width="9.140625" style="3"/>
    <col min="2819" max="2819" width="29.5703125" style="3" bestFit="1" customWidth="1"/>
    <col min="2820" max="2823" width="5.140625" style="3" customWidth="1"/>
    <col min="2824" max="2830" width="4.7109375" style="3" customWidth="1"/>
    <col min="2831" max="2831" width="7.140625" style="3" customWidth="1"/>
    <col min="2832" max="2832" width="13.140625" style="3" customWidth="1"/>
    <col min="2833" max="2833" width="14.5703125" style="3" customWidth="1"/>
    <col min="2834" max="2834" width="24.7109375" style="3" customWidth="1"/>
    <col min="2835" max="2836" width="7.7109375" style="3" customWidth="1"/>
    <col min="2837" max="2837" width="6.5703125" style="3" customWidth="1"/>
    <col min="2838" max="2838" width="5.85546875" style="3" customWidth="1"/>
    <col min="2839" max="2839" width="5.7109375" style="3" customWidth="1"/>
    <col min="2840" max="2840" width="5.28515625" style="3" customWidth="1"/>
    <col min="2841" max="2841" width="7.5703125" style="3" customWidth="1"/>
    <col min="2842" max="2842" width="5.7109375" style="3" customWidth="1"/>
    <col min="2843" max="2843" width="6.28515625" style="3" customWidth="1"/>
    <col min="2844" max="2844" width="11.7109375" style="3" customWidth="1"/>
    <col min="2845" max="3074" width="9.140625" style="3"/>
    <col min="3075" max="3075" width="29.5703125" style="3" bestFit="1" customWidth="1"/>
    <col min="3076" max="3079" width="5.140625" style="3" customWidth="1"/>
    <col min="3080" max="3086" width="4.7109375" style="3" customWidth="1"/>
    <col min="3087" max="3087" width="7.140625" style="3" customWidth="1"/>
    <col min="3088" max="3088" width="13.140625" style="3" customWidth="1"/>
    <col min="3089" max="3089" width="14.5703125" style="3" customWidth="1"/>
    <col min="3090" max="3090" width="24.7109375" style="3" customWidth="1"/>
    <col min="3091" max="3092" width="7.7109375" style="3" customWidth="1"/>
    <col min="3093" max="3093" width="6.5703125" style="3" customWidth="1"/>
    <col min="3094" max="3094" width="5.85546875" style="3" customWidth="1"/>
    <col min="3095" max="3095" width="5.7109375" style="3" customWidth="1"/>
    <col min="3096" max="3096" width="5.28515625" style="3" customWidth="1"/>
    <col min="3097" max="3097" width="7.5703125" style="3" customWidth="1"/>
    <col min="3098" max="3098" width="5.7109375" style="3" customWidth="1"/>
    <col min="3099" max="3099" width="6.28515625" style="3" customWidth="1"/>
    <col min="3100" max="3100" width="11.7109375" style="3" customWidth="1"/>
    <col min="3101" max="3330" width="9.140625" style="3"/>
    <col min="3331" max="3331" width="29.5703125" style="3" bestFit="1" customWidth="1"/>
    <col min="3332" max="3335" width="5.140625" style="3" customWidth="1"/>
    <col min="3336" max="3342" width="4.7109375" style="3" customWidth="1"/>
    <col min="3343" max="3343" width="7.140625" style="3" customWidth="1"/>
    <col min="3344" max="3344" width="13.140625" style="3" customWidth="1"/>
    <col min="3345" max="3345" width="14.5703125" style="3" customWidth="1"/>
    <col min="3346" max="3346" width="24.7109375" style="3" customWidth="1"/>
    <col min="3347" max="3348" width="7.7109375" style="3" customWidth="1"/>
    <col min="3349" max="3349" width="6.5703125" style="3" customWidth="1"/>
    <col min="3350" max="3350" width="5.85546875" style="3" customWidth="1"/>
    <col min="3351" max="3351" width="5.7109375" style="3" customWidth="1"/>
    <col min="3352" max="3352" width="5.28515625" style="3" customWidth="1"/>
    <col min="3353" max="3353" width="7.5703125" style="3" customWidth="1"/>
    <col min="3354" max="3354" width="5.7109375" style="3" customWidth="1"/>
    <col min="3355" max="3355" width="6.28515625" style="3" customWidth="1"/>
    <col min="3356" max="3356" width="11.7109375" style="3" customWidth="1"/>
    <col min="3357" max="3586" width="9.140625" style="3"/>
    <col min="3587" max="3587" width="29.5703125" style="3" bestFit="1" customWidth="1"/>
    <col min="3588" max="3591" width="5.140625" style="3" customWidth="1"/>
    <col min="3592" max="3598" width="4.7109375" style="3" customWidth="1"/>
    <col min="3599" max="3599" width="7.140625" style="3" customWidth="1"/>
    <col min="3600" max="3600" width="13.140625" style="3" customWidth="1"/>
    <col min="3601" max="3601" width="14.5703125" style="3" customWidth="1"/>
    <col min="3602" max="3602" width="24.7109375" style="3" customWidth="1"/>
    <col min="3603" max="3604" width="7.7109375" style="3" customWidth="1"/>
    <col min="3605" max="3605" width="6.5703125" style="3" customWidth="1"/>
    <col min="3606" max="3606" width="5.85546875" style="3" customWidth="1"/>
    <col min="3607" max="3607" width="5.7109375" style="3" customWidth="1"/>
    <col min="3608" max="3608" width="5.28515625" style="3" customWidth="1"/>
    <col min="3609" max="3609" width="7.5703125" style="3" customWidth="1"/>
    <col min="3610" max="3610" width="5.7109375" style="3" customWidth="1"/>
    <col min="3611" max="3611" width="6.28515625" style="3" customWidth="1"/>
    <col min="3612" max="3612" width="11.7109375" style="3" customWidth="1"/>
    <col min="3613" max="3842" width="9.140625" style="3"/>
    <col min="3843" max="3843" width="29.5703125" style="3" bestFit="1" customWidth="1"/>
    <col min="3844" max="3847" width="5.140625" style="3" customWidth="1"/>
    <col min="3848" max="3854" width="4.7109375" style="3" customWidth="1"/>
    <col min="3855" max="3855" width="7.140625" style="3" customWidth="1"/>
    <col min="3856" max="3856" width="13.140625" style="3" customWidth="1"/>
    <col min="3857" max="3857" width="14.5703125" style="3" customWidth="1"/>
    <col min="3858" max="3858" width="24.7109375" style="3" customWidth="1"/>
    <col min="3859" max="3860" width="7.7109375" style="3" customWidth="1"/>
    <col min="3861" max="3861" width="6.5703125" style="3" customWidth="1"/>
    <col min="3862" max="3862" width="5.85546875" style="3" customWidth="1"/>
    <col min="3863" max="3863" width="5.7109375" style="3" customWidth="1"/>
    <col min="3864" max="3864" width="5.28515625" style="3" customWidth="1"/>
    <col min="3865" max="3865" width="7.5703125" style="3" customWidth="1"/>
    <col min="3866" max="3866" width="5.7109375" style="3" customWidth="1"/>
    <col min="3867" max="3867" width="6.28515625" style="3" customWidth="1"/>
    <col min="3868" max="3868" width="11.7109375" style="3" customWidth="1"/>
    <col min="3869" max="4098" width="9.140625" style="3"/>
    <col min="4099" max="4099" width="29.5703125" style="3" bestFit="1" customWidth="1"/>
    <col min="4100" max="4103" width="5.140625" style="3" customWidth="1"/>
    <col min="4104" max="4110" width="4.7109375" style="3" customWidth="1"/>
    <col min="4111" max="4111" width="7.140625" style="3" customWidth="1"/>
    <col min="4112" max="4112" width="13.140625" style="3" customWidth="1"/>
    <col min="4113" max="4113" width="14.5703125" style="3" customWidth="1"/>
    <col min="4114" max="4114" width="24.7109375" style="3" customWidth="1"/>
    <col min="4115" max="4116" width="7.7109375" style="3" customWidth="1"/>
    <col min="4117" max="4117" width="6.5703125" style="3" customWidth="1"/>
    <col min="4118" max="4118" width="5.85546875" style="3" customWidth="1"/>
    <col min="4119" max="4119" width="5.7109375" style="3" customWidth="1"/>
    <col min="4120" max="4120" width="5.28515625" style="3" customWidth="1"/>
    <col min="4121" max="4121" width="7.5703125" style="3" customWidth="1"/>
    <col min="4122" max="4122" width="5.7109375" style="3" customWidth="1"/>
    <col min="4123" max="4123" width="6.28515625" style="3" customWidth="1"/>
    <col min="4124" max="4124" width="11.7109375" style="3" customWidth="1"/>
    <col min="4125" max="4354" width="9.140625" style="3"/>
    <col min="4355" max="4355" width="29.5703125" style="3" bestFit="1" customWidth="1"/>
    <col min="4356" max="4359" width="5.140625" style="3" customWidth="1"/>
    <col min="4360" max="4366" width="4.7109375" style="3" customWidth="1"/>
    <col min="4367" max="4367" width="7.140625" style="3" customWidth="1"/>
    <col min="4368" max="4368" width="13.140625" style="3" customWidth="1"/>
    <col min="4369" max="4369" width="14.5703125" style="3" customWidth="1"/>
    <col min="4370" max="4370" width="24.7109375" style="3" customWidth="1"/>
    <col min="4371" max="4372" width="7.7109375" style="3" customWidth="1"/>
    <col min="4373" max="4373" width="6.5703125" style="3" customWidth="1"/>
    <col min="4374" max="4374" width="5.85546875" style="3" customWidth="1"/>
    <col min="4375" max="4375" width="5.7109375" style="3" customWidth="1"/>
    <col min="4376" max="4376" width="5.28515625" style="3" customWidth="1"/>
    <col min="4377" max="4377" width="7.5703125" style="3" customWidth="1"/>
    <col min="4378" max="4378" width="5.7109375" style="3" customWidth="1"/>
    <col min="4379" max="4379" width="6.28515625" style="3" customWidth="1"/>
    <col min="4380" max="4380" width="11.7109375" style="3" customWidth="1"/>
    <col min="4381" max="4610" width="9.140625" style="3"/>
    <col min="4611" max="4611" width="29.5703125" style="3" bestFit="1" customWidth="1"/>
    <col min="4612" max="4615" width="5.140625" style="3" customWidth="1"/>
    <col min="4616" max="4622" width="4.7109375" style="3" customWidth="1"/>
    <col min="4623" max="4623" width="7.140625" style="3" customWidth="1"/>
    <col min="4624" max="4624" width="13.140625" style="3" customWidth="1"/>
    <col min="4625" max="4625" width="14.5703125" style="3" customWidth="1"/>
    <col min="4626" max="4626" width="24.7109375" style="3" customWidth="1"/>
    <col min="4627" max="4628" width="7.7109375" style="3" customWidth="1"/>
    <col min="4629" max="4629" width="6.5703125" style="3" customWidth="1"/>
    <col min="4630" max="4630" width="5.85546875" style="3" customWidth="1"/>
    <col min="4631" max="4631" width="5.7109375" style="3" customWidth="1"/>
    <col min="4632" max="4632" width="5.28515625" style="3" customWidth="1"/>
    <col min="4633" max="4633" width="7.5703125" style="3" customWidth="1"/>
    <col min="4634" max="4634" width="5.7109375" style="3" customWidth="1"/>
    <col min="4635" max="4635" width="6.28515625" style="3" customWidth="1"/>
    <col min="4636" max="4636" width="11.7109375" style="3" customWidth="1"/>
    <col min="4637" max="4866" width="9.140625" style="3"/>
    <col min="4867" max="4867" width="29.5703125" style="3" bestFit="1" customWidth="1"/>
    <col min="4868" max="4871" width="5.140625" style="3" customWidth="1"/>
    <col min="4872" max="4878" width="4.7109375" style="3" customWidth="1"/>
    <col min="4879" max="4879" width="7.140625" style="3" customWidth="1"/>
    <col min="4880" max="4880" width="13.140625" style="3" customWidth="1"/>
    <col min="4881" max="4881" width="14.5703125" style="3" customWidth="1"/>
    <col min="4882" max="4882" width="24.7109375" style="3" customWidth="1"/>
    <col min="4883" max="4884" width="7.7109375" style="3" customWidth="1"/>
    <col min="4885" max="4885" width="6.5703125" style="3" customWidth="1"/>
    <col min="4886" max="4886" width="5.85546875" style="3" customWidth="1"/>
    <col min="4887" max="4887" width="5.7109375" style="3" customWidth="1"/>
    <col min="4888" max="4888" width="5.28515625" style="3" customWidth="1"/>
    <col min="4889" max="4889" width="7.5703125" style="3" customWidth="1"/>
    <col min="4890" max="4890" width="5.7109375" style="3" customWidth="1"/>
    <col min="4891" max="4891" width="6.28515625" style="3" customWidth="1"/>
    <col min="4892" max="4892" width="11.7109375" style="3" customWidth="1"/>
    <col min="4893" max="5122" width="9.140625" style="3"/>
    <col min="5123" max="5123" width="29.5703125" style="3" bestFit="1" customWidth="1"/>
    <col min="5124" max="5127" width="5.140625" style="3" customWidth="1"/>
    <col min="5128" max="5134" width="4.7109375" style="3" customWidth="1"/>
    <col min="5135" max="5135" width="7.140625" style="3" customWidth="1"/>
    <col min="5136" max="5136" width="13.140625" style="3" customWidth="1"/>
    <col min="5137" max="5137" width="14.5703125" style="3" customWidth="1"/>
    <col min="5138" max="5138" width="24.7109375" style="3" customWidth="1"/>
    <col min="5139" max="5140" width="7.7109375" style="3" customWidth="1"/>
    <col min="5141" max="5141" width="6.5703125" style="3" customWidth="1"/>
    <col min="5142" max="5142" width="5.85546875" style="3" customWidth="1"/>
    <col min="5143" max="5143" width="5.7109375" style="3" customWidth="1"/>
    <col min="5144" max="5144" width="5.28515625" style="3" customWidth="1"/>
    <col min="5145" max="5145" width="7.5703125" style="3" customWidth="1"/>
    <col min="5146" max="5146" width="5.7109375" style="3" customWidth="1"/>
    <col min="5147" max="5147" width="6.28515625" style="3" customWidth="1"/>
    <col min="5148" max="5148" width="11.7109375" style="3" customWidth="1"/>
    <col min="5149" max="5378" width="9.140625" style="3"/>
    <col min="5379" max="5379" width="29.5703125" style="3" bestFit="1" customWidth="1"/>
    <col min="5380" max="5383" width="5.140625" style="3" customWidth="1"/>
    <col min="5384" max="5390" width="4.7109375" style="3" customWidth="1"/>
    <col min="5391" max="5391" width="7.140625" style="3" customWidth="1"/>
    <col min="5392" max="5392" width="13.140625" style="3" customWidth="1"/>
    <col min="5393" max="5393" width="14.5703125" style="3" customWidth="1"/>
    <col min="5394" max="5394" width="24.7109375" style="3" customWidth="1"/>
    <col min="5395" max="5396" width="7.7109375" style="3" customWidth="1"/>
    <col min="5397" max="5397" width="6.5703125" style="3" customWidth="1"/>
    <col min="5398" max="5398" width="5.85546875" style="3" customWidth="1"/>
    <col min="5399" max="5399" width="5.7109375" style="3" customWidth="1"/>
    <col min="5400" max="5400" width="5.28515625" style="3" customWidth="1"/>
    <col min="5401" max="5401" width="7.5703125" style="3" customWidth="1"/>
    <col min="5402" max="5402" width="5.7109375" style="3" customWidth="1"/>
    <col min="5403" max="5403" width="6.28515625" style="3" customWidth="1"/>
    <col min="5404" max="5404" width="11.7109375" style="3" customWidth="1"/>
    <col min="5405" max="5634" width="9.140625" style="3"/>
    <col min="5635" max="5635" width="29.5703125" style="3" bestFit="1" customWidth="1"/>
    <col min="5636" max="5639" width="5.140625" style="3" customWidth="1"/>
    <col min="5640" max="5646" width="4.7109375" style="3" customWidth="1"/>
    <col min="5647" max="5647" width="7.140625" style="3" customWidth="1"/>
    <col min="5648" max="5648" width="13.140625" style="3" customWidth="1"/>
    <col min="5649" max="5649" width="14.5703125" style="3" customWidth="1"/>
    <col min="5650" max="5650" width="24.7109375" style="3" customWidth="1"/>
    <col min="5651" max="5652" width="7.7109375" style="3" customWidth="1"/>
    <col min="5653" max="5653" width="6.5703125" style="3" customWidth="1"/>
    <col min="5654" max="5654" width="5.85546875" style="3" customWidth="1"/>
    <col min="5655" max="5655" width="5.7109375" style="3" customWidth="1"/>
    <col min="5656" max="5656" width="5.28515625" style="3" customWidth="1"/>
    <col min="5657" max="5657" width="7.5703125" style="3" customWidth="1"/>
    <col min="5658" max="5658" width="5.7109375" style="3" customWidth="1"/>
    <col min="5659" max="5659" width="6.28515625" style="3" customWidth="1"/>
    <col min="5660" max="5660" width="11.7109375" style="3" customWidth="1"/>
    <col min="5661" max="5890" width="9.140625" style="3"/>
    <col min="5891" max="5891" width="29.5703125" style="3" bestFit="1" customWidth="1"/>
    <col min="5892" max="5895" width="5.140625" style="3" customWidth="1"/>
    <col min="5896" max="5902" width="4.7109375" style="3" customWidth="1"/>
    <col min="5903" max="5903" width="7.140625" style="3" customWidth="1"/>
    <col min="5904" max="5904" width="13.140625" style="3" customWidth="1"/>
    <col min="5905" max="5905" width="14.5703125" style="3" customWidth="1"/>
    <col min="5906" max="5906" width="24.7109375" style="3" customWidth="1"/>
    <col min="5907" max="5908" width="7.7109375" style="3" customWidth="1"/>
    <col min="5909" max="5909" width="6.5703125" style="3" customWidth="1"/>
    <col min="5910" max="5910" width="5.85546875" style="3" customWidth="1"/>
    <col min="5911" max="5911" width="5.7109375" style="3" customWidth="1"/>
    <col min="5912" max="5912" width="5.28515625" style="3" customWidth="1"/>
    <col min="5913" max="5913" width="7.5703125" style="3" customWidth="1"/>
    <col min="5914" max="5914" width="5.7109375" style="3" customWidth="1"/>
    <col min="5915" max="5915" width="6.28515625" style="3" customWidth="1"/>
    <col min="5916" max="5916" width="11.7109375" style="3" customWidth="1"/>
    <col min="5917" max="6146" width="9.140625" style="3"/>
    <col min="6147" max="6147" width="29.5703125" style="3" bestFit="1" customWidth="1"/>
    <col min="6148" max="6151" width="5.140625" style="3" customWidth="1"/>
    <col min="6152" max="6158" width="4.7109375" style="3" customWidth="1"/>
    <col min="6159" max="6159" width="7.140625" style="3" customWidth="1"/>
    <col min="6160" max="6160" width="13.140625" style="3" customWidth="1"/>
    <col min="6161" max="6161" width="14.5703125" style="3" customWidth="1"/>
    <col min="6162" max="6162" width="24.7109375" style="3" customWidth="1"/>
    <col min="6163" max="6164" width="7.7109375" style="3" customWidth="1"/>
    <col min="6165" max="6165" width="6.5703125" style="3" customWidth="1"/>
    <col min="6166" max="6166" width="5.85546875" style="3" customWidth="1"/>
    <col min="6167" max="6167" width="5.7109375" style="3" customWidth="1"/>
    <col min="6168" max="6168" width="5.28515625" style="3" customWidth="1"/>
    <col min="6169" max="6169" width="7.5703125" style="3" customWidth="1"/>
    <col min="6170" max="6170" width="5.7109375" style="3" customWidth="1"/>
    <col min="6171" max="6171" width="6.28515625" style="3" customWidth="1"/>
    <col min="6172" max="6172" width="11.7109375" style="3" customWidth="1"/>
    <col min="6173" max="6402" width="9.140625" style="3"/>
    <col min="6403" max="6403" width="29.5703125" style="3" bestFit="1" customWidth="1"/>
    <col min="6404" max="6407" width="5.140625" style="3" customWidth="1"/>
    <col min="6408" max="6414" width="4.7109375" style="3" customWidth="1"/>
    <col min="6415" max="6415" width="7.140625" style="3" customWidth="1"/>
    <col min="6416" max="6416" width="13.140625" style="3" customWidth="1"/>
    <col min="6417" max="6417" width="14.5703125" style="3" customWidth="1"/>
    <col min="6418" max="6418" width="24.7109375" style="3" customWidth="1"/>
    <col min="6419" max="6420" width="7.7109375" style="3" customWidth="1"/>
    <col min="6421" max="6421" width="6.5703125" style="3" customWidth="1"/>
    <col min="6422" max="6422" width="5.85546875" style="3" customWidth="1"/>
    <col min="6423" max="6423" width="5.7109375" style="3" customWidth="1"/>
    <col min="6424" max="6424" width="5.28515625" style="3" customWidth="1"/>
    <col min="6425" max="6425" width="7.5703125" style="3" customWidth="1"/>
    <col min="6426" max="6426" width="5.7109375" style="3" customWidth="1"/>
    <col min="6427" max="6427" width="6.28515625" style="3" customWidth="1"/>
    <col min="6428" max="6428" width="11.7109375" style="3" customWidth="1"/>
    <col min="6429" max="6658" width="9.140625" style="3"/>
    <col min="6659" max="6659" width="29.5703125" style="3" bestFit="1" customWidth="1"/>
    <col min="6660" max="6663" width="5.140625" style="3" customWidth="1"/>
    <col min="6664" max="6670" width="4.7109375" style="3" customWidth="1"/>
    <col min="6671" max="6671" width="7.140625" style="3" customWidth="1"/>
    <col min="6672" max="6672" width="13.140625" style="3" customWidth="1"/>
    <col min="6673" max="6673" width="14.5703125" style="3" customWidth="1"/>
    <col min="6674" max="6674" width="24.7109375" style="3" customWidth="1"/>
    <col min="6675" max="6676" width="7.7109375" style="3" customWidth="1"/>
    <col min="6677" max="6677" width="6.5703125" style="3" customWidth="1"/>
    <col min="6678" max="6678" width="5.85546875" style="3" customWidth="1"/>
    <col min="6679" max="6679" width="5.7109375" style="3" customWidth="1"/>
    <col min="6680" max="6680" width="5.28515625" style="3" customWidth="1"/>
    <col min="6681" max="6681" width="7.5703125" style="3" customWidth="1"/>
    <col min="6682" max="6682" width="5.7109375" style="3" customWidth="1"/>
    <col min="6683" max="6683" width="6.28515625" style="3" customWidth="1"/>
    <col min="6684" max="6684" width="11.7109375" style="3" customWidth="1"/>
    <col min="6685" max="6914" width="9.140625" style="3"/>
    <col min="6915" max="6915" width="29.5703125" style="3" bestFit="1" customWidth="1"/>
    <col min="6916" max="6919" width="5.140625" style="3" customWidth="1"/>
    <col min="6920" max="6926" width="4.7109375" style="3" customWidth="1"/>
    <col min="6927" max="6927" width="7.140625" style="3" customWidth="1"/>
    <col min="6928" max="6928" width="13.140625" style="3" customWidth="1"/>
    <col min="6929" max="6929" width="14.5703125" style="3" customWidth="1"/>
    <col min="6930" max="6930" width="24.7109375" style="3" customWidth="1"/>
    <col min="6931" max="6932" width="7.7109375" style="3" customWidth="1"/>
    <col min="6933" max="6933" width="6.5703125" style="3" customWidth="1"/>
    <col min="6934" max="6934" width="5.85546875" style="3" customWidth="1"/>
    <col min="6935" max="6935" width="5.7109375" style="3" customWidth="1"/>
    <col min="6936" max="6936" width="5.28515625" style="3" customWidth="1"/>
    <col min="6937" max="6937" width="7.5703125" style="3" customWidth="1"/>
    <col min="6938" max="6938" width="5.7109375" style="3" customWidth="1"/>
    <col min="6939" max="6939" width="6.28515625" style="3" customWidth="1"/>
    <col min="6940" max="6940" width="11.7109375" style="3" customWidth="1"/>
    <col min="6941" max="7170" width="9.140625" style="3"/>
    <col min="7171" max="7171" width="29.5703125" style="3" bestFit="1" customWidth="1"/>
    <col min="7172" max="7175" width="5.140625" style="3" customWidth="1"/>
    <col min="7176" max="7182" width="4.7109375" style="3" customWidth="1"/>
    <col min="7183" max="7183" width="7.140625" style="3" customWidth="1"/>
    <col min="7184" max="7184" width="13.140625" style="3" customWidth="1"/>
    <col min="7185" max="7185" width="14.5703125" style="3" customWidth="1"/>
    <col min="7186" max="7186" width="24.7109375" style="3" customWidth="1"/>
    <col min="7187" max="7188" width="7.7109375" style="3" customWidth="1"/>
    <col min="7189" max="7189" width="6.5703125" style="3" customWidth="1"/>
    <col min="7190" max="7190" width="5.85546875" style="3" customWidth="1"/>
    <col min="7191" max="7191" width="5.7109375" style="3" customWidth="1"/>
    <col min="7192" max="7192" width="5.28515625" style="3" customWidth="1"/>
    <col min="7193" max="7193" width="7.5703125" style="3" customWidth="1"/>
    <col min="7194" max="7194" width="5.7109375" style="3" customWidth="1"/>
    <col min="7195" max="7195" width="6.28515625" style="3" customWidth="1"/>
    <col min="7196" max="7196" width="11.7109375" style="3" customWidth="1"/>
    <col min="7197" max="7426" width="9.140625" style="3"/>
    <col min="7427" max="7427" width="29.5703125" style="3" bestFit="1" customWidth="1"/>
    <col min="7428" max="7431" width="5.140625" style="3" customWidth="1"/>
    <col min="7432" max="7438" width="4.7109375" style="3" customWidth="1"/>
    <col min="7439" max="7439" width="7.140625" style="3" customWidth="1"/>
    <col min="7440" max="7440" width="13.140625" style="3" customWidth="1"/>
    <col min="7441" max="7441" width="14.5703125" style="3" customWidth="1"/>
    <col min="7442" max="7442" width="24.7109375" style="3" customWidth="1"/>
    <col min="7443" max="7444" width="7.7109375" style="3" customWidth="1"/>
    <col min="7445" max="7445" width="6.5703125" style="3" customWidth="1"/>
    <col min="7446" max="7446" width="5.85546875" style="3" customWidth="1"/>
    <col min="7447" max="7447" width="5.7109375" style="3" customWidth="1"/>
    <col min="7448" max="7448" width="5.28515625" style="3" customWidth="1"/>
    <col min="7449" max="7449" width="7.5703125" style="3" customWidth="1"/>
    <col min="7450" max="7450" width="5.7109375" style="3" customWidth="1"/>
    <col min="7451" max="7451" width="6.28515625" style="3" customWidth="1"/>
    <col min="7452" max="7452" width="11.7109375" style="3" customWidth="1"/>
    <col min="7453" max="7682" width="9.140625" style="3"/>
    <col min="7683" max="7683" width="29.5703125" style="3" bestFit="1" customWidth="1"/>
    <col min="7684" max="7687" width="5.140625" style="3" customWidth="1"/>
    <col min="7688" max="7694" width="4.7109375" style="3" customWidth="1"/>
    <col min="7695" max="7695" width="7.140625" style="3" customWidth="1"/>
    <col min="7696" max="7696" width="13.140625" style="3" customWidth="1"/>
    <col min="7697" max="7697" width="14.5703125" style="3" customWidth="1"/>
    <col min="7698" max="7698" width="24.7109375" style="3" customWidth="1"/>
    <col min="7699" max="7700" width="7.7109375" style="3" customWidth="1"/>
    <col min="7701" max="7701" width="6.5703125" style="3" customWidth="1"/>
    <col min="7702" max="7702" width="5.85546875" style="3" customWidth="1"/>
    <col min="7703" max="7703" width="5.7109375" style="3" customWidth="1"/>
    <col min="7704" max="7704" width="5.28515625" style="3" customWidth="1"/>
    <col min="7705" max="7705" width="7.5703125" style="3" customWidth="1"/>
    <col min="7706" max="7706" width="5.7109375" style="3" customWidth="1"/>
    <col min="7707" max="7707" width="6.28515625" style="3" customWidth="1"/>
    <col min="7708" max="7708" width="11.7109375" style="3" customWidth="1"/>
    <col min="7709" max="7938" width="9.140625" style="3"/>
    <col min="7939" max="7939" width="29.5703125" style="3" bestFit="1" customWidth="1"/>
    <col min="7940" max="7943" width="5.140625" style="3" customWidth="1"/>
    <col min="7944" max="7950" width="4.7109375" style="3" customWidth="1"/>
    <col min="7951" max="7951" width="7.140625" style="3" customWidth="1"/>
    <col min="7952" max="7952" width="13.140625" style="3" customWidth="1"/>
    <col min="7953" max="7953" width="14.5703125" style="3" customWidth="1"/>
    <col min="7954" max="7954" width="24.7109375" style="3" customWidth="1"/>
    <col min="7955" max="7956" width="7.7109375" style="3" customWidth="1"/>
    <col min="7957" max="7957" width="6.5703125" style="3" customWidth="1"/>
    <col min="7958" max="7958" width="5.85546875" style="3" customWidth="1"/>
    <col min="7959" max="7959" width="5.7109375" style="3" customWidth="1"/>
    <col min="7960" max="7960" width="5.28515625" style="3" customWidth="1"/>
    <col min="7961" max="7961" width="7.5703125" style="3" customWidth="1"/>
    <col min="7962" max="7962" width="5.7109375" style="3" customWidth="1"/>
    <col min="7963" max="7963" width="6.28515625" style="3" customWidth="1"/>
    <col min="7964" max="7964" width="11.7109375" style="3" customWidth="1"/>
    <col min="7965" max="8194" width="9.140625" style="3"/>
    <col min="8195" max="8195" width="29.5703125" style="3" bestFit="1" customWidth="1"/>
    <col min="8196" max="8199" width="5.140625" style="3" customWidth="1"/>
    <col min="8200" max="8206" width="4.7109375" style="3" customWidth="1"/>
    <col min="8207" max="8207" width="7.140625" style="3" customWidth="1"/>
    <col min="8208" max="8208" width="13.140625" style="3" customWidth="1"/>
    <col min="8209" max="8209" width="14.5703125" style="3" customWidth="1"/>
    <col min="8210" max="8210" width="24.7109375" style="3" customWidth="1"/>
    <col min="8211" max="8212" width="7.7109375" style="3" customWidth="1"/>
    <col min="8213" max="8213" width="6.5703125" style="3" customWidth="1"/>
    <col min="8214" max="8214" width="5.85546875" style="3" customWidth="1"/>
    <col min="8215" max="8215" width="5.7109375" style="3" customWidth="1"/>
    <col min="8216" max="8216" width="5.28515625" style="3" customWidth="1"/>
    <col min="8217" max="8217" width="7.5703125" style="3" customWidth="1"/>
    <col min="8218" max="8218" width="5.7109375" style="3" customWidth="1"/>
    <col min="8219" max="8219" width="6.28515625" style="3" customWidth="1"/>
    <col min="8220" max="8220" width="11.7109375" style="3" customWidth="1"/>
    <col min="8221" max="8450" width="9.140625" style="3"/>
    <col min="8451" max="8451" width="29.5703125" style="3" bestFit="1" customWidth="1"/>
    <col min="8452" max="8455" width="5.140625" style="3" customWidth="1"/>
    <col min="8456" max="8462" width="4.7109375" style="3" customWidth="1"/>
    <col min="8463" max="8463" width="7.140625" style="3" customWidth="1"/>
    <col min="8464" max="8464" width="13.140625" style="3" customWidth="1"/>
    <col min="8465" max="8465" width="14.5703125" style="3" customWidth="1"/>
    <col min="8466" max="8466" width="24.7109375" style="3" customWidth="1"/>
    <col min="8467" max="8468" width="7.7109375" style="3" customWidth="1"/>
    <col min="8469" max="8469" width="6.5703125" style="3" customWidth="1"/>
    <col min="8470" max="8470" width="5.85546875" style="3" customWidth="1"/>
    <col min="8471" max="8471" width="5.7109375" style="3" customWidth="1"/>
    <col min="8472" max="8472" width="5.28515625" style="3" customWidth="1"/>
    <col min="8473" max="8473" width="7.5703125" style="3" customWidth="1"/>
    <col min="8474" max="8474" width="5.7109375" style="3" customWidth="1"/>
    <col min="8475" max="8475" width="6.28515625" style="3" customWidth="1"/>
    <col min="8476" max="8476" width="11.7109375" style="3" customWidth="1"/>
    <col min="8477" max="8706" width="9.140625" style="3"/>
    <col min="8707" max="8707" width="29.5703125" style="3" bestFit="1" customWidth="1"/>
    <col min="8708" max="8711" width="5.140625" style="3" customWidth="1"/>
    <col min="8712" max="8718" width="4.7109375" style="3" customWidth="1"/>
    <col min="8719" max="8719" width="7.140625" style="3" customWidth="1"/>
    <col min="8720" max="8720" width="13.140625" style="3" customWidth="1"/>
    <col min="8721" max="8721" width="14.5703125" style="3" customWidth="1"/>
    <col min="8722" max="8722" width="24.7109375" style="3" customWidth="1"/>
    <col min="8723" max="8724" width="7.7109375" style="3" customWidth="1"/>
    <col min="8725" max="8725" width="6.5703125" style="3" customWidth="1"/>
    <col min="8726" max="8726" width="5.85546875" style="3" customWidth="1"/>
    <col min="8727" max="8727" width="5.7109375" style="3" customWidth="1"/>
    <col min="8728" max="8728" width="5.28515625" style="3" customWidth="1"/>
    <col min="8729" max="8729" width="7.5703125" style="3" customWidth="1"/>
    <col min="8730" max="8730" width="5.7109375" style="3" customWidth="1"/>
    <col min="8731" max="8731" width="6.28515625" style="3" customWidth="1"/>
    <col min="8732" max="8732" width="11.7109375" style="3" customWidth="1"/>
    <col min="8733" max="8962" width="9.140625" style="3"/>
    <col min="8963" max="8963" width="29.5703125" style="3" bestFit="1" customWidth="1"/>
    <col min="8964" max="8967" width="5.140625" style="3" customWidth="1"/>
    <col min="8968" max="8974" width="4.7109375" style="3" customWidth="1"/>
    <col min="8975" max="8975" width="7.140625" style="3" customWidth="1"/>
    <col min="8976" max="8976" width="13.140625" style="3" customWidth="1"/>
    <col min="8977" max="8977" width="14.5703125" style="3" customWidth="1"/>
    <col min="8978" max="8978" width="24.7109375" style="3" customWidth="1"/>
    <col min="8979" max="8980" width="7.7109375" style="3" customWidth="1"/>
    <col min="8981" max="8981" width="6.5703125" style="3" customWidth="1"/>
    <col min="8982" max="8982" width="5.85546875" style="3" customWidth="1"/>
    <col min="8983" max="8983" width="5.7109375" style="3" customWidth="1"/>
    <col min="8984" max="8984" width="5.28515625" style="3" customWidth="1"/>
    <col min="8985" max="8985" width="7.5703125" style="3" customWidth="1"/>
    <col min="8986" max="8986" width="5.7109375" style="3" customWidth="1"/>
    <col min="8987" max="8987" width="6.28515625" style="3" customWidth="1"/>
    <col min="8988" max="8988" width="11.7109375" style="3" customWidth="1"/>
    <col min="8989" max="9218" width="9.140625" style="3"/>
    <col min="9219" max="9219" width="29.5703125" style="3" bestFit="1" customWidth="1"/>
    <col min="9220" max="9223" width="5.140625" style="3" customWidth="1"/>
    <col min="9224" max="9230" width="4.7109375" style="3" customWidth="1"/>
    <col min="9231" max="9231" width="7.140625" style="3" customWidth="1"/>
    <col min="9232" max="9232" width="13.140625" style="3" customWidth="1"/>
    <col min="9233" max="9233" width="14.5703125" style="3" customWidth="1"/>
    <col min="9234" max="9234" width="24.7109375" style="3" customWidth="1"/>
    <col min="9235" max="9236" width="7.7109375" style="3" customWidth="1"/>
    <col min="9237" max="9237" width="6.5703125" style="3" customWidth="1"/>
    <col min="9238" max="9238" width="5.85546875" style="3" customWidth="1"/>
    <col min="9239" max="9239" width="5.7109375" style="3" customWidth="1"/>
    <col min="9240" max="9240" width="5.28515625" style="3" customWidth="1"/>
    <col min="9241" max="9241" width="7.5703125" style="3" customWidth="1"/>
    <col min="9242" max="9242" width="5.7109375" style="3" customWidth="1"/>
    <col min="9243" max="9243" width="6.28515625" style="3" customWidth="1"/>
    <col min="9244" max="9244" width="11.7109375" style="3" customWidth="1"/>
    <col min="9245" max="9474" width="9.140625" style="3"/>
    <col min="9475" max="9475" width="29.5703125" style="3" bestFit="1" customWidth="1"/>
    <col min="9476" max="9479" width="5.140625" style="3" customWidth="1"/>
    <col min="9480" max="9486" width="4.7109375" style="3" customWidth="1"/>
    <col min="9487" max="9487" width="7.140625" style="3" customWidth="1"/>
    <col min="9488" max="9488" width="13.140625" style="3" customWidth="1"/>
    <col min="9489" max="9489" width="14.5703125" style="3" customWidth="1"/>
    <col min="9490" max="9490" width="24.7109375" style="3" customWidth="1"/>
    <col min="9491" max="9492" width="7.7109375" style="3" customWidth="1"/>
    <col min="9493" max="9493" width="6.5703125" style="3" customWidth="1"/>
    <col min="9494" max="9494" width="5.85546875" style="3" customWidth="1"/>
    <col min="9495" max="9495" width="5.7109375" style="3" customWidth="1"/>
    <col min="9496" max="9496" width="5.28515625" style="3" customWidth="1"/>
    <col min="9497" max="9497" width="7.5703125" style="3" customWidth="1"/>
    <col min="9498" max="9498" width="5.7109375" style="3" customWidth="1"/>
    <col min="9499" max="9499" width="6.28515625" style="3" customWidth="1"/>
    <col min="9500" max="9500" width="11.7109375" style="3" customWidth="1"/>
    <col min="9501" max="9730" width="9.140625" style="3"/>
    <col min="9731" max="9731" width="29.5703125" style="3" bestFit="1" customWidth="1"/>
    <col min="9732" max="9735" width="5.140625" style="3" customWidth="1"/>
    <col min="9736" max="9742" width="4.7109375" style="3" customWidth="1"/>
    <col min="9743" max="9743" width="7.140625" style="3" customWidth="1"/>
    <col min="9744" max="9744" width="13.140625" style="3" customWidth="1"/>
    <col min="9745" max="9745" width="14.5703125" style="3" customWidth="1"/>
    <col min="9746" max="9746" width="24.7109375" style="3" customWidth="1"/>
    <col min="9747" max="9748" width="7.7109375" style="3" customWidth="1"/>
    <col min="9749" max="9749" width="6.5703125" style="3" customWidth="1"/>
    <col min="9750" max="9750" width="5.85546875" style="3" customWidth="1"/>
    <col min="9751" max="9751" width="5.7109375" style="3" customWidth="1"/>
    <col min="9752" max="9752" width="5.28515625" style="3" customWidth="1"/>
    <col min="9753" max="9753" width="7.5703125" style="3" customWidth="1"/>
    <col min="9754" max="9754" width="5.7109375" style="3" customWidth="1"/>
    <col min="9755" max="9755" width="6.28515625" style="3" customWidth="1"/>
    <col min="9756" max="9756" width="11.7109375" style="3" customWidth="1"/>
    <col min="9757" max="9986" width="9.140625" style="3"/>
    <col min="9987" max="9987" width="29.5703125" style="3" bestFit="1" customWidth="1"/>
    <col min="9988" max="9991" width="5.140625" style="3" customWidth="1"/>
    <col min="9992" max="9998" width="4.7109375" style="3" customWidth="1"/>
    <col min="9999" max="9999" width="7.140625" style="3" customWidth="1"/>
    <col min="10000" max="10000" width="13.140625" style="3" customWidth="1"/>
    <col min="10001" max="10001" width="14.5703125" style="3" customWidth="1"/>
    <col min="10002" max="10002" width="24.7109375" style="3" customWidth="1"/>
    <col min="10003" max="10004" width="7.7109375" style="3" customWidth="1"/>
    <col min="10005" max="10005" width="6.5703125" style="3" customWidth="1"/>
    <col min="10006" max="10006" width="5.85546875" style="3" customWidth="1"/>
    <col min="10007" max="10007" width="5.7109375" style="3" customWidth="1"/>
    <col min="10008" max="10008" width="5.28515625" style="3" customWidth="1"/>
    <col min="10009" max="10009" width="7.5703125" style="3" customWidth="1"/>
    <col min="10010" max="10010" width="5.7109375" style="3" customWidth="1"/>
    <col min="10011" max="10011" width="6.28515625" style="3" customWidth="1"/>
    <col min="10012" max="10012" width="11.7109375" style="3" customWidth="1"/>
    <col min="10013" max="10242" width="9.140625" style="3"/>
    <col min="10243" max="10243" width="29.5703125" style="3" bestFit="1" customWidth="1"/>
    <col min="10244" max="10247" width="5.140625" style="3" customWidth="1"/>
    <col min="10248" max="10254" width="4.7109375" style="3" customWidth="1"/>
    <col min="10255" max="10255" width="7.140625" style="3" customWidth="1"/>
    <col min="10256" max="10256" width="13.140625" style="3" customWidth="1"/>
    <col min="10257" max="10257" width="14.5703125" style="3" customWidth="1"/>
    <col min="10258" max="10258" width="24.7109375" style="3" customWidth="1"/>
    <col min="10259" max="10260" width="7.7109375" style="3" customWidth="1"/>
    <col min="10261" max="10261" width="6.5703125" style="3" customWidth="1"/>
    <col min="10262" max="10262" width="5.85546875" style="3" customWidth="1"/>
    <col min="10263" max="10263" width="5.7109375" style="3" customWidth="1"/>
    <col min="10264" max="10264" width="5.28515625" style="3" customWidth="1"/>
    <col min="10265" max="10265" width="7.5703125" style="3" customWidth="1"/>
    <col min="10266" max="10266" width="5.7109375" style="3" customWidth="1"/>
    <col min="10267" max="10267" width="6.28515625" style="3" customWidth="1"/>
    <col min="10268" max="10268" width="11.7109375" style="3" customWidth="1"/>
    <col min="10269" max="10498" width="9.140625" style="3"/>
    <col min="10499" max="10499" width="29.5703125" style="3" bestFit="1" customWidth="1"/>
    <col min="10500" max="10503" width="5.140625" style="3" customWidth="1"/>
    <col min="10504" max="10510" width="4.7109375" style="3" customWidth="1"/>
    <col min="10511" max="10511" width="7.140625" style="3" customWidth="1"/>
    <col min="10512" max="10512" width="13.140625" style="3" customWidth="1"/>
    <col min="10513" max="10513" width="14.5703125" style="3" customWidth="1"/>
    <col min="10514" max="10514" width="24.7109375" style="3" customWidth="1"/>
    <col min="10515" max="10516" width="7.7109375" style="3" customWidth="1"/>
    <col min="10517" max="10517" width="6.5703125" style="3" customWidth="1"/>
    <col min="10518" max="10518" width="5.85546875" style="3" customWidth="1"/>
    <col min="10519" max="10519" width="5.7109375" style="3" customWidth="1"/>
    <col min="10520" max="10520" width="5.28515625" style="3" customWidth="1"/>
    <col min="10521" max="10521" width="7.5703125" style="3" customWidth="1"/>
    <col min="10522" max="10522" width="5.7109375" style="3" customWidth="1"/>
    <col min="10523" max="10523" width="6.28515625" style="3" customWidth="1"/>
    <col min="10524" max="10524" width="11.7109375" style="3" customWidth="1"/>
    <col min="10525" max="10754" width="9.140625" style="3"/>
    <col min="10755" max="10755" width="29.5703125" style="3" bestFit="1" customWidth="1"/>
    <col min="10756" max="10759" width="5.140625" style="3" customWidth="1"/>
    <col min="10760" max="10766" width="4.7109375" style="3" customWidth="1"/>
    <col min="10767" max="10767" width="7.140625" style="3" customWidth="1"/>
    <col min="10768" max="10768" width="13.140625" style="3" customWidth="1"/>
    <col min="10769" max="10769" width="14.5703125" style="3" customWidth="1"/>
    <col min="10770" max="10770" width="24.7109375" style="3" customWidth="1"/>
    <col min="10771" max="10772" width="7.7109375" style="3" customWidth="1"/>
    <col min="10773" max="10773" width="6.5703125" style="3" customWidth="1"/>
    <col min="10774" max="10774" width="5.85546875" style="3" customWidth="1"/>
    <col min="10775" max="10775" width="5.7109375" style="3" customWidth="1"/>
    <col min="10776" max="10776" width="5.28515625" style="3" customWidth="1"/>
    <col min="10777" max="10777" width="7.5703125" style="3" customWidth="1"/>
    <col min="10778" max="10778" width="5.7109375" style="3" customWidth="1"/>
    <col min="10779" max="10779" width="6.28515625" style="3" customWidth="1"/>
    <col min="10780" max="10780" width="11.7109375" style="3" customWidth="1"/>
    <col min="10781" max="11010" width="9.140625" style="3"/>
    <col min="11011" max="11011" width="29.5703125" style="3" bestFit="1" customWidth="1"/>
    <col min="11012" max="11015" width="5.140625" style="3" customWidth="1"/>
    <col min="11016" max="11022" width="4.7109375" style="3" customWidth="1"/>
    <col min="11023" max="11023" width="7.140625" style="3" customWidth="1"/>
    <col min="11024" max="11024" width="13.140625" style="3" customWidth="1"/>
    <col min="11025" max="11025" width="14.5703125" style="3" customWidth="1"/>
    <col min="11026" max="11026" width="24.7109375" style="3" customWidth="1"/>
    <col min="11027" max="11028" width="7.7109375" style="3" customWidth="1"/>
    <col min="11029" max="11029" width="6.5703125" style="3" customWidth="1"/>
    <col min="11030" max="11030" width="5.85546875" style="3" customWidth="1"/>
    <col min="11031" max="11031" width="5.7109375" style="3" customWidth="1"/>
    <col min="11032" max="11032" width="5.28515625" style="3" customWidth="1"/>
    <col min="11033" max="11033" width="7.5703125" style="3" customWidth="1"/>
    <col min="11034" max="11034" width="5.7109375" style="3" customWidth="1"/>
    <col min="11035" max="11035" width="6.28515625" style="3" customWidth="1"/>
    <col min="11036" max="11036" width="11.7109375" style="3" customWidth="1"/>
    <col min="11037" max="11266" width="9.140625" style="3"/>
    <col min="11267" max="11267" width="29.5703125" style="3" bestFit="1" customWidth="1"/>
    <col min="11268" max="11271" width="5.140625" style="3" customWidth="1"/>
    <col min="11272" max="11278" width="4.7109375" style="3" customWidth="1"/>
    <col min="11279" max="11279" width="7.140625" style="3" customWidth="1"/>
    <col min="11280" max="11280" width="13.140625" style="3" customWidth="1"/>
    <col min="11281" max="11281" width="14.5703125" style="3" customWidth="1"/>
    <col min="11282" max="11282" width="24.7109375" style="3" customWidth="1"/>
    <col min="11283" max="11284" width="7.7109375" style="3" customWidth="1"/>
    <col min="11285" max="11285" width="6.5703125" style="3" customWidth="1"/>
    <col min="11286" max="11286" width="5.85546875" style="3" customWidth="1"/>
    <col min="11287" max="11287" width="5.7109375" style="3" customWidth="1"/>
    <col min="11288" max="11288" width="5.28515625" style="3" customWidth="1"/>
    <col min="11289" max="11289" width="7.5703125" style="3" customWidth="1"/>
    <col min="11290" max="11290" width="5.7109375" style="3" customWidth="1"/>
    <col min="11291" max="11291" width="6.28515625" style="3" customWidth="1"/>
    <col min="11292" max="11292" width="11.7109375" style="3" customWidth="1"/>
    <col min="11293" max="11522" width="9.140625" style="3"/>
    <col min="11523" max="11523" width="29.5703125" style="3" bestFit="1" customWidth="1"/>
    <col min="11524" max="11527" width="5.140625" style="3" customWidth="1"/>
    <col min="11528" max="11534" width="4.7109375" style="3" customWidth="1"/>
    <col min="11535" max="11535" width="7.140625" style="3" customWidth="1"/>
    <col min="11536" max="11536" width="13.140625" style="3" customWidth="1"/>
    <col min="11537" max="11537" width="14.5703125" style="3" customWidth="1"/>
    <col min="11538" max="11538" width="24.7109375" style="3" customWidth="1"/>
    <col min="11539" max="11540" width="7.7109375" style="3" customWidth="1"/>
    <col min="11541" max="11541" width="6.5703125" style="3" customWidth="1"/>
    <col min="11542" max="11542" width="5.85546875" style="3" customWidth="1"/>
    <col min="11543" max="11543" width="5.7109375" style="3" customWidth="1"/>
    <col min="11544" max="11544" width="5.28515625" style="3" customWidth="1"/>
    <col min="11545" max="11545" width="7.5703125" style="3" customWidth="1"/>
    <col min="11546" max="11546" width="5.7109375" style="3" customWidth="1"/>
    <col min="11547" max="11547" width="6.28515625" style="3" customWidth="1"/>
    <col min="11548" max="11548" width="11.7109375" style="3" customWidth="1"/>
    <col min="11549" max="11778" width="9.140625" style="3"/>
    <col min="11779" max="11779" width="29.5703125" style="3" bestFit="1" customWidth="1"/>
    <col min="11780" max="11783" width="5.140625" style="3" customWidth="1"/>
    <col min="11784" max="11790" width="4.7109375" style="3" customWidth="1"/>
    <col min="11791" max="11791" width="7.140625" style="3" customWidth="1"/>
    <col min="11792" max="11792" width="13.140625" style="3" customWidth="1"/>
    <col min="11793" max="11793" width="14.5703125" style="3" customWidth="1"/>
    <col min="11794" max="11794" width="24.7109375" style="3" customWidth="1"/>
    <col min="11795" max="11796" width="7.7109375" style="3" customWidth="1"/>
    <col min="11797" max="11797" width="6.5703125" style="3" customWidth="1"/>
    <col min="11798" max="11798" width="5.85546875" style="3" customWidth="1"/>
    <col min="11799" max="11799" width="5.7109375" style="3" customWidth="1"/>
    <col min="11800" max="11800" width="5.28515625" style="3" customWidth="1"/>
    <col min="11801" max="11801" width="7.5703125" style="3" customWidth="1"/>
    <col min="11802" max="11802" width="5.7109375" style="3" customWidth="1"/>
    <col min="11803" max="11803" width="6.28515625" style="3" customWidth="1"/>
    <col min="11804" max="11804" width="11.7109375" style="3" customWidth="1"/>
    <col min="11805" max="12034" width="9.140625" style="3"/>
    <col min="12035" max="12035" width="29.5703125" style="3" bestFit="1" customWidth="1"/>
    <col min="12036" max="12039" width="5.140625" style="3" customWidth="1"/>
    <col min="12040" max="12046" width="4.7109375" style="3" customWidth="1"/>
    <col min="12047" max="12047" width="7.140625" style="3" customWidth="1"/>
    <col min="12048" max="12048" width="13.140625" style="3" customWidth="1"/>
    <col min="12049" max="12049" width="14.5703125" style="3" customWidth="1"/>
    <col min="12050" max="12050" width="24.7109375" style="3" customWidth="1"/>
    <col min="12051" max="12052" width="7.7109375" style="3" customWidth="1"/>
    <col min="12053" max="12053" width="6.5703125" style="3" customWidth="1"/>
    <col min="12054" max="12054" width="5.85546875" style="3" customWidth="1"/>
    <col min="12055" max="12055" width="5.7109375" style="3" customWidth="1"/>
    <col min="12056" max="12056" width="5.28515625" style="3" customWidth="1"/>
    <col min="12057" max="12057" width="7.5703125" style="3" customWidth="1"/>
    <col min="12058" max="12058" width="5.7109375" style="3" customWidth="1"/>
    <col min="12059" max="12059" width="6.28515625" style="3" customWidth="1"/>
    <col min="12060" max="12060" width="11.7109375" style="3" customWidth="1"/>
    <col min="12061" max="12290" width="9.140625" style="3"/>
    <col min="12291" max="12291" width="29.5703125" style="3" bestFit="1" customWidth="1"/>
    <col min="12292" max="12295" width="5.140625" style="3" customWidth="1"/>
    <col min="12296" max="12302" width="4.7109375" style="3" customWidth="1"/>
    <col min="12303" max="12303" width="7.140625" style="3" customWidth="1"/>
    <col min="12304" max="12304" width="13.140625" style="3" customWidth="1"/>
    <col min="12305" max="12305" width="14.5703125" style="3" customWidth="1"/>
    <col min="12306" max="12306" width="24.7109375" style="3" customWidth="1"/>
    <col min="12307" max="12308" width="7.7109375" style="3" customWidth="1"/>
    <col min="12309" max="12309" width="6.5703125" style="3" customWidth="1"/>
    <col min="12310" max="12310" width="5.85546875" style="3" customWidth="1"/>
    <col min="12311" max="12311" width="5.7109375" style="3" customWidth="1"/>
    <col min="12312" max="12312" width="5.28515625" style="3" customWidth="1"/>
    <col min="12313" max="12313" width="7.5703125" style="3" customWidth="1"/>
    <col min="12314" max="12314" width="5.7109375" style="3" customWidth="1"/>
    <col min="12315" max="12315" width="6.28515625" style="3" customWidth="1"/>
    <col min="12316" max="12316" width="11.7109375" style="3" customWidth="1"/>
    <col min="12317" max="12546" width="9.140625" style="3"/>
    <col min="12547" max="12547" width="29.5703125" style="3" bestFit="1" customWidth="1"/>
    <col min="12548" max="12551" width="5.140625" style="3" customWidth="1"/>
    <col min="12552" max="12558" width="4.7109375" style="3" customWidth="1"/>
    <col min="12559" max="12559" width="7.140625" style="3" customWidth="1"/>
    <col min="12560" max="12560" width="13.140625" style="3" customWidth="1"/>
    <col min="12561" max="12561" width="14.5703125" style="3" customWidth="1"/>
    <col min="12562" max="12562" width="24.7109375" style="3" customWidth="1"/>
    <col min="12563" max="12564" width="7.7109375" style="3" customWidth="1"/>
    <col min="12565" max="12565" width="6.5703125" style="3" customWidth="1"/>
    <col min="12566" max="12566" width="5.85546875" style="3" customWidth="1"/>
    <col min="12567" max="12567" width="5.7109375" style="3" customWidth="1"/>
    <col min="12568" max="12568" width="5.28515625" style="3" customWidth="1"/>
    <col min="12569" max="12569" width="7.5703125" style="3" customWidth="1"/>
    <col min="12570" max="12570" width="5.7109375" style="3" customWidth="1"/>
    <col min="12571" max="12571" width="6.28515625" style="3" customWidth="1"/>
    <col min="12572" max="12572" width="11.7109375" style="3" customWidth="1"/>
    <col min="12573" max="12802" width="9.140625" style="3"/>
    <col min="12803" max="12803" width="29.5703125" style="3" bestFit="1" customWidth="1"/>
    <col min="12804" max="12807" width="5.140625" style="3" customWidth="1"/>
    <col min="12808" max="12814" width="4.7109375" style="3" customWidth="1"/>
    <col min="12815" max="12815" width="7.140625" style="3" customWidth="1"/>
    <col min="12816" max="12816" width="13.140625" style="3" customWidth="1"/>
    <col min="12817" max="12817" width="14.5703125" style="3" customWidth="1"/>
    <col min="12818" max="12818" width="24.7109375" style="3" customWidth="1"/>
    <col min="12819" max="12820" width="7.7109375" style="3" customWidth="1"/>
    <col min="12821" max="12821" width="6.5703125" style="3" customWidth="1"/>
    <col min="12822" max="12822" width="5.85546875" style="3" customWidth="1"/>
    <col min="12823" max="12823" width="5.7109375" style="3" customWidth="1"/>
    <col min="12824" max="12824" width="5.28515625" style="3" customWidth="1"/>
    <col min="12825" max="12825" width="7.5703125" style="3" customWidth="1"/>
    <col min="12826" max="12826" width="5.7109375" style="3" customWidth="1"/>
    <col min="12827" max="12827" width="6.28515625" style="3" customWidth="1"/>
    <col min="12828" max="12828" width="11.7109375" style="3" customWidth="1"/>
    <col min="12829" max="13058" width="9.140625" style="3"/>
    <col min="13059" max="13059" width="29.5703125" style="3" bestFit="1" customWidth="1"/>
    <col min="13060" max="13063" width="5.140625" style="3" customWidth="1"/>
    <col min="13064" max="13070" width="4.7109375" style="3" customWidth="1"/>
    <col min="13071" max="13071" width="7.140625" style="3" customWidth="1"/>
    <col min="13072" max="13072" width="13.140625" style="3" customWidth="1"/>
    <col min="13073" max="13073" width="14.5703125" style="3" customWidth="1"/>
    <col min="13074" max="13074" width="24.7109375" style="3" customWidth="1"/>
    <col min="13075" max="13076" width="7.7109375" style="3" customWidth="1"/>
    <col min="13077" max="13077" width="6.5703125" style="3" customWidth="1"/>
    <col min="13078" max="13078" width="5.85546875" style="3" customWidth="1"/>
    <col min="13079" max="13079" width="5.7109375" style="3" customWidth="1"/>
    <col min="13080" max="13080" width="5.28515625" style="3" customWidth="1"/>
    <col min="13081" max="13081" width="7.5703125" style="3" customWidth="1"/>
    <col min="13082" max="13082" width="5.7109375" style="3" customWidth="1"/>
    <col min="13083" max="13083" width="6.28515625" style="3" customWidth="1"/>
    <col min="13084" max="13084" width="11.7109375" style="3" customWidth="1"/>
    <col min="13085" max="13314" width="9.140625" style="3"/>
    <col min="13315" max="13315" width="29.5703125" style="3" bestFit="1" customWidth="1"/>
    <col min="13316" max="13319" width="5.140625" style="3" customWidth="1"/>
    <col min="13320" max="13326" width="4.7109375" style="3" customWidth="1"/>
    <col min="13327" max="13327" width="7.140625" style="3" customWidth="1"/>
    <col min="13328" max="13328" width="13.140625" style="3" customWidth="1"/>
    <col min="13329" max="13329" width="14.5703125" style="3" customWidth="1"/>
    <col min="13330" max="13330" width="24.7109375" style="3" customWidth="1"/>
    <col min="13331" max="13332" width="7.7109375" style="3" customWidth="1"/>
    <col min="13333" max="13333" width="6.5703125" style="3" customWidth="1"/>
    <col min="13334" max="13334" width="5.85546875" style="3" customWidth="1"/>
    <col min="13335" max="13335" width="5.7109375" style="3" customWidth="1"/>
    <col min="13336" max="13336" width="5.28515625" style="3" customWidth="1"/>
    <col min="13337" max="13337" width="7.5703125" style="3" customWidth="1"/>
    <col min="13338" max="13338" width="5.7109375" style="3" customWidth="1"/>
    <col min="13339" max="13339" width="6.28515625" style="3" customWidth="1"/>
    <col min="13340" max="13340" width="11.7109375" style="3" customWidth="1"/>
    <col min="13341" max="13570" width="9.140625" style="3"/>
    <col min="13571" max="13571" width="29.5703125" style="3" bestFit="1" customWidth="1"/>
    <col min="13572" max="13575" width="5.140625" style="3" customWidth="1"/>
    <col min="13576" max="13582" width="4.7109375" style="3" customWidth="1"/>
    <col min="13583" max="13583" width="7.140625" style="3" customWidth="1"/>
    <col min="13584" max="13584" width="13.140625" style="3" customWidth="1"/>
    <col min="13585" max="13585" width="14.5703125" style="3" customWidth="1"/>
    <col min="13586" max="13586" width="24.7109375" style="3" customWidth="1"/>
    <col min="13587" max="13588" width="7.7109375" style="3" customWidth="1"/>
    <col min="13589" max="13589" width="6.5703125" style="3" customWidth="1"/>
    <col min="13590" max="13590" width="5.85546875" style="3" customWidth="1"/>
    <col min="13591" max="13591" width="5.7109375" style="3" customWidth="1"/>
    <col min="13592" max="13592" width="5.28515625" style="3" customWidth="1"/>
    <col min="13593" max="13593" width="7.5703125" style="3" customWidth="1"/>
    <col min="13594" max="13594" width="5.7109375" style="3" customWidth="1"/>
    <col min="13595" max="13595" width="6.28515625" style="3" customWidth="1"/>
    <col min="13596" max="13596" width="11.7109375" style="3" customWidth="1"/>
    <col min="13597" max="13826" width="9.140625" style="3"/>
    <col min="13827" max="13827" width="29.5703125" style="3" bestFit="1" customWidth="1"/>
    <col min="13828" max="13831" width="5.140625" style="3" customWidth="1"/>
    <col min="13832" max="13838" width="4.7109375" style="3" customWidth="1"/>
    <col min="13839" max="13839" width="7.140625" style="3" customWidth="1"/>
    <col min="13840" max="13840" width="13.140625" style="3" customWidth="1"/>
    <col min="13841" max="13841" width="14.5703125" style="3" customWidth="1"/>
    <col min="13842" max="13842" width="24.7109375" style="3" customWidth="1"/>
    <col min="13843" max="13844" width="7.7109375" style="3" customWidth="1"/>
    <col min="13845" max="13845" width="6.5703125" style="3" customWidth="1"/>
    <col min="13846" max="13846" width="5.85546875" style="3" customWidth="1"/>
    <col min="13847" max="13847" width="5.7109375" style="3" customWidth="1"/>
    <col min="13848" max="13848" width="5.28515625" style="3" customWidth="1"/>
    <col min="13849" max="13849" width="7.5703125" style="3" customWidth="1"/>
    <col min="13850" max="13850" width="5.7109375" style="3" customWidth="1"/>
    <col min="13851" max="13851" width="6.28515625" style="3" customWidth="1"/>
    <col min="13852" max="13852" width="11.7109375" style="3" customWidth="1"/>
    <col min="13853" max="14082" width="9.140625" style="3"/>
    <col min="14083" max="14083" width="29.5703125" style="3" bestFit="1" customWidth="1"/>
    <col min="14084" max="14087" width="5.140625" style="3" customWidth="1"/>
    <col min="14088" max="14094" width="4.7109375" style="3" customWidth="1"/>
    <col min="14095" max="14095" width="7.140625" style="3" customWidth="1"/>
    <col min="14096" max="14096" width="13.140625" style="3" customWidth="1"/>
    <col min="14097" max="14097" width="14.5703125" style="3" customWidth="1"/>
    <col min="14098" max="14098" width="24.7109375" style="3" customWidth="1"/>
    <col min="14099" max="14100" width="7.7109375" style="3" customWidth="1"/>
    <col min="14101" max="14101" width="6.5703125" style="3" customWidth="1"/>
    <col min="14102" max="14102" width="5.85546875" style="3" customWidth="1"/>
    <col min="14103" max="14103" width="5.7109375" style="3" customWidth="1"/>
    <col min="14104" max="14104" width="5.28515625" style="3" customWidth="1"/>
    <col min="14105" max="14105" width="7.5703125" style="3" customWidth="1"/>
    <col min="14106" max="14106" width="5.7109375" style="3" customWidth="1"/>
    <col min="14107" max="14107" width="6.28515625" style="3" customWidth="1"/>
    <col min="14108" max="14108" width="11.7109375" style="3" customWidth="1"/>
    <col min="14109" max="14338" width="9.140625" style="3"/>
    <col min="14339" max="14339" width="29.5703125" style="3" bestFit="1" customWidth="1"/>
    <col min="14340" max="14343" width="5.140625" style="3" customWidth="1"/>
    <col min="14344" max="14350" width="4.7109375" style="3" customWidth="1"/>
    <col min="14351" max="14351" width="7.140625" style="3" customWidth="1"/>
    <col min="14352" max="14352" width="13.140625" style="3" customWidth="1"/>
    <col min="14353" max="14353" width="14.5703125" style="3" customWidth="1"/>
    <col min="14354" max="14354" width="24.7109375" style="3" customWidth="1"/>
    <col min="14355" max="14356" width="7.7109375" style="3" customWidth="1"/>
    <col min="14357" max="14357" width="6.5703125" style="3" customWidth="1"/>
    <col min="14358" max="14358" width="5.85546875" style="3" customWidth="1"/>
    <col min="14359" max="14359" width="5.7109375" style="3" customWidth="1"/>
    <col min="14360" max="14360" width="5.28515625" style="3" customWidth="1"/>
    <col min="14361" max="14361" width="7.5703125" style="3" customWidth="1"/>
    <col min="14362" max="14362" width="5.7109375" style="3" customWidth="1"/>
    <col min="14363" max="14363" width="6.28515625" style="3" customWidth="1"/>
    <col min="14364" max="14364" width="11.7109375" style="3" customWidth="1"/>
    <col min="14365" max="14594" width="9.140625" style="3"/>
    <col min="14595" max="14595" width="29.5703125" style="3" bestFit="1" customWidth="1"/>
    <col min="14596" max="14599" width="5.140625" style="3" customWidth="1"/>
    <col min="14600" max="14606" width="4.7109375" style="3" customWidth="1"/>
    <col min="14607" max="14607" width="7.140625" style="3" customWidth="1"/>
    <col min="14608" max="14608" width="13.140625" style="3" customWidth="1"/>
    <col min="14609" max="14609" width="14.5703125" style="3" customWidth="1"/>
    <col min="14610" max="14610" width="24.7109375" style="3" customWidth="1"/>
    <col min="14611" max="14612" width="7.7109375" style="3" customWidth="1"/>
    <col min="14613" max="14613" width="6.5703125" style="3" customWidth="1"/>
    <col min="14614" max="14614" width="5.85546875" style="3" customWidth="1"/>
    <col min="14615" max="14615" width="5.7109375" style="3" customWidth="1"/>
    <col min="14616" max="14616" width="5.28515625" style="3" customWidth="1"/>
    <col min="14617" max="14617" width="7.5703125" style="3" customWidth="1"/>
    <col min="14618" max="14618" width="5.7109375" style="3" customWidth="1"/>
    <col min="14619" max="14619" width="6.28515625" style="3" customWidth="1"/>
    <col min="14620" max="14620" width="11.7109375" style="3" customWidth="1"/>
    <col min="14621" max="14850" width="9.140625" style="3"/>
    <col min="14851" max="14851" width="29.5703125" style="3" bestFit="1" customWidth="1"/>
    <col min="14852" max="14855" width="5.140625" style="3" customWidth="1"/>
    <col min="14856" max="14862" width="4.7109375" style="3" customWidth="1"/>
    <col min="14863" max="14863" width="7.140625" style="3" customWidth="1"/>
    <col min="14864" max="14864" width="13.140625" style="3" customWidth="1"/>
    <col min="14865" max="14865" width="14.5703125" style="3" customWidth="1"/>
    <col min="14866" max="14866" width="24.7109375" style="3" customWidth="1"/>
    <col min="14867" max="14868" width="7.7109375" style="3" customWidth="1"/>
    <col min="14869" max="14869" width="6.5703125" style="3" customWidth="1"/>
    <col min="14870" max="14870" width="5.85546875" style="3" customWidth="1"/>
    <col min="14871" max="14871" width="5.7109375" style="3" customWidth="1"/>
    <col min="14872" max="14872" width="5.28515625" style="3" customWidth="1"/>
    <col min="14873" max="14873" width="7.5703125" style="3" customWidth="1"/>
    <col min="14874" max="14874" width="5.7109375" style="3" customWidth="1"/>
    <col min="14875" max="14875" width="6.28515625" style="3" customWidth="1"/>
    <col min="14876" max="14876" width="11.7109375" style="3" customWidth="1"/>
    <col min="14877" max="15106" width="9.140625" style="3"/>
    <col min="15107" max="15107" width="29.5703125" style="3" bestFit="1" customWidth="1"/>
    <col min="15108" max="15111" width="5.140625" style="3" customWidth="1"/>
    <col min="15112" max="15118" width="4.7109375" style="3" customWidth="1"/>
    <col min="15119" max="15119" width="7.140625" style="3" customWidth="1"/>
    <col min="15120" max="15120" width="13.140625" style="3" customWidth="1"/>
    <col min="15121" max="15121" width="14.5703125" style="3" customWidth="1"/>
    <col min="15122" max="15122" width="24.7109375" style="3" customWidth="1"/>
    <col min="15123" max="15124" width="7.7109375" style="3" customWidth="1"/>
    <col min="15125" max="15125" width="6.5703125" style="3" customWidth="1"/>
    <col min="15126" max="15126" width="5.85546875" style="3" customWidth="1"/>
    <col min="15127" max="15127" width="5.7109375" style="3" customWidth="1"/>
    <col min="15128" max="15128" width="5.28515625" style="3" customWidth="1"/>
    <col min="15129" max="15129" width="7.5703125" style="3" customWidth="1"/>
    <col min="15130" max="15130" width="5.7109375" style="3" customWidth="1"/>
    <col min="15131" max="15131" width="6.28515625" style="3" customWidth="1"/>
    <col min="15132" max="15132" width="11.7109375" style="3" customWidth="1"/>
    <col min="15133" max="15362" width="9.140625" style="3"/>
    <col min="15363" max="15363" width="29.5703125" style="3" bestFit="1" customWidth="1"/>
    <col min="15364" max="15367" width="5.140625" style="3" customWidth="1"/>
    <col min="15368" max="15374" width="4.7109375" style="3" customWidth="1"/>
    <col min="15375" max="15375" width="7.140625" style="3" customWidth="1"/>
    <col min="15376" max="15376" width="13.140625" style="3" customWidth="1"/>
    <col min="15377" max="15377" width="14.5703125" style="3" customWidth="1"/>
    <col min="15378" max="15378" width="24.7109375" style="3" customWidth="1"/>
    <col min="15379" max="15380" width="7.7109375" style="3" customWidth="1"/>
    <col min="15381" max="15381" width="6.5703125" style="3" customWidth="1"/>
    <col min="15382" max="15382" width="5.85546875" style="3" customWidth="1"/>
    <col min="15383" max="15383" width="5.7109375" style="3" customWidth="1"/>
    <col min="15384" max="15384" width="5.28515625" style="3" customWidth="1"/>
    <col min="15385" max="15385" width="7.5703125" style="3" customWidth="1"/>
    <col min="15386" max="15386" width="5.7109375" style="3" customWidth="1"/>
    <col min="15387" max="15387" width="6.28515625" style="3" customWidth="1"/>
    <col min="15388" max="15388" width="11.7109375" style="3" customWidth="1"/>
    <col min="15389" max="15618" width="9.140625" style="3"/>
    <col min="15619" max="15619" width="29.5703125" style="3" bestFit="1" customWidth="1"/>
    <col min="15620" max="15623" width="5.140625" style="3" customWidth="1"/>
    <col min="15624" max="15630" width="4.7109375" style="3" customWidth="1"/>
    <col min="15631" max="15631" width="7.140625" style="3" customWidth="1"/>
    <col min="15632" max="15632" width="13.140625" style="3" customWidth="1"/>
    <col min="15633" max="15633" width="14.5703125" style="3" customWidth="1"/>
    <col min="15634" max="15634" width="24.7109375" style="3" customWidth="1"/>
    <col min="15635" max="15636" width="7.7109375" style="3" customWidth="1"/>
    <col min="15637" max="15637" width="6.5703125" style="3" customWidth="1"/>
    <col min="15638" max="15638" width="5.85546875" style="3" customWidth="1"/>
    <col min="15639" max="15639" width="5.7109375" style="3" customWidth="1"/>
    <col min="15640" max="15640" width="5.28515625" style="3" customWidth="1"/>
    <col min="15641" max="15641" width="7.5703125" style="3" customWidth="1"/>
    <col min="15642" max="15642" width="5.7109375" style="3" customWidth="1"/>
    <col min="15643" max="15643" width="6.28515625" style="3" customWidth="1"/>
    <col min="15644" max="15644" width="11.7109375" style="3" customWidth="1"/>
    <col min="15645" max="15874" width="9.140625" style="3"/>
    <col min="15875" max="15875" width="29.5703125" style="3" bestFit="1" customWidth="1"/>
    <col min="15876" max="15879" width="5.140625" style="3" customWidth="1"/>
    <col min="15880" max="15886" width="4.7109375" style="3" customWidth="1"/>
    <col min="15887" max="15887" width="7.140625" style="3" customWidth="1"/>
    <col min="15888" max="15888" width="13.140625" style="3" customWidth="1"/>
    <col min="15889" max="15889" width="14.5703125" style="3" customWidth="1"/>
    <col min="15890" max="15890" width="24.7109375" style="3" customWidth="1"/>
    <col min="15891" max="15892" width="7.7109375" style="3" customWidth="1"/>
    <col min="15893" max="15893" width="6.5703125" style="3" customWidth="1"/>
    <col min="15894" max="15894" width="5.85546875" style="3" customWidth="1"/>
    <col min="15895" max="15895" width="5.7109375" style="3" customWidth="1"/>
    <col min="15896" max="15896" width="5.28515625" style="3" customWidth="1"/>
    <col min="15897" max="15897" width="7.5703125" style="3" customWidth="1"/>
    <col min="15898" max="15898" width="5.7109375" style="3" customWidth="1"/>
    <col min="15899" max="15899" width="6.28515625" style="3" customWidth="1"/>
    <col min="15900" max="15900" width="11.7109375" style="3" customWidth="1"/>
    <col min="15901" max="16130" width="9.140625" style="3"/>
    <col min="16131" max="16131" width="29.5703125" style="3" bestFit="1" customWidth="1"/>
    <col min="16132" max="16135" width="5.140625" style="3" customWidth="1"/>
    <col min="16136" max="16142" width="4.7109375" style="3" customWidth="1"/>
    <col min="16143" max="16143" width="7.140625" style="3" customWidth="1"/>
    <col min="16144" max="16144" width="13.140625" style="3" customWidth="1"/>
    <col min="16145" max="16145" width="14.5703125" style="3" customWidth="1"/>
    <col min="16146" max="16146" width="24.7109375" style="3" customWidth="1"/>
    <col min="16147" max="16148" width="7.7109375" style="3" customWidth="1"/>
    <col min="16149" max="16149" width="6.5703125" style="3" customWidth="1"/>
    <col min="16150" max="16150" width="5.85546875" style="3" customWidth="1"/>
    <col min="16151" max="16151" width="5.7109375" style="3" customWidth="1"/>
    <col min="16152" max="16152" width="5.28515625" style="3" customWidth="1"/>
    <col min="16153" max="16153" width="7.5703125" style="3" customWidth="1"/>
    <col min="16154" max="16154" width="5.7109375" style="3" customWidth="1"/>
    <col min="16155" max="16155" width="6.28515625" style="3" customWidth="1"/>
    <col min="16156" max="16156" width="11.7109375" style="3" customWidth="1"/>
    <col min="16157" max="16384" width="9.140625" style="3"/>
  </cols>
  <sheetData>
    <row r="1" spans="1:29" ht="36.75" customHeight="1" thickTop="1" thickBot="1" x14ac:dyDescent="0.3">
      <c r="A1" s="918"/>
      <c r="B1" s="918"/>
      <c r="C1" s="1953" t="s">
        <v>0</v>
      </c>
      <c r="D1" s="1956" t="s">
        <v>1</v>
      </c>
      <c r="E1" s="1957"/>
      <c r="F1" s="1957"/>
      <c r="G1" s="1958"/>
      <c r="H1" s="1959" t="s">
        <v>2</v>
      </c>
      <c r="I1" s="1960"/>
      <c r="J1" s="1961" t="s">
        <v>3</v>
      </c>
      <c r="K1" s="1962"/>
      <c r="L1" s="1962"/>
      <c r="M1" s="1962"/>
      <c r="N1" s="1963"/>
      <c r="O1" s="1964" t="s">
        <v>4</v>
      </c>
      <c r="P1" s="1965"/>
      <c r="Q1" s="1" t="s">
        <v>5</v>
      </c>
      <c r="R1" s="1980" t="s">
        <v>6</v>
      </c>
      <c r="S1" s="1966" t="s">
        <v>7</v>
      </c>
      <c r="T1" s="1967"/>
      <c r="U1" s="1967"/>
      <c r="V1" s="1967"/>
      <c r="W1" s="1967"/>
      <c r="X1" s="1968"/>
      <c r="Y1" s="1969" t="s">
        <v>8</v>
      </c>
      <c r="Z1" s="1970"/>
      <c r="AA1" s="1970"/>
      <c r="AB1" s="1971"/>
      <c r="AC1" s="2"/>
    </row>
    <row r="2" spans="1:29" ht="45.75" customHeight="1" thickTop="1" thickBot="1" x14ac:dyDescent="0.3">
      <c r="A2" s="918"/>
      <c r="B2" s="918"/>
      <c r="C2" s="1954"/>
      <c r="D2" s="4"/>
      <c r="E2" s="5"/>
      <c r="F2" s="6"/>
      <c r="G2" s="6"/>
      <c r="H2" s="1972" t="s">
        <v>9</v>
      </c>
      <c r="I2" s="1973"/>
      <c r="J2" s="1974" t="s">
        <v>10</v>
      </c>
      <c r="K2" s="1975"/>
      <c r="L2" s="7"/>
      <c r="M2" s="8"/>
      <c r="N2" s="9"/>
      <c r="O2" s="10"/>
      <c r="P2" s="11"/>
      <c r="Q2" s="12"/>
      <c r="R2" s="1981"/>
      <c r="S2" s="1976" t="s">
        <v>11</v>
      </c>
      <c r="T2" s="1977"/>
      <c r="U2" s="1978"/>
      <c r="V2" s="1979" t="s">
        <v>12</v>
      </c>
      <c r="W2" s="1977"/>
      <c r="X2" s="1978"/>
      <c r="Y2" s="13"/>
      <c r="Z2" s="14"/>
      <c r="AA2" s="14"/>
      <c r="AB2" s="15"/>
      <c r="AC2" s="2"/>
    </row>
    <row r="3" spans="1:29" ht="240" thickTop="1" thickBot="1" x14ac:dyDescent="0.3">
      <c r="A3" s="918"/>
      <c r="B3" s="918"/>
      <c r="C3" s="1955"/>
      <c r="D3" s="16" t="s">
        <v>13</v>
      </c>
      <c r="E3" s="17" t="s">
        <v>14</v>
      </c>
      <c r="F3" s="18" t="s">
        <v>15</v>
      </c>
      <c r="G3" s="18" t="s">
        <v>16</v>
      </c>
      <c r="H3" s="19" t="s">
        <v>17</v>
      </c>
      <c r="I3" s="20" t="s">
        <v>18</v>
      </c>
      <c r="J3" s="21" t="s">
        <v>19</v>
      </c>
      <c r="K3" s="22" t="s">
        <v>20</v>
      </c>
      <c r="L3" s="23" t="s">
        <v>21</v>
      </c>
      <c r="M3" s="24" t="s">
        <v>22</v>
      </c>
      <c r="N3" s="25" t="s">
        <v>23</v>
      </c>
      <c r="O3" s="26" t="s">
        <v>24</v>
      </c>
      <c r="P3" s="27" t="s">
        <v>25</v>
      </c>
      <c r="Q3" s="28" t="s">
        <v>26</v>
      </c>
      <c r="R3" s="1982"/>
      <c r="S3" s="29" t="s">
        <v>27</v>
      </c>
      <c r="T3" s="30" t="s">
        <v>28</v>
      </c>
      <c r="U3" s="31" t="s">
        <v>29</v>
      </c>
      <c r="V3" s="32" t="s">
        <v>30</v>
      </c>
      <c r="W3" s="33" t="s">
        <v>31</v>
      </c>
      <c r="X3" s="31" t="s">
        <v>32</v>
      </c>
      <c r="Y3" s="34" t="s">
        <v>33</v>
      </c>
      <c r="Z3" s="35" t="s">
        <v>34</v>
      </c>
      <c r="AA3" s="35" t="s">
        <v>35</v>
      </c>
      <c r="AB3" s="36" t="s">
        <v>36</v>
      </c>
      <c r="AC3" s="2"/>
    </row>
    <row r="4" spans="1:29" ht="15.75" thickTop="1" x14ac:dyDescent="0.25">
      <c r="A4" s="919" t="s">
        <v>574</v>
      </c>
      <c r="B4" s="919" t="str">
        <f>VLOOKUP(A4, 'Country names'!$A$5:$C$53,3,FALSE)</f>
        <v>EST</v>
      </c>
      <c r="C4" s="1988" t="s">
        <v>37</v>
      </c>
      <c r="D4" s="37" t="s">
        <v>38</v>
      </c>
      <c r="E4" s="38"/>
      <c r="F4" s="39"/>
      <c r="G4" s="39"/>
      <c r="H4" s="40" t="s">
        <v>38</v>
      </c>
      <c r="I4" s="41"/>
      <c r="J4" s="42"/>
      <c r="K4" s="42"/>
      <c r="L4" s="42"/>
      <c r="M4" s="42"/>
      <c r="N4" s="43"/>
      <c r="O4" s="44"/>
      <c r="P4" s="45"/>
      <c r="Q4" s="46"/>
      <c r="R4" s="47" t="s">
        <v>39</v>
      </c>
      <c r="S4" s="48"/>
      <c r="T4" s="49"/>
      <c r="U4" s="50"/>
      <c r="V4" s="51"/>
      <c r="W4" s="49"/>
      <c r="X4" s="50"/>
      <c r="Y4" s="52"/>
      <c r="Z4" s="53"/>
      <c r="AA4" s="53"/>
      <c r="AB4" s="54"/>
      <c r="AC4" s="2"/>
    </row>
    <row r="5" spans="1:29" s="75" customFormat="1" ht="15.75" thickBot="1" x14ac:dyDescent="0.3">
      <c r="A5" s="919" t="s">
        <v>574</v>
      </c>
      <c r="B5" s="919" t="str">
        <f>VLOOKUP(A5, 'Country names'!$A$5:$C$53,3,FALSE)</f>
        <v>EST</v>
      </c>
      <c r="C5" s="1984"/>
      <c r="D5" s="56" t="s">
        <v>173</v>
      </c>
      <c r="E5" s="57"/>
      <c r="F5" s="58"/>
      <c r="G5" s="58"/>
      <c r="H5" s="59"/>
      <c r="I5" s="60"/>
      <c r="J5" s="61"/>
      <c r="K5" s="61"/>
      <c r="L5" s="61"/>
      <c r="M5" s="61"/>
      <c r="N5" s="62"/>
      <c r="O5" s="63"/>
      <c r="P5" s="64"/>
      <c r="Q5" s="65"/>
      <c r="R5" s="66"/>
      <c r="S5" s="67"/>
      <c r="T5" s="68"/>
      <c r="U5" s="69"/>
      <c r="V5" s="70"/>
      <c r="W5" s="68"/>
      <c r="X5" s="69"/>
      <c r="Y5" s="71"/>
      <c r="Z5" s="72"/>
      <c r="AA5" s="72"/>
      <c r="AB5" s="73"/>
      <c r="AC5" s="74"/>
    </row>
    <row r="6" spans="1:29" s="78" customFormat="1" ht="15.75" thickTop="1" x14ac:dyDescent="0.25">
      <c r="A6" s="919" t="s">
        <v>574</v>
      </c>
      <c r="B6" s="919" t="str">
        <f>VLOOKUP(A6, 'Country names'!$A$5:$C$53,3,FALSE)</f>
        <v>EST</v>
      </c>
      <c r="C6" s="1985" t="s">
        <v>40</v>
      </c>
      <c r="D6" s="37" t="s">
        <v>38</v>
      </c>
      <c r="E6" s="38"/>
      <c r="F6" s="39"/>
      <c r="G6" s="39"/>
      <c r="H6" s="40" t="s">
        <v>38</v>
      </c>
      <c r="I6" s="41"/>
      <c r="J6" s="42"/>
      <c r="K6" s="42"/>
      <c r="L6" s="42"/>
      <c r="M6" s="42"/>
      <c r="N6" s="43"/>
      <c r="O6" s="44"/>
      <c r="P6" s="45"/>
      <c r="Q6" s="46"/>
      <c r="R6" s="47" t="s">
        <v>41</v>
      </c>
      <c r="S6" s="48"/>
      <c r="T6" s="49"/>
      <c r="U6" s="50"/>
      <c r="V6" s="51"/>
      <c r="W6" s="49"/>
      <c r="X6" s="50"/>
      <c r="Y6" s="52"/>
      <c r="Z6" s="53"/>
      <c r="AA6" s="53"/>
      <c r="AB6" s="54"/>
      <c r="AC6" s="77"/>
    </row>
    <row r="7" spans="1:29" s="75" customFormat="1" ht="15.75" thickBot="1" x14ac:dyDescent="0.3">
      <c r="A7" s="919" t="s">
        <v>574</v>
      </c>
      <c r="B7" s="919" t="str">
        <f>VLOOKUP(A7, 'Country names'!$A$5:$C$53,3,FALSE)</f>
        <v>EST</v>
      </c>
      <c r="C7" s="1984"/>
      <c r="D7" s="56" t="s">
        <v>173</v>
      </c>
      <c r="E7" s="57"/>
      <c r="F7" s="58"/>
      <c r="G7" s="58"/>
      <c r="H7" s="59"/>
      <c r="I7" s="60"/>
      <c r="J7" s="61"/>
      <c r="K7" s="61"/>
      <c r="L7" s="61"/>
      <c r="M7" s="61"/>
      <c r="N7" s="62"/>
      <c r="O7" s="63"/>
      <c r="P7" s="64"/>
      <c r="Q7" s="65"/>
      <c r="R7" s="66"/>
      <c r="S7" s="67"/>
      <c r="T7" s="68"/>
      <c r="U7" s="69"/>
      <c r="V7" s="70"/>
      <c r="W7" s="68"/>
      <c r="X7" s="69"/>
      <c r="Y7" s="71"/>
      <c r="Z7" s="72"/>
      <c r="AA7" s="72"/>
      <c r="AB7" s="73"/>
      <c r="AC7" s="74"/>
    </row>
    <row r="8" spans="1:29" s="78" customFormat="1" ht="15.75" thickTop="1" x14ac:dyDescent="0.25">
      <c r="A8" s="919" t="s">
        <v>574</v>
      </c>
      <c r="B8" s="919" t="str">
        <f>VLOOKUP(A8, 'Country names'!$A$5:$C$53,3,FALSE)</f>
        <v>EST</v>
      </c>
      <c r="C8" s="1985" t="s">
        <v>42</v>
      </c>
      <c r="D8" s="79" t="s">
        <v>38</v>
      </c>
      <c r="E8" s="80"/>
      <c r="F8" s="81"/>
      <c r="G8" s="39"/>
      <c r="H8" s="40" t="s">
        <v>38</v>
      </c>
      <c r="I8" s="41"/>
      <c r="J8" s="42"/>
      <c r="K8" s="42"/>
      <c r="L8" s="42" t="s">
        <v>38</v>
      </c>
      <c r="M8" s="42"/>
      <c r="N8" s="43"/>
      <c r="O8" s="44">
        <v>4</v>
      </c>
      <c r="P8" s="45"/>
      <c r="Q8" s="46"/>
      <c r="R8" s="47" t="s">
        <v>43</v>
      </c>
      <c r="S8" s="48" t="s">
        <v>38</v>
      </c>
      <c r="T8" s="49" t="s">
        <v>38</v>
      </c>
      <c r="U8" s="50"/>
      <c r="V8" s="51" t="s">
        <v>151</v>
      </c>
      <c r="W8" s="49"/>
      <c r="X8" s="50"/>
      <c r="Y8" s="52"/>
      <c r="Z8" s="53"/>
      <c r="AA8" s="53"/>
      <c r="AB8" s="54"/>
      <c r="AC8" s="77"/>
    </row>
    <row r="9" spans="1:29" s="75" customFormat="1" ht="15.75" thickBot="1" x14ac:dyDescent="0.3">
      <c r="A9" s="919" t="s">
        <v>574</v>
      </c>
      <c r="B9" s="919" t="str">
        <f>VLOOKUP(A9, 'Country names'!$A$5:$C$53,3,FALSE)</f>
        <v>EST</v>
      </c>
      <c r="C9" s="1984"/>
      <c r="D9" s="56"/>
      <c r="E9" s="57"/>
      <c r="F9" s="58"/>
      <c r="G9" s="58"/>
      <c r="H9" s="59"/>
      <c r="I9" s="60"/>
      <c r="J9" s="61"/>
      <c r="K9" s="61"/>
      <c r="L9" s="61"/>
      <c r="M9" s="61"/>
      <c r="N9" s="62"/>
      <c r="O9" s="63"/>
      <c r="P9" s="64"/>
      <c r="Q9" s="65"/>
      <c r="R9" s="66"/>
      <c r="S9" s="67"/>
      <c r="T9" s="68"/>
      <c r="U9" s="69"/>
      <c r="V9" s="70"/>
      <c r="W9" s="68"/>
      <c r="X9" s="69"/>
      <c r="Y9" s="71"/>
      <c r="Z9" s="72"/>
      <c r="AA9" s="72"/>
      <c r="AB9" s="73"/>
      <c r="AC9" s="74"/>
    </row>
    <row r="10" spans="1:29" s="78" customFormat="1" ht="15.75" thickTop="1" x14ac:dyDescent="0.25">
      <c r="A10" s="919" t="s">
        <v>574</v>
      </c>
      <c r="B10" s="919" t="str">
        <f>VLOOKUP(A10, 'Country names'!$A$5:$C$53,3,FALSE)</f>
        <v>EST</v>
      </c>
      <c r="C10" s="1985" t="s">
        <v>44</v>
      </c>
      <c r="D10" s="79"/>
      <c r="E10" s="80" t="s">
        <v>38</v>
      </c>
      <c r="F10" s="81"/>
      <c r="G10" s="39"/>
      <c r="H10" s="40"/>
      <c r="I10" s="41" t="s">
        <v>38</v>
      </c>
      <c r="J10" s="42"/>
      <c r="K10" s="42" t="s">
        <v>38</v>
      </c>
      <c r="L10" s="42"/>
      <c r="M10" s="42"/>
      <c r="N10" s="43"/>
      <c r="O10" s="44"/>
      <c r="P10" s="45"/>
      <c r="Q10" s="46" t="s">
        <v>174</v>
      </c>
      <c r="R10" s="47" t="s">
        <v>45</v>
      </c>
      <c r="S10" s="48"/>
      <c r="T10" s="49"/>
      <c r="U10" s="50"/>
      <c r="V10" s="51"/>
      <c r="W10" s="49"/>
      <c r="X10" s="50"/>
      <c r="Y10" s="52"/>
      <c r="Z10" s="53"/>
      <c r="AA10" s="53"/>
      <c r="AB10" s="54"/>
      <c r="AC10" s="77"/>
    </row>
    <row r="11" spans="1:29" s="75" customFormat="1" ht="15.75" thickBot="1" x14ac:dyDescent="0.3">
      <c r="A11" s="919" t="s">
        <v>574</v>
      </c>
      <c r="B11" s="919" t="str">
        <f>VLOOKUP(A11, 'Country names'!$A$5:$C$53,3,FALSE)</f>
        <v>EST</v>
      </c>
      <c r="C11" s="1984"/>
      <c r="D11" s="56"/>
      <c r="E11" s="57"/>
      <c r="F11" s="58"/>
      <c r="G11" s="58"/>
      <c r="H11" s="59"/>
      <c r="I11" s="60"/>
      <c r="J11" s="61"/>
      <c r="K11" s="61"/>
      <c r="L11" s="61"/>
      <c r="M11" s="61"/>
      <c r="N11" s="62"/>
      <c r="O11" s="63"/>
      <c r="P11" s="64"/>
      <c r="Q11" s="65"/>
      <c r="R11" s="66"/>
      <c r="S11" s="67"/>
      <c r="T11" s="68"/>
      <c r="U11" s="69"/>
      <c r="V11" s="70"/>
      <c r="W11" s="68"/>
      <c r="X11" s="69"/>
      <c r="Y11" s="71"/>
      <c r="Z11" s="72"/>
      <c r="AA11" s="72"/>
      <c r="AB11" s="73"/>
      <c r="AC11" s="74"/>
    </row>
    <row r="12" spans="1:29" s="78" customFormat="1" ht="15.75" thickTop="1" x14ac:dyDescent="0.25">
      <c r="A12" s="919" t="s">
        <v>574</v>
      </c>
      <c r="B12" s="919" t="str">
        <f>VLOOKUP(A12, 'Country names'!$A$5:$C$53,3,FALSE)</f>
        <v>EST</v>
      </c>
      <c r="C12" s="1985" t="s">
        <v>46</v>
      </c>
      <c r="D12" s="79"/>
      <c r="E12" s="80" t="s">
        <v>38</v>
      </c>
      <c r="F12" s="81"/>
      <c r="G12" s="39"/>
      <c r="H12" s="40"/>
      <c r="I12" s="41" t="s">
        <v>38</v>
      </c>
      <c r="J12" s="42"/>
      <c r="K12" s="42" t="s">
        <v>38</v>
      </c>
      <c r="L12" s="42"/>
      <c r="M12" s="42"/>
      <c r="N12" s="43"/>
      <c r="O12" s="44"/>
      <c r="P12" s="45"/>
      <c r="Q12" s="46" t="s">
        <v>174</v>
      </c>
      <c r="R12" s="47" t="s">
        <v>47</v>
      </c>
      <c r="S12" s="48"/>
      <c r="T12" s="49"/>
      <c r="U12" s="50"/>
      <c r="V12" s="51"/>
      <c r="W12" s="49"/>
      <c r="X12" s="50"/>
      <c r="Y12" s="52"/>
      <c r="Z12" s="53"/>
      <c r="AA12" s="53"/>
      <c r="AB12" s="54"/>
      <c r="AC12" s="77"/>
    </row>
    <row r="13" spans="1:29" s="75" customFormat="1" ht="15.75" thickBot="1" x14ac:dyDescent="0.3">
      <c r="A13" s="919" t="s">
        <v>574</v>
      </c>
      <c r="B13" s="919" t="str">
        <f>VLOOKUP(A13, 'Country names'!$A$5:$C$53,3,FALSE)</f>
        <v>EST</v>
      </c>
      <c r="C13" s="1984"/>
      <c r="D13" s="56"/>
      <c r="E13" s="57"/>
      <c r="F13" s="58"/>
      <c r="G13" s="58"/>
      <c r="H13" s="59"/>
      <c r="I13" s="60"/>
      <c r="J13" s="61"/>
      <c r="K13" s="61"/>
      <c r="L13" s="61"/>
      <c r="M13" s="61"/>
      <c r="N13" s="62"/>
      <c r="O13" s="63"/>
      <c r="P13" s="64"/>
      <c r="Q13" s="65"/>
      <c r="R13" s="66"/>
      <c r="S13" s="67"/>
      <c r="T13" s="68"/>
      <c r="U13" s="69"/>
      <c r="V13" s="70"/>
      <c r="W13" s="68"/>
      <c r="X13" s="69"/>
      <c r="Y13" s="71"/>
      <c r="Z13" s="72"/>
      <c r="AA13" s="72"/>
      <c r="AB13" s="73"/>
      <c r="AC13" s="74"/>
    </row>
    <row r="14" spans="1:29" s="78" customFormat="1" ht="15.75" thickTop="1" x14ac:dyDescent="0.25">
      <c r="A14" s="919" t="s">
        <v>574</v>
      </c>
      <c r="B14" s="919" t="str">
        <f>VLOOKUP(A14, 'Country names'!$A$5:$C$53,3,FALSE)</f>
        <v>EST</v>
      </c>
      <c r="C14" s="1985" t="s">
        <v>48</v>
      </c>
      <c r="D14" s="79" t="s">
        <v>38</v>
      </c>
      <c r="E14" s="80"/>
      <c r="F14" s="81"/>
      <c r="G14" s="39"/>
      <c r="H14" s="40"/>
      <c r="I14" s="41"/>
      <c r="J14" s="42"/>
      <c r="K14" s="42"/>
      <c r="L14" s="42"/>
      <c r="M14" s="42"/>
      <c r="N14" s="43"/>
      <c r="O14" s="44"/>
      <c r="P14" s="45"/>
      <c r="Q14" s="46"/>
      <c r="R14" s="47"/>
      <c r="S14" s="48"/>
      <c r="T14" s="49"/>
      <c r="U14" s="50"/>
      <c r="V14" s="51"/>
      <c r="W14" s="49"/>
      <c r="X14" s="50"/>
      <c r="Y14" s="52"/>
      <c r="Z14" s="53"/>
      <c r="AA14" s="53"/>
      <c r="AB14" s="54"/>
      <c r="AC14" s="77"/>
    </row>
    <row r="15" spans="1:29" s="75" customFormat="1" ht="15.75" thickBot="1" x14ac:dyDescent="0.3">
      <c r="A15" s="919" t="s">
        <v>574</v>
      </c>
      <c r="B15" s="919" t="str">
        <f>VLOOKUP(A15, 'Country names'!$A$5:$C$53,3,FALSE)</f>
        <v>EST</v>
      </c>
      <c r="C15" s="1984"/>
      <c r="D15" s="56"/>
      <c r="E15" s="57"/>
      <c r="F15" s="58"/>
      <c r="G15" s="58"/>
      <c r="H15" s="59"/>
      <c r="I15" s="60"/>
      <c r="J15" s="61"/>
      <c r="K15" s="61"/>
      <c r="L15" s="61"/>
      <c r="M15" s="61"/>
      <c r="N15" s="62"/>
      <c r="O15" s="63"/>
      <c r="P15" s="64"/>
      <c r="Q15" s="65"/>
      <c r="R15" s="66"/>
      <c r="S15" s="67"/>
      <c r="T15" s="68"/>
      <c r="U15" s="69"/>
      <c r="V15" s="70"/>
      <c r="W15" s="68"/>
      <c r="X15" s="69"/>
      <c r="Y15" s="71"/>
      <c r="Z15" s="72"/>
      <c r="AA15" s="72"/>
      <c r="AB15" s="73"/>
      <c r="AC15" s="74"/>
    </row>
    <row r="16" spans="1:29" s="78" customFormat="1" ht="15.75" thickTop="1" x14ac:dyDescent="0.25">
      <c r="A16" s="919" t="s">
        <v>574</v>
      </c>
      <c r="B16" s="919" t="str">
        <f>VLOOKUP(A16, 'Country names'!$A$5:$C$53,3,FALSE)</f>
        <v>EST</v>
      </c>
      <c r="C16" s="1985" t="s">
        <v>49</v>
      </c>
      <c r="D16" s="79"/>
      <c r="E16" s="80" t="s">
        <v>38</v>
      </c>
      <c r="F16" s="81"/>
      <c r="G16" s="39"/>
      <c r="H16" s="40"/>
      <c r="I16" s="41"/>
      <c r="J16" s="42"/>
      <c r="K16" s="42"/>
      <c r="L16" s="42"/>
      <c r="M16" s="42"/>
      <c r="N16" s="43"/>
      <c r="O16" s="44"/>
      <c r="P16" s="45"/>
      <c r="Q16" s="46"/>
      <c r="R16" s="47"/>
      <c r="S16" s="48"/>
      <c r="T16" s="49"/>
      <c r="U16" s="50"/>
      <c r="V16" s="51"/>
      <c r="W16" s="49"/>
      <c r="X16" s="50"/>
      <c r="Y16" s="52"/>
      <c r="Z16" s="53"/>
      <c r="AA16" s="53"/>
      <c r="AB16" s="54"/>
      <c r="AC16" s="77"/>
    </row>
    <row r="17" spans="1:29" s="75" customFormat="1" ht="15.75" thickBot="1" x14ac:dyDescent="0.3">
      <c r="A17" s="919" t="s">
        <v>574</v>
      </c>
      <c r="B17" s="919" t="str">
        <f>VLOOKUP(A17, 'Country names'!$A$5:$C$53,3,FALSE)</f>
        <v>EST</v>
      </c>
      <c r="C17" s="1984"/>
      <c r="D17" s="56" t="s">
        <v>173</v>
      </c>
      <c r="E17" s="57"/>
      <c r="F17" s="58"/>
      <c r="G17" s="58"/>
      <c r="H17" s="59"/>
      <c r="I17" s="60" t="s">
        <v>38</v>
      </c>
      <c r="J17" s="61"/>
      <c r="K17" s="61"/>
      <c r="L17" s="61"/>
      <c r="M17" s="61"/>
      <c r="N17" s="62"/>
      <c r="O17" s="63"/>
      <c r="P17" s="64"/>
      <c r="Q17" s="65"/>
      <c r="R17" s="66"/>
      <c r="S17" s="67"/>
      <c r="T17" s="68"/>
      <c r="U17" s="69"/>
      <c r="V17" s="70"/>
      <c r="W17" s="68"/>
      <c r="X17" s="69"/>
      <c r="Y17" s="71"/>
      <c r="Z17" s="72"/>
      <c r="AA17" s="72"/>
      <c r="AB17" s="73"/>
      <c r="AC17" s="74"/>
    </row>
    <row r="18" spans="1:29" s="78" customFormat="1" ht="45.75" thickTop="1" x14ac:dyDescent="0.25">
      <c r="A18" s="919" t="s">
        <v>574</v>
      </c>
      <c r="B18" s="919" t="str">
        <f>VLOOKUP(A18, 'Country names'!$A$5:$C$53,3,FALSE)</f>
        <v>EST</v>
      </c>
      <c r="C18" s="1985" t="s">
        <v>50</v>
      </c>
      <c r="D18" s="79" t="s">
        <v>38</v>
      </c>
      <c r="E18" s="80"/>
      <c r="F18" s="81"/>
      <c r="G18" s="39"/>
      <c r="H18" s="40" t="s">
        <v>38</v>
      </c>
      <c r="I18" s="41"/>
      <c r="J18" s="42" t="s">
        <v>38</v>
      </c>
      <c r="K18" s="42"/>
      <c r="L18" s="42"/>
      <c r="M18" s="42"/>
      <c r="N18" s="43"/>
      <c r="O18" s="44">
        <v>5</v>
      </c>
      <c r="P18" s="45"/>
      <c r="Q18" s="46"/>
      <c r="R18" s="82" t="s">
        <v>51</v>
      </c>
      <c r="S18" s="48"/>
      <c r="T18" s="49" t="s">
        <v>38</v>
      </c>
      <c r="U18" s="50"/>
      <c r="V18" s="51"/>
      <c r="W18" s="49">
        <v>80</v>
      </c>
      <c r="X18" s="50"/>
      <c r="Y18" s="52"/>
      <c r="Z18" s="53"/>
      <c r="AA18" s="53"/>
      <c r="AB18" s="54"/>
      <c r="AC18" s="77"/>
    </row>
    <row r="19" spans="1:29" s="75" customFormat="1" ht="15.75" thickBot="1" x14ac:dyDescent="0.3">
      <c r="A19" s="919" t="s">
        <v>574</v>
      </c>
      <c r="B19" s="919" t="str">
        <f>VLOOKUP(A19, 'Country names'!$A$5:$C$53,3,FALSE)</f>
        <v>EST</v>
      </c>
      <c r="C19" s="1984"/>
      <c r="D19" s="56"/>
      <c r="E19" s="57"/>
      <c r="F19" s="58"/>
      <c r="G19" s="58"/>
      <c r="H19" s="59"/>
      <c r="I19" s="60"/>
      <c r="J19" s="61"/>
      <c r="K19" s="61"/>
      <c r="L19" s="61"/>
      <c r="M19" s="61"/>
      <c r="N19" s="62"/>
      <c r="O19" s="63"/>
      <c r="P19" s="64"/>
      <c r="Q19" s="65"/>
      <c r="R19" s="66"/>
      <c r="S19" s="67"/>
      <c r="T19" s="68"/>
      <c r="U19" s="69"/>
      <c r="V19" s="70"/>
      <c r="W19" s="68"/>
      <c r="X19" s="69"/>
      <c r="Y19" s="71"/>
      <c r="Z19" s="72"/>
      <c r="AA19" s="72"/>
      <c r="AB19" s="73"/>
      <c r="AC19" s="74"/>
    </row>
    <row r="20" spans="1:29" s="78" customFormat="1" ht="15.75" thickTop="1" x14ac:dyDescent="0.25">
      <c r="A20" s="919" t="s">
        <v>574</v>
      </c>
      <c r="B20" s="919" t="str">
        <f>VLOOKUP(A20, 'Country names'!$A$5:$C$53,3,FALSE)</f>
        <v>EST</v>
      </c>
      <c r="C20" s="1985" t="s">
        <v>52</v>
      </c>
      <c r="D20" s="79" t="s">
        <v>38</v>
      </c>
      <c r="E20" s="80"/>
      <c r="F20" s="81"/>
      <c r="G20" s="39"/>
      <c r="H20" s="40" t="s">
        <v>38</v>
      </c>
      <c r="I20" s="41"/>
      <c r="J20" s="42" t="s">
        <v>38</v>
      </c>
      <c r="K20" s="42"/>
      <c r="L20" s="42"/>
      <c r="M20" s="42"/>
      <c r="N20" s="43"/>
      <c r="O20" s="44">
        <v>43</v>
      </c>
      <c r="P20" s="45"/>
      <c r="Q20" s="46"/>
      <c r="R20" s="47" t="s">
        <v>56</v>
      </c>
      <c r="S20" s="48"/>
      <c r="T20" s="49" t="s">
        <v>38</v>
      </c>
      <c r="U20" s="50"/>
      <c r="V20" s="51">
        <v>10</v>
      </c>
      <c r="W20" s="49">
        <v>30</v>
      </c>
      <c r="X20" s="50">
        <v>55</v>
      </c>
      <c r="Y20" s="52"/>
      <c r="Z20" s="53"/>
      <c r="AA20" s="53"/>
      <c r="AB20" s="54"/>
      <c r="AC20" s="77"/>
    </row>
    <row r="21" spans="1:29" s="75" customFormat="1" ht="15.75" thickBot="1" x14ac:dyDescent="0.3">
      <c r="A21" s="919" t="s">
        <v>574</v>
      </c>
      <c r="B21" s="919" t="str">
        <f>VLOOKUP(A21, 'Country names'!$A$5:$C$53,3,FALSE)</f>
        <v>EST</v>
      </c>
      <c r="C21" s="1984"/>
      <c r="D21" s="56"/>
      <c r="E21" s="57"/>
      <c r="F21" s="58"/>
      <c r="G21" s="58"/>
      <c r="H21" s="59"/>
      <c r="I21" s="60"/>
      <c r="J21" s="61"/>
      <c r="K21" s="61"/>
      <c r="L21" s="61"/>
      <c r="M21" s="61"/>
      <c r="N21" s="62"/>
      <c r="O21" s="63"/>
      <c r="P21" s="64"/>
      <c r="Q21" s="65"/>
      <c r="R21" s="66"/>
      <c r="S21" s="67"/>
      <c r="T21" s="68"/>
      <c r="U21" s="69"/>
      <c r="V21" s="70"/>
      <c r="W21" s="68"/>
      <c r="X21" s="69"/>
      <c r="Y21" s="71"/>
      <c r="Z21" s="72"/>
      <c r="AA21" s="72"/>
      <c r="AB21" s="73"/>
      <c r="AC21" s="74"/>
    </row>
    <row r="22" spans="1:29" s="78" customFormat="1" ht="15.75" thickTop="1" x14ac:dyDescent="0.25">
      <c r="A22" s="919" t="s">
        <v>574</v>
      </c>
      <c r="B22" s="919" t="str">
        <f>VLOOKUP(A22, 'Country names'!$A$5:$C$53,3,FALSE)</f>
        <v>EST</v>
      </c>
      <c r="C22" s="1985" t="s">
        <v>54</v>
      </c>
      <c r="D22" s="79" t="s">
        <v>38</v>
      </c>
      <c r="E22" s="80"/>
      <c r="F22" s="81"/>
      <c r="G22" s="39"/>
      <c r="H22" s="40" t="s">
        <v>38</v>
      </c>
      <c r="I22" s="41"/>
      <c r="J22" s="42"/>
      <c r="K22" s="42"/>
      <c r="L22" s="42"/>
      <c r="M22" s="42"/>
      <c r="N22" s="43"/>
      <c r="O22" s="44"/>
      <c r="P22" s="45"/>
      <c r="Q22" s="46"/>
      <c r="R22" s="47"/>
      <c r="S22" s="48"/>
      <c r="T22" s="49"/>
      <c r="U22" s="50"/>
      <c r="V22" s="51"/>
      <c r="W22" s="49"/>
      <c r="X22" s="50"/>
      <c r="Y22" s="52"/>
      <c r="Z22" s="53"/>
      <c r="AA22" s="53"/>
      <c r="AB22" s="54"/>
      <c r="AC22" s="77"/>
    </row>
    <row r="23" spans="1:29" s="75" customFormat="1" ht="15.75" thickBot="1" x14ac:dyDescent="0.3">
      <c r="A23" s="919" t="s">
        <v>574</v>
      </c>
      <c r="B23" s="919" t="str">
        <f>VLOOKUP(A23, 'Country names'!$A$5:$C$53,3,FALSE)</f>
        <v>EST</v>
      </c>
      <c r="C23" s="1984"/>
      <c r="D23" s="56"/>
      <c r="E23" s="57"/>
      <c r="F23" s="58"/>
      <c r="G23" s="58"/>
      <c r="H23" s="59"/>
      <c r="I23" s="60"/>
      <c r="J23" s="61"/>
      <c r="K23" s="61"/>
      <c r="L23" s="61"/>
      <c r="M23" s="61"/>
      <c r="N23" s="62"/>
      <c r="O23" s="63"/>
      <c r="P23" s="64"/>
      <c r="Q23" s="65"/>
      <c r="R23" s="66"/>
      <c r="S23" s="67"/>
      <c r="T23" s="68"/>
      <c r="U23" s="69"/>
      <c r="V23" s="70"/>
      <c r="W23" s="68"/>
      <c r="X23" s="69"/>
      <c r="Y23" s="71"/>
      <c r="Z23" s="72"/>
      <c r="AA23" s="72"/>
      <c r="AB23" s="73"/>
      <c r="AC23" s="74"/>
    </row>
    <row r="24" spans="1:29" s="78" customFormat="1" ht="15.75" thickTop="1" x14ac:dyDescent="0.25">
      <c r="A24" s="919" t="s">
        <v>574</v>
      </c>
      <c r="B24" s="919" t="str">
        <f>VLOOKUP(A24, 'Country names'!$A$5:$C$53,3,FALSE)</f>
        <v>EST</v>
      </c>
      <c r="C24" s="1985" t="s">
        <v>55</v>
      </c>
      <c r="D24" s="79" t="s">
        <v>38</v>
      </c>
      <c r="E24" s="80"/>
      <c r="F24" s="81"/>
      <c r="G24" s="39"/>
      <c r="H24" s="40" t="s">
        <v>38</v>
      </c>
      <c r="I24" s="41"/>
      <c r="J24" s="42" t="s">
        <v>38</v>
      </c>
      <c r="K24" s="42"/>
      <c r="L24" s="42"/>
      <c r="M24" s="42"/>
      <c r="N24" s="43"/>
      <c r="O24" s="44">
        <v>22</v>
      </c>
      <c r="P24" s="45"/>
      <c r="Q24" s="46"/>
      <c r="R24" s="47" t="s">
        <v>56</v>
      </c>
      <c r="S24" s="48"/>
      <c r="T24" s="49" t="s">
        <v>38</v>
      </c>
      <c r="U24" s="50"/>
      <c r="V24" s="51">
        <v>7</v>
      </c>
      <c r="W24" s="49">
        <v>28</v>
      </c>
      <c r="X24" s="50">
        <v>47</v>
      </c>
      <c r="Y24" s="52"/>
      <c r="Z24" s="53"/>
      <c r="AA24" s="53"/>
      <c r="AB24" s="54"/>
      <c r="AC24" s="77"/>
    </row>
    <row r="25" spans="1:29" s="75" customFormat="1" ht="15.75" thickBot="1" x14ac:dyDescent="0.3">
      <c r="A25" s="919" t="s">
        <v>574</v>
      </c>
      <c r="B25" s="919" t="str">
        <f>VLOOKUP(A25, 'Country names'!$A$5:$C$53,3,FALSE)</f>
        <v>EST</v>
      </c>
      <c r="C25" s="1984"/>
      <c r="D25" s="56"/>
      <c r="E25" s="57"/>
      <c r="F25" s="58"/>
      <c r="G25" s="58"/>
      <c r="H25" s="59"/>
      <c r="I25" s="60"/>
      <c r="J25" s="61"/>
      <c r="K25" s="61"/>
      <c r="L25" s="61"/>
      <c r="M25" s="61"/>
      <c r="N25" s="62"/>
      <c r="O25" s="63"/>
      <c r="P25" s="64"/>
      <c r="Q25" s="65"/>
      <c r="R25" s="66"/>
      <c r="S25" s="67"/>
      <c r="T25" s="68"/>
      <c r="U25" s="69"/>
      <c r="V25" s="70"/>
      <c r="W25" s="68"/>
      <c r="X25" s="69"/>
      <c r="Y25" s="71"/>
      <c r="Z25" s="72"/>
      <c r="AA25" s="72"/>
      <c r="AB25" s="73"/>
      <c r="AC25" s="74"/>
    </row>
    <row r="26" spans="1:29" s="78" customFormat="1" ht="15.75" thickTop="1" x14ac:dyDescent="0.25">
      <c r="A26" s="919" t="s">
        <v>574</v>
      </c>
      <c r="B26" s="919" t="str">
        <f>VLOOKUP(A26, 'Country names'!$A$5:$C$53,3,FALSE)</f>
        <v>EST</v>
      </c>
      <c r="C26" s="1985" t="s">
        <v>57</v>
      </c>
      <c r="D26" s="37" t="s">
        <v>173</v>
      </c>
      <c r="E26" s="80"/>
      <c r="F26" s="81"/>
      <c r="G26" s="39"/>
      <c r="H26" s="40"/>
      <c r="I26" s="41"/>
      <c r="J26" s="42"/>
      <c r="K26" s="42"/>
      <c r="L26" s="42"/>
      <c r="M26" s="42"/>
      <c r="N26" s="43"/>
      <c r="O26" s="44"/>
      <c r="P26" s="45"/>
      <c r="Q26" s="46"/>
      <c r="R26" s="47" t="s">
        <v>145</v>
      </c>
      <c r="S26" s="48"/>
      <c r="T26" s="49"/>
      <c r="U26" s="50"/>
      <c r="V26" s="51"/>
      <c r="W26" s="49"/>
      <c r="X26" s="50"/>
      <c r="Y26" s="52"/>
      <c r="Z26" s="53"/>
      <c r="AA26" s="53"/>
      <c r="AB26" s="54"/>
      <c r="AC26" s="77"/>
    </row>
    <row r="27" spans="1:29" s="75" customFormat="1" ht="15.75" thickBot="1" x14ac:dyDescent="0.3">
      <c r="A27" s="919" t="s">
        <v>574</v>
      </c>
      <c r="B27" s="919" t="str">
        <f>VLOOKUP(A27, 'Country names'!$A$5:$C$53,3,FALSE)</f>
        <v>EST</v>
      </c>
      <c r="C27" s="1984"/>
      <c r="D27" s="83"/>
      <c r="E27" s="84"/>
      <c r="F27" s="85"/>
      <c r="G27" s="58"/>
      <c r="H27" s="59"/>
      <c r="I27" s="60"/>
      <c r="J27" s="61"/>
      <c r="K27" s="61"/>
      <c r="L27" s="61"/>
      <c r="M27" s="61"/>
      <c r="N27" s="62"/>
      <c r="O27" s="63"/>
      <c r="P27" s="64"/>
      <c r="Q27" s="65"/>
      <c r="R27" s="66"/>
      <c r="S27" s="67"/>
      <c r="T27" s="68"/>
      <c r="U27" s="69"/>
      <c r="V27" s="70"/>
      <c r="W27" s="68"/>
      <c r="X27" s="69"/>
      <c r="Y27" s="71"/>
      <c r="Z27" s="72"/>
      <c r="AA27" s="72"/>
      <c r="AB27" s="73"/>
      <c r="AC27" s="74"/>
    </row>
    <row r="28" spans="1:29" s="78" customFormat="1" ht="15.75" thickTop="1" x14ac:dyDescent="0.25">
      <c r="A28" s="919" t="s">
        <v>574</v>
      </c>
      <c r="B28" s="919" t="str">
        <f>VLOOKUP(A28, 'Country names'!$A$5:$C$53,3,FALSE)</f>
        <v>EST</v>
      </c>
      <c r="C28" s="1985" t="s">
        <v>58</v>
      </c>
      <c r="D28" s="37" t="s">
        <v>173</v>
      </c>
      <c r="E28" s="80"/>
      <c r="F28" s="81"/>
      <c r="G28" s="39"/>
      <c r="H28" s="40"/>
      <c r="I28" s="41"/>
      <c r="J28" s="42"/>
      <c r="K28" s="42"/>
      <c r="L28" s="42"/>
      <c r="M28" s="42"/>
      <c r="N28" s="43"/>
      <c r="O28" s="44"/>
      <c r="P28" s="45"/>
      <c r="Q28" s="46"/>
      <c r="R28" s="47" t="s">
        <v>59</v>
      </c>
      <c r="S28" s="48"/>
      <c r="T28" s="49"/>
      <c r="U28" s="50"/>
      <c r="V28" s="51"/>
      <c r="W28" s="49"/>
      <c r="X28" s="50"/>
      <c r="Y28" s="52"/>
      <c r="Z28" s="53"/>
      <c r="AA28" s="53"/>
      <c r="AB28" s="54"/>
      <c r="AC28" s="77"/>
    </row>
    <row r="29" spans="1:29" s="75" customFormat="1" ht="15.75" thickBot="1" x14ac:dyDescent="0.3">
      <c r="A29" s="919" t="s">
        <v>574</v>
      </c>
      <c r="B29" s="919" t="str">
        <f>VLOOKUP(A29, 'Country names'!$A$5:$C$53,3,FALSE)</f>
        <v>EST</v>
      </c>
      <c r="C29" s="1984"/>
      <c r="D29" s="56"/>
      <c r="E29" s="57"/>
      <c r="F29" s="58"/>
      <c r="G29" s="58"/>
      <c r="H29" s="59"/>
      <c r="I29" s="60"/>
      <c r="J29" s="61"/>
      <c r="K29" s="61"/>
      <c r="L29" s="61"/>
      <c r="M29" s="61"/>
      <c r="N29" s="62"/>
      <c r="O29" s="63"/>
      <c r="P29" s="64"/>
      <c r="Q29" s="65"/>
      <c r="R29" s="66"/>
      <c r="S29" s="67"/>
      <c r="T29" s="68"/>
      <c r="U29" s="69"/>
      <c r="V29" s="70"/>
      <c r="W29" s="68"/>
      <c r="X29" s="69"/>
      <c r="Y29" s="71"/>
      <c r="Z29" s="72"/>
      <c r="AA29" s="72"/>
      <c r="AB29" s="73"/>
      <c r="AC29" s="74"/>
    </row>
    <row r="30" spans="1:29" s="78" customFormat="1" ht="15.75" thickTop="1" x14ac:dyDescent="0.25">
      <c r="A30" s="919" t="s">
        <v>574</v>
      </c>
      <c r="B30" s="919" t="str">
        <f>VLOOKUP(A30, 'Country names'!$A$5:$C$53,3,FALSE)</f>
        <v>EST</v>
      </c>
      <c r="C30" s="1985" t="s">
        <v>60</v>
      </c>
      <c r="D30" s="37" t="s">
        <v>173</v>
      </c>
      <c r="E30" s="38"/>
      <c r="F30" s="39"/>
      <c r="G30" s="39"/>
      <c r="H30" s="40"/>
      <c r="I30" s="41"/>
      <c r="J30" s="42"/>
      <c r="K30" s="42"/>
      <c r="L30" s="42"/>
      <c r="M30" s="42"/>
      <c r="N30" s="43"/>
      <c r="O30" s="44"/>
      <c r="P30" s="45"/>
      <c r="Q30" s="46"/>
      <c r="R30" s="47"/>
      <c r="S30" s="48"/>
      <c r="T30" s="49"/>
      <c r="U30" s="50"/>
      <c r="V30" s="51"/>
      <c r="W30" s="49"/>
      <c r="X30" s="50"/>
      <c r="Y30" s="52"/>
      <c r="Z30" s="53"/>
      <c r="AA30" s="53"/>
      <c r="AB30" s="54"/>
      <c r="AC30" s="77"/>
    </row>
    <row r="31" spans="1:29" s="75" customFormat="1" ht="15.75" thickBot="1" x14ac:dyDescent="0.3">
      <c r="A31" s="919" t="s">
        <v>574</v>
      </c>
      <c r="B31" s="919" t="str">
        <f>VLOOKUP(A31, 'Country names'!$A$5:$C$53,3,FALSE)</f>
        <v>EST</v>
      </c>
      <c r="C31" s="1984"/>
      <c r="D31" s="56"/>
      <c r="E31" s="57"/>
      <c r="F31" s="58"/>
      <c r="G31" s="58"/>
      <c r="H31" s="59"/>
      <c r="I31" s="60"/>
      <c r="J31" s="61"/>
      <c r="K31" s="61"/>
      <c r="L31" s="61"/>
      <c r="M31" s="61"/>
      <c r="N31" s="62"/>
      <c r="O31" s="63"/>
      <c r="P31" s="64"/>
      <c r="Q31" s="65"/>
      <c r="R31" s="66"/>
      <c r="S31" s="67"/>
      <c r="T31" s="68"/>
      <c r="U31" s="69"/>
      <c r="V31" s="70"/>
      <c r="W31" s="68"/>
      <c r="X31" s="69"/>
      <c r="Y31" s="71"/>
      <c r="Z31" s="72"/>
      <c r="AA31" s="72"/>
      <c r="AB31" s="73"/>
      <c r="AC31" s="74"/>
    </row>
    <row r="32" spans="1:29" s="78" customFormat="1" ht="15.75" thickTop="1" x14ac:dyDescent="0.25">
      <c r="A32" s="919" t="s">
        <v>574</v>
      </c>
      <c r="B32" s="919" t="str">
        <f>VLOOKUP(A32, 'Country names'!$A$5:$C$53,3,FALSE)</f>
        <v>EST</v>
      </c>
      <c r="C32" s="1985" t="s">
        <v>61</v>
      </c>
      <c r="D32" s="37" t="s">
        <v>38</v>
      </c>
      <c r="E32" s="80"/>
      <c r="F32" s="81"/>
      <c r="G32" s="39"/>
      <c r="H32" s="40" t="s">
        <v>38</v>
      </c>
      <c r="I32" s="41"/>
      <c r="J32" s="42" t="s">
        <v>38</v>
      </c>
      <c r="K32" s="42"/>
      <c r="L32" s="42"/>
      <c r="M32" s="42"/>
      <c r="N32" s="43"/>
      <c r="O32" s="44"/>
      <c r="P32" s="45"/>
      <c r="Q32" s="46"/>
      <c r="R32" s="47" t="s">
        <v>62</v>
      </c>
      <c r="S32" s="48"/>
      <c r="T32" s="49"/>
      <c r="U32" s="50"/>
      <c r="V32" s="51"/>
      <c r="W32" s="49"/>
      <c r="X32" s="50"/>
      <c r="Y32" s="52"/>
      <c r="Z32" s="53"/>
      <c r="AA32" s="53"/>
      <c r="AB32" s="54"/>
      <c r="AC32" s="77"/>
    </row>
    <row r="33" spans="1:29" s="75" customFormat="1" ht="15.75" thickBot="1" x14ac:dyDescent="0.3">
      <c r="A33" s="919" t="s">
        <v>574</v>
      </c>
      <c r="B33" s="919" t="str">
        <f>VLOOKUP(A33, 'Country names'!$A$5:$C$53,3,FALSE)</f>
        <v>EST</v>
      </c>
      <c r="C33" s="1984"/>
      <c r="D33" s="83"/>
      <c r="E33" s="84"/>
      <c r="F33" s="85"/>
      <c r="G33" s="58"/>
      <c r="H33" s="59"/>
      <c r="I33" s="60"/>
      <c r="J33" s="61"/>
      <c r="K33" s="61"/>
      <c r="L33" s="61"/>
      <c r="M33" s="61"/>
      <c r="N33" s="62"/>
      <c r="O33" s="63"/>
      <c r="P33" s="64"/>
      <c r="Q33" s="65"/>
      <c r="R33" s="66"/>
      <c r="S33" s="67"/>
      <c r="T33" s="68"/>
      <c r="U33" s="69"/>
      <c r="V33" s="70"/>
      <c r="W33" s="68"/>
      <c r="X33" s="69"/>
      <c r="Y33" s="71"/>
      <c r="Z33" s="72"/>
      <c r="AA33" s="72"/>
      <c r="AB33" s="73"/>
      <c r="AC33" s="74"/>
    </row>
    <row r="34" spans="1:29" s="78" customFormat="1" ht="15.75" thickTop="1" x14ac:dyDescent="0.25">
      <c r="A34" s="919" t="s">
        <v>574</v>
      </c>
      <c r="B34" s="919" t="str">
        <f>VLOOKUP(A34, 'Country names'!$A$5:$C$53,3,FALSE)</f>
        <v>EST</v>
      </c>
      <c r="C34" s="1986" t="s">
        <v>64</v>
      </c>
      <c r="D34" s="37" t="s">
        <v>173</v>
      </c>
      <c r="E34" s="80"/>
      <c r="F34" s="81"/>
      <c r="G34" s="39"/>
      <c r="H34" s="40"/>
      <c r="I34" s="41"/>
      <c r="J34" s="42"/>
      <c r="K34" s="42"/>
      <c r="L34" s="42"/>
      <c r="M34" s="42"/>
      <c r="N34" s="43"/>
      <c r="O34" s="44"/>
      <c r="P34" s="45"/>
      <c r="Q34" s="46"/>
      <c r="R34" s="47"/>
      <c r="S34" s="48"/>
      <c r="T34" s="49"/>
      <c r="U34" s="50"/>
      <c r="V34" s="51"/>
      <c r="W34" s="49"/>
      <c r="X34" s="50"/>
      <c r="Y34" s="52"/>
      <c r="Z34" s="53"/>
      <c r="AA34" s="53"/>
      <c r="AB34" s="54"/>
      <c r="AC34" s="77"/>
    </row>
    <row r="35" spans="1:29" s="75" customFormat="1" ht="15.75" thickBot="1" x14ac:dyDescent="0.3">
      <c r="A35" s="919" t="s">
        <v>574</v>
      </c>
      <c r="B35" s="919" t="str">
        <f>VLOOKUP(A35, 'Country names'!$A$5:$C$53,3,FALSE)</f>
        <v>EST</v>
      </c>
      <c r="C35" s="1987"/>
      <c r="D35" s="83"/>
      <c r="E35" s="84"/>
      <c r="F35" s="85"/>
      <c r="G35" s="58"/>
      <c r="H35" s="59"/>
      <c r="I35" s="60"/>
      <c r="J35" s="61"/>
      <c r="K35" s="61"/>
      <c r="L35" s="61"/>
      <c r="M35" s="61"/>
      <c r="N35" s="62"/>
      <c r="O35" s="63"/>
      <c r="P35" s="64"/>
      <c r="Q35" s="65"/>
      <c r="R35" s="66"/>
      <c r="S35" s="67"/>
      <c r="T35" s="68"/>
      <c r="U35" s="69"/>
      <c r="V35" s="70"/>
      <c r="W35" s="68"/>
      <c r="X35" s="69"/>
      <c r="Y35" s="71"/>
      <c r="Z35" s="72"/>
      <c r="AA35" s="72"/>
      <c r="AB35" s="73"/>
      <c r="AC35" s="74"/>
    </row>
    <row r="36" spans="1:29" s="78" customFormat="1" ht="15.75" thickTop="1" x14ac:dyDescent="0.25">
      <c r="A36" s="919" t="s">
        <v>574</v>
      </c>
      <c r="B36" s="919" t="str">
        <f>VLOOKUP(A36, 'Country names'!$A$5:$C$53,3,FALSE)</f>
        <v>EST</v>
      </c>
      <c r="C36" s="1985" t="s">
        <v>65</v>
      </c>
      <c r="D36" s="79" t="s">
        <v>38</v>
      </c>
      <c r="E36" s="80"/>
      <c r="F36" s="81"/>
      <c r="G36" s="39"/>
      <c r="H36" s="40" t="s">
        <v>38</v>
      </c>
      <c r="I36" s="41"/>
      <c r="J36" s="42" t="s">
        <v>38</v>
      </c>
      <c r="K36" s="42"/>
      <c r="L36" s="42"/>
      <c r="M36" s="42"/>
      <c r="N36" s="43"/>
      <c r="O36" s="44">
        <v>360</v>
      </c>
      <c r="P36" s="45"/>
      <c r="Q36" s="46"/>
      <c r="R36" s="47" t="s">
        <v>66</v>
      </c>
      <c r="S36" s="48" t="s">
        <v>38</v>
      </c>
      <c r="T36" s="49" t="s">
        <v>38</v>
      </c>
      <c r="U36" s="50"/>
      <c r="V36" s="51">
        <v>2</v>
      </c>
      <c r="W36" s="49">
        <v>20</v>
      </c>
      <c r="X36" s="50">
        <v>32</v>
      </c>
      <c r="Y36" s="52"/>
      <c r="Z36" s="53"/>
      <c r="AA36" s="53"/>
      <c r="AB36" s="54"/>
      <c r="AC36" s="77"/>
    </row>
    <row r="37" spans="1:29" s="75" customFormat="1" ht="15.75" thickBot="1" x14ac:dyDescent="0.3">
      <c r="A37" s="919" t="s">
        <v>574</v>
      </c>
      <c r="B37" s="919" t="str">
        <f>VLOOKUP(A37, 'Country names'!$A$5:$C$53,3,FALSE)</f>
        <v>EST</v>
      </c>
      <c r="C37" s="1984"/>
      <c r="D37" s="56"/>
      <c r="E37" s="57"/>
      <c r="F37" s="58"/>
      <c r="G37" s="58"/>
      <c r="H37" s="59"/>
      <c r="I37" s="60"/>
      <c r="J37" s="61"/>
      <c r="K37" s="61"/>
      <c r="L37" s="61"/>
      <c r="M37" s="61"/>
      <c r="N37" s="62"/>
      <c r="O37" s="63"/>
      <c r="P37" s="64"/>
      <c r="Q37" s="65"/>
      <c r="R37" s="66"/>
      <c r="S37" s="67"/>
      <c r="T37" s="68"/>
      <c r="U37" s="69"/>
      <c r="V37" s="70"/>
      <c r="W37" s="68"/>
      <c r="X37" s="69"/>
      <c r="Y37" s="71"/>
      <c r="Z37" s="72"/>
      <c r="AA37" s="72"/>
      <c r="AB37" s="73"/>
      <c r="AC37" s="74"/>
    </row>
    <row r="38" spans="1:29" s="78" customFormat="1" ht="15.75" thickTop="1" x14ac:dyDescent="0.25">
      <c r="A38" s="919" t="s">
        <v>574</v>
      </c>
      <c r="B38" s="919" t="str">
        <f>VLOOKUP(A38, 'Country names'!$A$5:$C$53,3,FALSE)</f>
        <v>EST</v>
      </c>
      <c r="C38" s="1985" t="s">
        <v>67</v>
      </c>
      <c r="D38" s="37" t="s">
        <v>173</v>
      </c>
      <c r="E38" s="80"/>
      <c r="F38" s="81"/>
      <c r="G38" s="39"/>
      <c r="H38" s="40"/>
      <c r="I38" s="41"/>
      <c r="J38" s="42"/>
      <c r="K38" s="42"/>
      <c r="L38" s="42"/>
      <c r="M38" s="42"/>
      <c r="N38" s="43"/>
      <c r="O38" s="44"/>
      <c r="P38" s="45"/>
      <c r="Q38" s="46"/>
      <c r="R38" s="47"/>
      <c r="S38" s="48"/>
      <c r="T38" s="49"/>
      <c r="U38" s="50"/>
      <c r="V38" s="51"/>
      <c r="W38" s="49"/>
      <c r="X38" s="50"/>
      <c r="Y38" s="52"/>
      <c r="Z38" s="53"/>
      <c r="AA38" s="53"/>
      <c r="AB38" s="54"/>
      <c r="AC38" s="77"/>
    </row>
    <row r="39" spans="1:29" s="75" customFormat="1" ht="15.75" thickBot="1" x14ac:dyDescent="0.3">
      <c r="A39" s="919" t="s">
        <v>574</v>
      </c>
      <c r="B39" s="919" t="str">
        <f>VLOOKUP(A39, 'Country names'!$A$5:$C$53,3,FALSE)</f>
        <v>EST</v>
      </c>
      <c r="C39" s="1984"/>
      <c r="D39" s="83"/>
      <c r="E39" s="84"/>
      <c r="F39" s="85"/>
      <c r="G39" s="58"/>
      <c r="H39" s="59"/>
      <c r="I39" s="60"/>
      <c r="J39" s="61"/>
      <c r="K39" s="61"/>
      <c r="L39" s="61"/>
      <c r="M39" s="61"/>
      <c r="N39" s="62"/>
      <c r="O39" s="63"/>
      <c r="P39" s="64"/>
      <c r="Q39" s="65"/>
      <c r="R39" s="66"/>
      <c r="S39" s="67"/>
      <c r="T39" s="68"/>
      <c r="U39" s="69"/>
      <c r="V39" s="70"/>
      <c r="W39" s="68"/>
      <c r="X39" s="69"/>
      <c r="Y39" s="71"/>
      <c r="Z39" s="72"/>
      <c r="AA39" s="72"/>
      <c r="AB39" s="73"/>
      <c r="AC39" s="74"/>
    </row>
    <row r="40" spans="1:29" s="78" customFormat="1" ht="15.75" thickTop="1" x14ac:dyDescent="0.25">
      <c r="A40" s="919" t="s">
        <v>574</v>
      </c>
      <c r="B40" s="919" t="str">
        <f>VLOOKUP(A40, 'Country names'!$A$5:$C$53,3,FALSE)</f>
        <v>EST</v>
      </c>
      <c r="C40" s="1985" t="s">
        <v>68</v>
      </c>
      <c r="D40" s="79" t="s">
        <v>38</v>
      </c>
      <c r="E40" s="80"/>
      <c r="F40" s="81"/>
      <c r="G40" s="39"/>
      <c r="H40" s="40" t="s">
        <v>38</v>
      </c>
      <c r="I40" s="41"/>
      <c r="J40" s="42" t="s">
        <v>38</v>
      </c>
      <c r="K40" s="42"/>
      <c r="L40" s="42"/>
      <c r="M40" s="42"/>
      <c r="N40" s="43"/>
      <c r="O40" s="44">
        <v>535</v>
      </c>
      <c r="P40" s="45"/>
      <c r="Q40" s="46"/>
      <c r="R40" s="47" t="s">
        <v>69</v>
      </c>
      <c r="S40" s="48" t="s">
        <v>38</v>
      </c>
      <c r="T40" s="49" t="s">
        <v>38</v>
      </c>
      <c r="U40" s="50"/>
      <c r="V40" s="51">
        <v>2</v>
      </c>
      <c r="W40" s="49"/>
      <c r="X40" s="50">
        <v>38</v>
      </c>
      <c r="Y40" s="52"/>
      <c r="Z40" s="53"/>
      <c r="AA40" s="53"/>
      <c r="AB40" s="54"/>
      <c r="AC40" s="77"/>
    </row>
    <row r="41" spans="1:29" s="75" customFormat="1" ht="15.75" thickBot="1" x14ac:dyDescent="0.3">
      <c r="A41" s="919" t="s">
        <v>574</v>
      </c>
      <c r="B41" s="919" t="str">
        <f>VLOOKUP(A41, 'Country names'!$A$5:$C$53,3,FALSE)</f>
        <v>EST</v>
      </c>
      <c r="C41" s="1984"/>
      <c r="D41" s="83"/>
      <c r="E41" s="84"/>
      <c r="F41" s="85"/>
      <c r="G41" s="58"/>
      <c r="H41" s="59"/>
      <c r="I41" s="60"/>
      <c r="J41" s="61"/>
      <c r="K41" s="61"/>
      <c r="L41" s="61"/>
      <c r="M41" s="61"/>
      <c r="N41" s="62"/>
      <c r="O41" s="63"/>
      <c r="P41" s="64"/>
      <c r="Q41" s="65"/>
      <c r="R41" s="66"/>
      <c r="S41" s="67"/>
      <c r="T41" s="68"/>
      <c r="U41" s="69"/>
      <c r="V41" s="70"/>
      <c r="W41" s="68"/>
      <c r="X41" s="69"/>
      <c r="Y41" s="71"/>
      <c r="Z41" s="72"/>
      <c r="AA41" s="72"/>
      <c r="AB41" s="73"/>
      <c r="AC41" s="74"/>
    </row>
    <row r="42" spans="1:29" s="78" customFormat="1" ht="15.75" thickTop="1" x14ac:dyDescent="0.25">
      <c r="A42" s="919" t="s">
        <v>574</v>
      </c>
      <c r="B42" s="919" t="str">
        <f>VLOOKUP(A42, 'Country names'!$A$5:$C$53,3,FALSE)</f>
        <v>EST</v>
      </c>
      <c r="C42" s="1985" t="s">
        <v>70</v>
      </c>
      <c r="D42" s="37" t="s">
        <v>173</v>
      </c>
      <c r="E42" s="80"/>
      <c r="F42" s="81"/>
      <c r="G42" s="39"/>
      <c r="H42" s="40"/>
      <c r="I42" s="41"/>
      <c r="J42" s="42"/>
      <c r="K42" s="42"/>
      <c r="L42" s="42"/>
      <c r="M42" s="42"/>
      <c r="N42" s="43"/>
      <c r="O42" s="44"/>
      <c r="P42" s="45"/>
      <c r="Q42" s="46"/>
      <c r="R42" s="47"/>
      <c r="S42" s="48"/>
      <c r="T42" s="49"/>
      <c r="U42" s="50"/>
      <c r="V42" s="51"/>
      <c r="W42" s="49"/>
      <c r="X42" s="50"/>
      <c r="Y42" s="52"/>
      <c r="Z42" s="53"/>
      <c r="AA42" s="53"/>
      <c r="AB42" s="54"/>
      <c r="AC42" s="77"/>
    </row>
    <row r="43" spans="1:29" s="75" customFormat="1" ht="15.75" thickBot="1" x14ac:dyDescent="0.3">
      <c r="A43" s="919" t="s">
        <v>574</v>
      </c>
      <c r="B43" s="919" t="str">
        <f>VLOOKUP(A43, 'Country names'!$A$5:$C$53,3,FALSE)</f>
        <v>EST</v>
      </c>
      <c r="C43" s="1984"/>
      <c r="D43" s="56"/>
      <c r="E43" s="57"/>
      <c r="F43" s="58"/>
      <c r="G43" s="58"/>
      <c r="H43" s="59"/>
      <c r="I43" s="60"/>
      <c r="J43" s="61"/>
      <c r="K43" s="61"/>
      <c r="L43" s="61"/>
      <c r="M43" s="61"/>
      <c r="N43" s="62"/>
      <c r="O43" s="63"/>
      <c r="P43" s="64"/>
      <c r="Q43" s="65"/>
      <c r="R43" s="66"/>
      <c r="S43" s="67"/>
      <c r="T43" s="68"/>
      <c r="U43" s="69"/>
      <c r="V43" s="70"/>
      <c r="W43" s="68"/>
      <c r="X43" s="69"/>
      <c r="Y43" s="71"/>
      <c r="Z43" s="72"/>
      <c r="AA43" s="72"/>
      <c r="AB43" s="73"/>
      <c r="AC43" s="74"/>
    </row>
    <row r="44" spans="1:29" s="78" customFormat="1" ht="30.75" thickTop="1" x14ac:dyDescent="0.25">
      <c r="A44" s="919" t="s">
        <v>574</v>
      </c>
      <c r="B44" s="919" t="str">
        <f>VLOOKUP(A44, 'Country names'!$A$5:$C$53,3,FALSE)</f>
        <v>EST</v>
      </c>
      <c r="C44" s="1985" t="s">
        <v>71</v>
      </c>
      <c r="D44" s="79" t="s">
        <v>38</v>
      </c>
      <c r="E44" s="80"/>
      <c r="F44" s="81"/>
      <c r="G44" s="39"/>
      <c r="H44" s="40" t="s">
        <v>38</v>
      </c>
      <c r="I44" s="41"/>
      <c r="J44" s="42" t="s">
        <v>38</v>
      </c>
      <c r="K44" s="42"/>
      <c r="L44" s="42"/>
      <c r="M44" s="42"/>
      <c r="N44" s="43"/>
      <c r="O44" s="44">
        <v>550</v>
      </c>
      <c r="P44" s="45"/>
      <c r="Q44" s="46"/>
      <c r="R44" s="82" t="s">
        <v>72</v>
      </c>
      <c r="S44" s="48" t="s">
        <v>38</v>
      </c>
      <c r="T44" s="49" t="s">
        <v>38</v>
      </c>
      <c r="U44" s="50"/>
      <c r="V44" s="51">
        <v>0.5</v>
      </c>
      <c r="W44" s="49"/>
      <c r="X44" s="50">
        <v>21</v>
      </c>
      <c r="Y44" s="52"/>
      <c r="Z44" s="53"/>
      <c r="AA44" s="53"/>
      <c r="AB44" s="54"/>
      <c r="AC44" s="77"/>
    </row>
    <row r="45" spans="1:29" s="75" customFormat="1" ht="15.75" thickBot="1" x14ac:dyDescent="0.3">
      <c r="A45" s="919" t="s">
        <v>574</v>
      </c>
      <c r="B45" s="919" t="str">
        <f>VLOOKUP(A45, 'Country names'!$A$5:$C$53,3,FALSE)</f>
        <v>EST</v>
      </c>
      <c r="C45" s="1984"/>
      <c r="D45" s="56"/>
      <c r="E45" s="57"/>
      <c r="F45" s="58"/>
      <c r="G45" s="58"/>
      <c r="H45" s="59"/>
      <c r="I45" s="60"/>
      <c r="J45" s="61"/>
      <c r="K45" s="61"/>
      <c r="L45" s="61"/>
      <c r="M45" s="61"/>
      <c r="N45" s="62"/>
      <c r="O45" s="63"/>
      <c r="P45" s="64"/>
      <c r="Q45" s="65"/>
      <c r="R45" s="66"/>
      <c r="S45" s="67"/>
      <c r="T45" s="68"/>
      <c r="U45" s="69"/>
      <c r="V45" s="70"/>
      <c r="W45" s="68"/>
      <c r="X45" s="69"/>
      <c r="Y45" s="71"/>
      <c r="Z45" s="72"/>
      <c r="AA45" s="72"/>
      <c r="AB45" s="73"/>
      <c r="AC45" s="74"/>
    </row>
    <row r="46" spans="1:29" s="78" customFormat="1" ht="15.75" thickTop="1" x14ac:dyDescent="0.25">
      <c r="A46" s="919" t="s">
        <v>574</v>
      </c>
      <c r="B46" s="919" t="str">
        <f>VLOOKUP(A46, 'Country names'!$A$5:$C$53,3,FALSE)</f>
        <v>EST</v>
      </c>
      <c r="C46" s="1985" t="s">
        <v>73</v>
      </c>
      <c r="D46" s="37" t="s">
        <v>173</v>
      </c>
      <c r="E46" s="80"/>
      <c r="F46" s="81"/>
      <c r="G46" s="39"/>
      <c r="H46" s="40"/>
      <c r="I46" s="41"/>
      <c r="J46" s="42"/>
      <c r="K46" s="42"/>
      <c r="L46" s="42"/>
      <c r="M46" s="42"/>
      <c r="N46" s="43"/>
      <c r="O46" s="44"/>
      <c r="P46" s="45"/>
      <c r="Q46" s="46"/>
      <c r="R46" s="47"/>
      <c r="S46" s="48"/>
      <c r="T46" s="49"/>
      <c r="U46" s="50"/>
      <c r="V46" s="51"/>
      <c r="W46" s="49"/>
      <c r="X46" s="50"/>
      <c r="Y46" s="52"/>
      <c r="Z46" s="53"/>
      <c r="AA46" s="53"/>
      <c r="AB46" s="54"/>
      <c r="AC46" s="77"/>
    </row>
    <row r="47" spans="1:29" s="75" customFormat="1" ht="15.75" thickBot="1" x14ac:dyDescent="0.3">
      <c r="A47" s="919" t="s">
        <v>574</v>
      </c>
      <c r="B47" s="919" t="str">
        <f>VLOOKUP(A47, 'Country names'!$A$5:$C$53,3,FALSE)</f>
        <v>EST</v>
      </c>
      <c r="C47" s="1984"/>
      <c r="D47" s="56"/>
      <c r="E47" s="57"/>
      <c r="F47" s="58"/>
      <c r="G47" s="58"/>
      <c r="H47" s="59"/>
      <c r="I47" s="60"/>
      <c r="J47" s="61"/>
      <c r="K47" s="61"/>
      <c r="L47" s="61"/>
      <c r="M47" s="61"/>
      <c r="N47" s="62"/>
      <c r="O47" s="63"/>
      <c r="P47" s="64"/>
      <c r="Q47" s="65"/>
      <c r="R47" s="66"/>
      <c r="S47" s="67"/>
      <c r="T47" s="68"/>
      <c r="U47" s="69"/>
      <c r="V47" s="70"/>
      <c r="W47" s="68"/>
      <c r="X47" s="69"/>
      <c r="Y47" s="71"/>
      <c r="Z47" s="72"/>
      <c r="AA47" s="72"/>
      <c r="AB47" s="73"/>
      <c r="AC47" s="74"/>
    </row>
    <row r="48" spans="1:29" s="78" customFormat="1" ht="15.75" thickTop="1" x14ac:dyDescent="0.25">
      <c r="A48" s="919" t="s">
        <v>574</v>
      </c>
      <c r="B48" s="919" t="str">
        <f>VLOOKUP(A48, 'Country names'!$A$5:$C$53,3,FALSE)</f>
        <v>EST</v>
      </c>
      <c r="C48" s="1985" t="s">
        <v>74</v>
      </c>
      <c r="D48" s="37" t="s">
        <v>173</v>
      </c>
      <c r="E48" s="80"/>
      <c r="F48" s="81"/>
      <c r="G48" s="39"/>
      <c r="H48" s="40"/>
      <c r="I48" s="41"/>
      <c r="J48" s="42"/>
      <c r="K48" s="42"/>
      <c r="L48" s="42"/>
      <c r="M48" s="42"/>
      <c r="N48" s="43"/>
      <c r="O48" s="44"/>
      <c r="P48" s="45"/>
      <c r="Q48" s="46"/>
      <c r="R48" s="47"/>
      <c r="S48" s="48"/>
      <c r="T48" s="49"/>
      <c r="U48" s="50"/>
      <c r="V48" s="51"/>
      <c r="W48" s="49"/>
      <c r="X48" s="50"/>
      <c r="Y48" s="52"/>
      <c r="Z48" s="53"/>
      <c r="AA48" s="53"/>
      <c r="AB48" s="54"/>
      <c r="AC48" s="77"/>
    </row>
    <row r="49" spans="1:29" s="75" customFormat="1" ht="15.75" thickBot="1" x14ac:dyDescent="0.3">
      <c r="A49" s="919" t="s">
        <v>574</v>
      </c>
      <c r="B49" s="919" t="str">
        <f>VLOOKUP(A49, 'Country names'!$A$5:$C$53,3,FALSE)</f>
        <v>EST</v>
      </c>
      <c r="C49" s="1984"/>
      <c r="D49" s="56"/>
      <c r="E49" s="57"/>
      <c r="F49" s="58"/>
      <c r="G49" s="58"/>
      <c r="H49" s="59"/>
      <c r="I49" s="60"/>
      <c r="J49" s="61"/>
      <c r="K49" s="61"/>
      <c r="L49" s="61"/>
      <c r="M49" s="61"/>
      <c r="N49" s="62"/>
      <c r="O49" s="63"/>
      <c r="P49" s="64"/>
      <c r="Q49" s="65"/>
      <c r="R49" s="66"/>
      <c r="S49" s="67"/>
      <c r="T49" s="68"/>
      <c r="U49" s="69"/>
      <c r="V49" s="70"/>
      <c r="W49" s="68"/>
      <c r="X49" s="69"/>
      <c r="Y49" s="71"/>
      <c r="Z49" s="72"/>
      <c r="AA49" s="72"/>
      <c r="AB49" s="73"/>
      <c r="AC49" s="74"/>
    </row>
    <row r="50" spans="1:29" s="78" customFormat="1" ht="15.75" thickTop="1" x14ac:dyDescent="0.25">
      <c r="A50" s="919" t="s">
        <v>574</v>
      </c>
      <c r="B50" s="919" t="str">
        <f>VLOOKUP(A50, 'Country names'!$A$5:$C$53,3,FALSE)</f>
        <v>EST</v>
      </c>
      <c r="C50" s="1985" t="s">
        <v>75</v>
      </c>
      <c r="D50" s="79" t="s">
        <v>38</v>
      </c>
      <c r="E50" s="80"/>
      <c r="F50" s="81"/>
      <c r="G50" s="39"/>
      <c r="H50" s="40" t="s">
        <v>38</v>
      </c>
      <c r="I50" s="41"/>
      <c r="J50" s="42" t="s">
        <v>38</v>
      </c>
      <c r="K50" s="42"/>
      <c r="L50" s="42"/>
      <c r="M50" s="42"/>
      <c r="N50" s="43"/>
      <c r="O50" s="44">
        <v>17</v>
      </c>
      <c r="P50" s="45"/>
      <c r="Q50" s="46"/>
      <c r="R50" s="47" t="s">
        <v>76</v>
      </c>
      <c r="S50" s="48"/>
      <c r="T50" s="49" t="s">
        <v>38</v>
      </c>
      <c r="U50" s="50"/>
      <c r="V50" s="51">
        <v>0.5</v>
      </c>
      <c r="W50" s="49">
        <v>3</v>
      </c>
      <c r="X50" s="50">
        <v>8</v>
      </c>
      <c r="Y50" s="52"/>
      <c r="Z50" s="53"/>
      <c r="AA50" s="53"/>
      <c r="AB50" s="54"/>
      <c r="AC50" s="77"/>
    </row>
    <row r="51" spans="1:29" s="75" customFormat="1" ht="15.75" thickBot="1" x14ac:dyDescent="0.3">
      <c r="A51" s="919" t="s">
        <v>574</v>
      </c>
      <c r="B51" s="919" t="str">
        <f>VLOOKUP(A51, 'Country names'!$A$5:$C$53,3,FALSE)</f>
        <v>EST</v>
      </c>
      <c r="C51" s="1984"/>
      <c r="D51" s="56"/>
      <c r="E51" s="57"/>
      <c r="F51" s="58"/>
      <c r="G51" s="58"/>
      <c r="H51" s="59"/>
      <c r="I51" s="60"/>
      <c r="J51" s="61"/>
      <c r="K51" s="61"/>
      <c r="L51" s="61"/>
      <c r="M51" s="61"/>
      <c r="N51" s="62"/>
      <c r="O51" s="63"/>
      <c r="P51" s="64"/>
      <c r="Q51" s="65"/>
      <c r="R51" s="66"/>
      <c r="S51" s="67"/>
      <c r="T51" s="68"/>
      <c r="U51" s="69"/>
      <c r="V51" s="70"/>
      <c r="W51" s="68"/>
      <c r="X51" s="69"/>
      <c r="Y51" s="71"/>
      <c r="Z51" s="72"/>
      <c r="AA51" s="72"/>
      <c r="AB51" s="73"/>
      <c r="AC51" s="74"/>
    </row>
    <row r="52" spans="1:29" s="78" customFormat="1" ht="15.75" thickTop="1" x14ac:dyDescent="0.25">
      <c r="A52" s="919" t="s">
        <v>574</v>
      </c>
      <c r="B52" s="919" t="str">
        <f>VLOOKUP(A52, 'Country names'!$A$5:$C$53,3,FALSE)</f>
        <v>EST</v>
      </c>
      <c r="C52" s="1985" t="s">
        <v>77</v>
      </c>
      <c r="D52" s="37" t="s">
        <v>173</v>
      </c>
      <c r="E52" s="80"/>
      <c r="F52" s="81"/>
      <c r="G52" s="39"/>
      <c r="H52" s="40"/>
      <c r="I52" s="41"/>
      <c r="J52" s="42"/>
      <c r="K52" s="42"/>
      <c r="L52" s="42"/>
      <c r="M52" s="42"/>
      <c r="N52" s="43"/>
      <c r="O52" s="44"/>
      <c r="P52" s="45"/>
      <c r="Q52" s="46"/>
      <c r="R52" s="47"/>
      <c r="S52" s="48"/>
      <c r="T52" s="49"/>
      <c r="U52" s="50"/>
      <c r="V52" s="51"/>
      <c r="W52" s="49"/>
      <c r="X52" s="50"/>
      <c r="Y52" s="52"/>
      <c r="Z52" s="53"/>
      <c r="AA52" s="53"/>
      <c r="AB52" s="54"/>
      <c r="AC52" s="77"/>
    </row>
    <row r="53" spans="1:29" s="75" customFormat="1" ht="15.75" thickBot="1" x14ac:dyDescent="0.3">
      <c r="A53" s="919" t="s">
        <v>574</v>
      </c>
      <c r="B53" s="919" t="str">
        <f>VLOOKUP(A53, 'Country names'!$A$5:$C$53,3,FALSE)</f>
        <v>EST</v>
      </c>
      <c r="C53" s="1984"/>
      <c r="D53" s="56"/>
      <c r="E53" s="57"/>
      <c r="F53" s="58"/>
      <c r="G53" s="58"/>
      <c r="H53" s="59"/>
      <c r="I53" s="60"/>
      <c r="J53" s="61"/>
      <c r="K53" s="61"/>
      <c r="L53" s="61"/>
      <c r="M53" s="61"/>
      <c r="N53" s="62"/>
      <c r="O53" s="63"/>
      <c r="P53" s="64"/>
      <c r="Q53" s="65"/>
      <c r="R53" s="66"/>
      <c r="S53" s="67"/>
      <c r="T53" s="68"/>
      <c r="U53" s="69"/>
      <c r="V53" s="70"/>
      <c r="W53" s="68"/>
      <c r="X53" s="69"/>
      <c r="Y53" s="71"/>
      <c r="Z53" s="72"/>
      <c r="AA53" s="72"/>
      <c r="AB53" s="73"/>
      <c r="AC53" s="74"/>
    </row>
    <row r="54" spans="1:29" s="78" customFormat="1" ht="15.75" thickTop="1" x14ac:dyDescent="0.25">
      <c r="A54" s="919" t="s">
        <v>574</v>
      </c>
      <c r="B54" s="919" t="str">
        <f>VLOOKUP(A54, 'Country names'!$A$5:$C$53,3,FALSE)</f>
        <v>EST</v>
      </c>
      <c r="C54" s="1985" t="s">
        <v>78</v>
      </c>
      <c r="D54" s="37" t="s">
        <v>173</v>
      </c>
      <c r="E54" s="80"/>
      <c r="F54" s="81"/>
      <c r="G54" s="39"/>
      <c r="H54" s="40"/>
      <c r="I54" s="41"/>
      <c r="J54" s="42"/>
      <c r="K54" s="42"/>
      <c r="L54" s="42"/>
      <c r="M54" s="42"/>
      <c r="N54" s="43"/>
      <c r="O54" s="44"/>
      <c r="P54" s="45"/>
      <c r="Q54" s="46"/>
      <c r="R54" s="47" t="s">
        <v>79</v>
      </c>
      <c r="S54" s="48"/>
      <c r="T54" s="49"/>
      <c r="U54" s="50"/>
      <c r="V54" s="51"/>
      <c r="W54" s="49"/>
      <c r="X54" s="50"/>
      <c r="Y54" s="52"/>
      <c r="Z54" s="53"/>
      <c r="AA54" s="53"/>
      <c r="AB54" s="54"/>
      <c r="AC54" s="77"/>
    </row>
    <row r="55" spans="1:29" s="75" customFormat="1" ht="15.75" thickBot="1" x14ac:dyDescent="0.3">
      <c r="A55" s="919" t="s">
        <v>574</v>
      </c>
      <c r="B55" s="919" t="str">
        <f>VLOOKUP(A55, 'Country names'!$A$5:$C$53,3,FALSE)</f>
        <v>EST</v>
      </c>
      <c r="C55" s="1984"/>
      <c r="D55" s="56"/>
      <c r="E55" s="57"/>
      <c r="F55" s="58"/>
      <c r="G55" s="58"/>
      <c r="H55" s="59"/>
      <c r="I55" s="60"/>
      <c r="J55" s="61"/>
      <c r="K55" s="61"/>
      <c r="L55" s="61"/>
      <c r="M55" s="61"/>
      <c r="N55" s="62"/>
      <c r="O55" s="63"/>
      <c r="P55" s="64"/>
      <c r="Q55" s="65"/>
      <c r="R55" s="66"/>
      <c r="S55" s="67"/>
      <c r="T55" s="68"/>
      <c r="U55" s="69"/>
      <c r="V55" s="70"/>
      <c r="W55" s="68"/>
      <c r="X55" s="69"/>
      <c r="Y55" s="71"/>
      <c r="Z55" s="72"/>
      <c r="AA55" s="72"/>
      <c r="AB55" s="73"/>
      <c r="AC55" s="74"/>
    </row>
    <row r="56" spans="1:29" s="78" customFormat="1" ht="15.75" thickTop="1" x14ac:dyDescent="0.25">
      <c r="A56" s="919" t="s">
        <v>574</v>
      </c>
      <c r="B56" s="919" t="str">
        <f>VLOOKUP(A56, 'Country names'!$A$5:$C$53,3,FALSE)</f>
        <v>EST</v>
      </c>
      <c r="C56" s="1985" t="s">
        <v>80</v>
      </c>
      <c r="D56" s="37" t="s">
        <v>173</v>
      </c>
      <c r="E56" s="80"/>
      <c r="F56" s="81"/>
      <c r="G56" s="39"/>
      <c r="H56" s="40"/>
      <c r="I56" s="41"/>
      <c r="J56" s="42"/>
      <c r="K56" s="42"/>
      <c r="L56" s="42"/>
      <c r="M56" s="42"/>
      <c r="N56" s="43"/>
      <c r="O56" s="44"/>
      <c r="P56" s="45"/>
      <c r="Q56" s="46"/>
      <c r="R56" s="47" t="s">
        <v>81</v>
      </c>
      <c r="S56" s="48"/>
      <c r="T56" s="49"/>
      <c r="U56" s="50"/>
      <c r="V56" s="51"/>
      <c r="W56" s="49"/>
      <c r="X56" s="50"/>
      <c r="Y56" s="52"/>
      <c r="Z56" s="53"/>
      <c r="AA56" s="53"/>
      <c r="AB56" s="54"/>
      <c r="AC56" s="77"/>
    </row>
    <row r="57" spans="1:29" s="75" customFormat="1" ht="15.75" thickBot="1" x14ac:dyDescent="0.3">
      <c r="A57" s="919" t="s">
        <v>574</v>
      </c>
      <c r="B57" s="919" t="str">
        <f>VLOOKUP(A57, 'Country names'!$A$5:$C$53,3,FALSE)</f>
        <v>EST</v>
      </c>
      <c r="C57" s="1984"/>
      <c r="D57" s="56"/>
      <c r="E57" s="57"/>
      <c r="F57" s="58"/>
      <c r="G57" s="58"/>
      <c r="H57" s="59"/>
      <c r="I57" s="60"/>
      <c r="J57" s="61"/>
      <c r="K57" s="61"/>
      <c r="L57" s="61"/>
      <c r="M57" s="61"/>
      <c r="N57" s="62"/>
      <c r="O57" s="63"/>
      <c r="P57" s="64"/>
      <c r="Q57" s="65"/>
      <c r="R57" s="66"/>
      <c r="S57" s="67"/>
      <c r="T57" s="68"/>
      <c r="U57" s="69"/>
      <c r="V57" s="70"/>
      <c r="W57" s="68"/>
      <c r="X57" s="69"/>
      <c r="Y57" s="71"/>
      <c r="Z57" s="72"/>
      <c r="AA57" s="72"/>
      <c r="AB57" s="73"/>
      <c r="AC57" s="74"/>
    </row>
    <row r="58" spans="1:29" s="78" customFormat="1" ht="15.75" thickTop="1" x14ac:dyDescent="0.25">
      <c r="A58" s="919" t="s">
        <v>574</v>
      </c>
      <c r="B58" s="919" t="str">
        <f>VLOOKUP(A58, 'Country names'!$A$5:$C$53,3,FALSE)</f>
        <v>EST</v>
      </c>
      <c r="C58" s="1985" t="s">
        <v>82</v>
      </c>
      <c r="D58" s="37" t="s">
        <v>173</v>
      </c>
      <c r="E58" s="80"/>
      <c r="F58" s="81"/>
      <c r="G58" s="39"/>
      <c r="H58" s="40"/>
      <c r="I58" s="41"/>
      <c r="J58" s="42"/>
      <c r="K58" s="42"/>
      <c r="L58" s="42"/>
      <c r="M58" s="42"/>
      <c r="N58" s="43"/>
      <c r="O58" s="44"/>
      <c r="P58" s="45"/>
      <c r="Q58" s="46"/>
      <c r="R58" s="47" t="s">
        <v>83</v>
      </c>
      <c r="S58" s="48"/>
      <c r="T58" s="49"/>
      <c r="U58" s="50"/>
      <c r="V58" s="51"/>
      <c r="W58" s="49"/>
      <c r="X58" s="50"/>
      <c r="Y58" s="52"/>
      <c r="Z58" s="53"/>
      <c r="AA58" s="53"/>
      <c r="AB58" s="54"/>
      <c r="AC58" s="77"/>
    </row>
    <row r="59" spans="1:29" s="75" customFormat="1" ht="15.75" thickBot="1" x14ac:dyDescent="0.3">
      <c r="A59" s="919" t="s">
        <v>574</v>
      </c>
      <c r="B59" s="919" t="str">
        <f>VLOOKUP(A59, 'Country names'!$A$5:$C$53,3,FALSE)</f>
        <v>EST</v>
      </c>
      <c r="C59" s="1984"/>
      <c r="D59" s="83"/>
      <c r="E59" s="84"/>
      <c r="F59" s="85"/>
      <c r="G59" s="58"/>
      <c r="H59" s="59"/>
      <c r="I59" s="60"/>
      <c r="J59" s="61"/>
      <c r="K59" s="61"/>
      <c r="L59" s="61"/>
      <c r="M59" s="61"/>
      <c r="N59" s="62"/>
      <c r="O59" s="63"/>
      <c r="P59" s="64"/>
      <c r="Q59" s="65"/>
      <c r="R59" s="66"/>
      <c r="S59" s="67"/>
      <c r="T59" s="68"/>
      <c r="U59" s="69"/>
      <c r="V59" s="70"/>
      <c r="W59" s="68"/>
      <c r="X59" s="69"/>
      <c r="Y59" s="71"/>
      <c r="Z59" s="72"/>
      <c r="AA59" s="72"/>
      <c r="AB59" s="73"/>
      <c r="AC59" s="74"/>
    </row>
    <row r="60" spans="1:29" s="78" customFormat="1" ht="15.75" thickTop="1" x14ac:dyDescent="0.25">
      <c r="A60" s="919" t="s">
        <v>574</v>
      </c>
      <c r="B60" s="919" t="str">
        <f>VLOOKUP(A60, 'Country names'!$A$5:$C$53,3,FALSE)</f>
        <v>EST</v>
      </c>
      <c r="C60" s="1985" t="s">
        <v>84</v>
      </c>
      <c r="D60" s="37" t="s">
        <v>173</v>
      </c>
      <c r="E60" s="80"/>
      <c r="F60" s="81"/>
      <c r="G60" s="39"/>
      <c r="H60" s="40"/>
      <c r="I60" s="41"/>
      <c r="J60" s="42"/>
      <c r="K60" s="42"/>
      <c r="L60" s="42"/>
      <c r="M60" s="42"/>
      <c r="N60" s="43"/>
      <c r="O60" s="44"/>
      <c r="P60" s="45"/>
      <c r="Q60" s="46"/>
      <c r="R60" s="47"/>
      <c r="S60" s="48"/>
      <c r="T60" s="49"/>
      <c r="U60" s="50"/>
      <c r="V60" s="51"/>
      <c r="W60" s="49"/>
      <c r="X60" s="50"/>
      <c r="Y60" s="52"/>
      <c r="Z60" s="53"/>
      <c r="AA60" s="53"/>
      <c r="AB60" s="54"/>
      <c r="AC60" s="77"/>
    </row>
    <row r="61" spans="1:29" s="75" customFormat="1" ht="15.75" thickBot="1" x14ac:dyDescent="0.3">
      <c r="A61" s="919" t="s">
        <v>574</v>
      </c>
      <c r="B61" s="919" t="str">
        <f>VLOOKUP(A61, 'Country names'!$A$5:$C$53,3,FALSE)</f>
        <v>EST</v>
      </c>
      <c r="C61" s="1984"/>
      <c r="D61" s="56"/>
      <c r="E61" s="57"/>
      <c r="F61" s="58"/>
      <c r="G61" s="58"/>
      <c r="H61" s="59"/>
      <c r="I61" s="60"/>
      <c r="J61" s="61"/>
      <c r="K61" s="61"/>
      <c r="L61" s="61"/>
      <c r="M61" s="61"/>
      <c r="N61" s="62"/>
      <c r="O61" s="63"/>
      <c r="P61" s="64"/>
      <c r="Q61" s="65"/>
      <c r="R61" s="66"/>
      <c r="S61" s="67"/>
      <c r="T61" s="68"/>
      <c r="U61" s="69"/>
      <c r="V61" s="70"/>
      <c r="W61" s="68"/>
      <c r="X61" s="69"/>
      <c r="Y61" s="71"/>
      <c r="Z61" s="72"/>
      <c r="AA61" s="72"/>
      <c r="AB61" s="73"/>
      <c r="AC61" s="74"/>
    </row>
    <row r="62" spans="1:29" s="78" customFormat="1" ht="15.75" thickTop="1" x14ac:dyDescent="0.25">
      <c r="A62" s="919" t="s">
        <v>574</v>
      </c>
      <c r="B62" s="919" t="str">
        <f>VLOOKUP(A62, 'Country names'!$A$5:$C$53,3,FALSE)</f>
        <v>EST</v>
      </c>
      <c r="C62" s="1985" t="s">
        <v>85</v>
      </c>
      <c r="D62" s="79" t="s">
        <v>38</v>
      </c>
      <c r="E62" s="80"/>
      <c r="F62" s="81"/>
      <c r="G62" s="39"/>
      <c r="H62" s="40" t="s">
        <v>38</v>
      </c>
      <c r="I62" s="41"/>
      <c r="J62" s="42" t="s">
        <v>38</v>
      </c>
      <c r="K62" s="42"/>
      <c r="L62" s="42"/>
      <c r="M62" s="42"/>
      <c r="N62" s="43"/>
      <c r="O62" s="44">
        <v>225</v>
      </c>
      <c r="P62" s="45"/>
      <c r="Q62" s="46"/>
      <c r="R62" s="47" t="s">
        <v>86</v>
      </c>
      <c r="S62" s="48" t="s">
        <v>38</v>
      </c>
      <c r="T62" s="49" t="s">
        <v>38</v>
      </c>
      <c r="U62" s="50"/>
      <c r="V62" s="51">
        <v>0.05</v>
      </c>
      <c r="W62" s="49"/>
      <c r="X62" s="50">
        <v>12</v>
      </c>
      <c r="Y62" s="52"/>
      <c r="Z62" s="53"/>
      <c r="AA62" s="53"/>
      <c r="AB62" s="54"/>
      <c r="AC62" s="77"/>
    </row>
    <row r="63" spans="1:29" s="75" customFormat="1" ht="15.75" thickBot="1" x14ac:dyDescent="0.3">
      <c r="A63" s="919" t="s">
        <v>574</v>
      </c>
      <c r="B63" s="919" t="str">
        <f>VLOOKUP(A63, 'Country names'!$A$5:$C$53,3,FALSE)</f>
        <v>EST</v>
      </c>
      <c r="C63" s="1984"/>
      <c r="D63" s="56"/>
      <c r="E63" s="57"/>
      <c r="F63" s="58"/>
      <c r="G63" s="58"/>
      <c r="H63" s="59"/>
      <c r="I63" s="60"/>
      <c r="J63" s="61"/>
      <c r="K63" s="61"/>
      <c r="L63" s="61"/>
      <c r="M63" s="61"/>
      <c r="N63" s="62"/>
      <c r="O63" s="63"/>
      <c r="P63" s="64"/>
      <c r="Q63" s="65"/>
      <c r="R63" s="66"/>
      <c r="S63" s="67"/>
      <c r="T63" s="68"/>
      <c r="U63" s="69"/>
      <c r="V63" s="70"/>
      <c r="W63" s="68"/>
      <c r="X63" s="69"/>
      <c r="Y63" s="71"/>
      <c r="Z63" s="72"/>
      <c r="AA63" s="72"/>
      <c r="AB63" s="73"/>
      <c r="AC63" s="74"/>
    </row>
    <row r="64" spans="1:29" s="78" customFormat="1" ht="15.75" thickTop="1" x14ac:dyDescent="0.25">
      <c r="A64" s="919" t="s">
        <v>574</v>
      </c>
      <c r="B64" s="919" t="str">
        <f>VLOOKUP(A64, 'Country names'!$A$5:$C$53,3,FALSE)</f>
        <v>EST</v>
      </c>
      <c r="C64" s="1985" t="s">
        <v>87</v>
      </c>
      <c r="D64" s="37" t="s">
        <v>173</v>
      </c>
      <c r="E64" s="80"/>
      <c r="F64" s="81"/>
      <c r="G64" s="39"/>
      <c r="H64" s="40"/>
      <c r="I64" s="41"/>
      <c r="J64" s="42"/>
      <c r="K64" s="42"/>
      <c r="L64" s="42"/>
      <c r="M64" s="42"/>
      <c r="N64" s="43"/>
      <c r="O64" s="44"/>
      <c r="P64" s="45"/>
      <c r="Q64" s="46"/>
      <c r="R64" s="47"/>
      <c r="S64" s="48"/>
      <c r="T64" s="49"/>
      <c r="U64" s="50"/>
      <c r="V64" s="51"/>
      <c r="W64" s="49"/>
      <c r="X64" s="50"/>
      <c r="Y64" s="52"/>
      <c r="Z64" s="53"/>
      <c r="AA64" s="53"/>
      <c r="AB64" s="54"/>
      <c r="AC64" s="77"/>
    </row>
    <row r="65" spans="1:29" s="75" customFormat="1" ht="15.75" thickBot="1" x14ac:dyDescent="0.3">
      <c r="A65" s="919" t="s">
        <v>574</v>
      </c>
      <c r="B65" s="919" t="str">
        <f>VLOOKUP(A65, 'Country names'!$A$5:$C$53,3,FALSE)</f>
        <v>EST</v>
      </c>
      <c r="C65" s="1984"/>
      <c r="D65" s="56"/>
      <c r="E65" s="57"/>
      <c r="F65" s="58"/>
      <c r="G65" s="58"/>
      <c r="H65" s="59"/>
      <c r="I65" s="60"/>
      <c r="J65" s="61"/>
      <c r="K65" s="61"/>
      <c r="L65" s="61"/>
      <c r="M65" s="61"/>
      <c r="N65" s="62"/>
      <c r="O65" s="63"/>
      <c r="P65" s="64"/>
      <c r="Q65" s="65"/>
      <c r="R65" s="66"/>
      <c r="S65" s="67"/>
      <c r="T65" s="68"/>
      <c r="U65" s="69"/>
      <c r="V65" s="70"/>
      <c r="W65" s="68"/>
      <c r="X65" s="69"/>
      <c r="Y65" s="71"/>
      <c r="Z65" s="72"/>
      <c r="AA65" s="72"/>
      <c r="AB65" s="73"/>
      <c r="AC65" s="74"/>
    </row>
    <row r="66" spans="1:29" s="78" customFormat="1" ht="15.75" thickTop="1" x14ac:dyDescent="0.25">
      <c r="A66" s="919" t="s">
        <v>574</v>
      </c>
      <c r="B66" s="919" t="str">
        <f>VLOOKUP(A66, 'Country names'!$A$5:$C$53,3,FALSE)</f>
        <v>EST</v>
      </c>
      <c r="C66" s="1985" t="s">
        <v>88</v>
      </c>
      <c r="D66" s="37" t="s">
        <v>173</v>
      </c>
      <c r="E66" s="80"/>
      <c r="F66" s="81"/>
      <c r="G66" s="39"/>
      <c r="H66" s="40"/>
      <c r="I66" s="41"/>
      <c r="J66" s="42"/>
      <c r="K66" s="42"/>
      <c r="L66" s="42"/>
      <c r="M66" s="42"/>
      <c r="N66" s="43"/>
      <c r="O66" s="44"/>
      <c r="P66" s="45"/>
      <c r="Q66" s="46"/>
      <c r="R66" s="47" t="s">
        <v>89</v>
      </c>
      <c r="S66" s="48"/>
      <c r="T66" s="49"/>
      <c r="U66" s="50"/>
      <c r="V66" s="51"/>
      <c r="W66" s="49"/>
      <c r="X66" s="50"/>
      <c r="Y66" s="52"/>
      <c r="Z66" s="53"/>
      <c r="AA66" s="53"/>
      <c r="AB66" s="54"/>
      <c r="AC66" s="77"/>
    </row>
    <row r="67" spans="1:29" s="75" customFormat="1" ht="15.75" thickBot="1" x14ac:dyDescent="0.3">
      <c r="A67" s="919" t="s">
        <v>574</v>
      </c>
      <c r="B67" s="919" t="str">
        <f>VLOOKUP(A67, 'Country names'!$A$5:$C$53,3,FALSE)</f>
        <v>EST</v>
      </c>
      <c r="C67" s="1984"/>
      <c r="D67" s="56"/>
      <c r="E67" s="57"/>
      <c r="F67" s="58"/>
      <c r="G67" s="58"/>
      <c r="H67" s="59"/>
      <c r="I67" s="60"/>
      <c r="J67" s="61"/>
      <c r="K67" s="61"/>
      <c r="L67" s="61"/>
      <c r="M67" s="61"/>
      <c r="N67" s="62"/>
      <c r="O67" s="63"/>
      <c r="P67" s="64"/>
      <c r="Q67" s="65"/>
      <c r="R67" s="66"/>
      <c r="S67" s="67"/>
      <c r="T67" s="68"/>
      <c r="U67" s="69"/>
      <c r="V67" s="70"/>
      <c r="W67" s="68"/>
      <c r="X67" s="69"/>
      <c r="Y67" s="71"/>
      <c r="Z67" s="72"/>
      <c r="AA67" s="72"/>
      <c r="AB67" s="73"/>
      <c r="AC67" s="74"/>
    </row>
    <row r="68" spans="1:29" s="78" customFormat="1" ht="15.75" thickTop="1" x14ac:dyDescent="0.25">
      <c r="A68" s="919" t="s">
        <v>574</v>
      </c>
      <c r="B68" s="919" t="str">
        <f>VLOOKUP(A68, 'Country names'!$A$5:$C$53,3,FALSE)</f>
        <v>EST</v>
      </c>
      <c r="C68" s="1985" t="s">
        <v>90</v>
      </c>
      <c r="D68" s="37" t="s">
        <v>173</v>
      </c>
      <c r="E68" s="80"/>
      <c r="F68" s="81"/>
      <c r="G68" s="39"/>
      <c r="H68" s="40"/>
      <c r="I68" s="41"/>
      <c r="J68" s="42"/>
      <c r="K68" s="42"/>
      <c r="L68" s="42"/>
      <c r="M68" s="42"/>
      <c r="N68" s="43"/>
      <c r="O68" s="44"/>
      <c r="P68" s="45"/>
      <c r="Q68" s="46"/>
      <c r="R68" s="47"/>
      <c r="S68" s="48"/>
      <c r="T68" s="49"/>
      <c r="U68" s="50"/>
      <c r="V68" s="51"/>
      <c r="W68" s="49"/>
      <c r="X68" s="50"/>
      <c r="Y68" s="52"/>
      <c r="Z68" s="53"/>
      <c r="AA68" s="53"/>
      <c r="AB68" s="54"/>
      <c r="AC68" s="77"/>
    </row>
    <row r="69" spans="1:29" s="75" customFormat="1" ht="15.75" thickBot="1" x14ac:dyDescent="0.3">
      <c r="A69" s="919" t="s">
        <v>574</v>
      </c>
      <c r="B69" s="919" t="str">
        <f>VLOOKUP(A69, 'Country names'!$A$5:$C$53,3,FALSE)</f>
        <v>EST</v>
      </c>
      <c r="C69" s="1984"/>
      <c r="D69" s="56"/>
      <c r="E69" s="57"/>
      <c r="F69" s="58"/>
      <c r="G69" s="58"/>
      <c r="H69" s="59"/>
      <c r="I69" s="60"/>
      <c r="J69" s="61"/>
      <c r="K69" s="61"/>
      <c r="L69" s="61"/>
      <c r="M69" s="61"/>
      <c r="N69" s="62"/>
      <c r="O69" s="63"/>
      <c r="P69" s="64"/>
      <c r="Q69" s="65"/>
      <c r="R69" s="66"/>
      <c r="S69" s="67"/>
      <c r="T69" s="68"/>
      <c r="U69" s="69"/>
      <c r="V69" s="70"/>
      <c r="W69" s="68"/>
      <c r="X69" s="69"/>
      <c r="Y69" s="71"/>
      <c r="Z69" s="72"/>
      <c r="AA69" s="72"/>
      <c r="AB69" s="73"/>
      <c r="AC69" s="74"/>
    </row>
    <row r="70" spans="1:29" s="78" customFormat="1" ht="15.75" thickTop="1" x14ac:dyDescent="0.25">
      <c r="A70" s="919" t="s">
        <v>574</v>
      </c>
      <c r="B70" s="919" t="str">
        <f>VLOOKUP(A70, 'Country names'!$A$5:$C$53,3,FALSE)</f>
        <v>EST</v>
      </c>
      <c r="C70" s="1985" t="s">
        <v>91</v>
      </c>
      <c r="D70" s="37" t="s">
        <v>173</v>
      </c>
      <c r="E70" s="80"/>
      <c r="F70" s="81"/>
      <c r="G70" s="39"/>
      <c r="H70" s="40"/>
      <c r="I70" s="41"/>
      <c r="J70" s="42"/>
      <c r="K70" s="42"/>
      <c r="L70" s="42"/>
      <c r="M70" s="42"/>
      <c r="N70" s="43"/>
      <c r="O70" s="44"/>
      <c r="P70" s="45"/>
      <c r="Q70" s="46"/>
      <c r="R70" s="47" t="s">
        <v>92</v>
      </c>
      <c r="S70" s="48"/>
      <c r="T70" s="49"/>
      <c r="U70" s="50"/>
      <c r="V70" s="51"/>
      <c r="W70" s="49"/>
      <c r="X70" s="50"/>
      <c r="Y70" s="52"/>
      <c r="Z70" s="53"/>
      <c r="AA70" s="53"/>
      <c r="AB70" s="54"/>
      <c r="AC70" s="77"/>
    </row>
    <row r="71" spans="1:29" s="75" customFormat="1" ht="15.75" thickBot="1" x14ac:dyDescent="0.3">
      <c r="A71" s="919" t="s">
        <v>574</v>
      </c>
      <c r="B71" s="919" t="str">
        <f>VLOOKUP(A71, 'Country names'!$A$5:$C$53,3,FALSE)</f>
        <v>EST</v>
      </c>
      <c r="C71" s="1984"/>
      <c r="D71" s="56"/>
      <c r="E71" s="57"/>
      <c r="F71" s="58"/>
      <c r="G71" s="58"/>
      <c r="H71" s="59"/>
      <c r="I71" s="60"/>
      <c r="J71" s="61"/>
      <c r="K71" s="61"/>
      <c r="L71" s="61"/>
      <c r="M71" s="61"/>
      <c r="N71" s="62"/>
      <c r="O71" s="63"/>
      <c r="P71" s="64"/>
      <c r="Q71" s="65"/>
      <c r="R71" s="66"/>
      <c r="S71" s="67"/>
      <c r="T71" s="68"/>
      <c r="U71" s="69"/>
      <c r="V71" s="70"/>
      <c r="W71" s="68"/>
      <c r="X71" s="69"/>
      <c r="Y71" s="71"/>
      <c r="Z71" s="72"/>
      <c r="AA71" s="72"/>
      <c r="AB71" s="73"/>
      <c r="AC71" s="74"/>
    </row>
    <row r="72" spans="1:29" s="78" customFormat="1" ht="15.75" thickTop="1" x14ac:dyDescent="0.25">
      <c r="A72" s="919" t="s">
        <v>574</v>
      </c>
      <c r="B72" s="919" t="str">
        <f>VLOOKUP(A72, 'Country names'!$A$5:$C$53,3,FALSE)</f>
        <v>EST</v>
      </c>
      <c r="C72" s="1985" t="s">
        <v>93</v>
      </c>
      <c r="D72" s="37" t="s">
        <v>175</v>
      </c>
      <c r="E72" s="80"/>
      <c r="F72" s="81"/>
      <c r="G72" s="39"/>
      <c r="H72" s="40"/>
      <c r="I72" s="41"/>
      <c r="J72" s="42"/>
      <c r="K72" s="42"/>
      <c r="L72" s="42"/>
      <c r="M72" s="42"/>
      <c r="N72" s="43"/>
      <c r="O72" s="44"/>
      <c r="P72" s="45"/>
      <c r="Q72" s="46"/>
      <c r="R72" s="47"/>
      <c r="S72" s="48"/>
      <c r="T72" s="49"/>
      <c r="U72" s="50"/>
      <c r="V72" s="51"/>
      <c r="W72" s="49"/>
      <c r="X72" s="50"/>
      <c r="Y72" s="52"/>
      <c r="Z72" s="53"/>
      <c r="AA72" s="53"/>
      <c r="AB72" s="54"/>
      <c r="AC72" s="77"/>
    </row>
    <row r="73" spans="1:29" s="75" customFormat="1" ht="15.75" thickBot="1" x14ac:dyDescent="0.3">
      <c r="A73" s="919" t="s">
        <v>574</v>
      </c>
      <c r="B73" s="919" t="str">
        <f>VLOOKUP(A73, 'Country names'!$A$5:$C$53,3,FALSE)</f>
        <v>EST</v>
      </c>
      <c r="C73" s="1984"/>
      <c r="D73" s="56"/>
      <c r="E73" s="57"/>
      <c r="F73" s="58"/>
      <c r="G73" s="58"/>
      <c r="H73" s="59"/>
      <c r="I73" s="60"/>
      <c r="J73" s="61"/>
      <c r="K73" s="61"/>
      <c r="L73" s="61"/>
      <c r="M73" s="61"/>
      <c r="N73" s="62"/>
      <c r="O73" s="63"/>
      <c r="P73" s="64"/>
      <c r="Q73" s="65"/>
      <c r="R73" s="66"/>
      <c r="S73" s="67"/>
      <c r="T73" s="68"/>
      <c r="U73" s="69"/>
      <c r="V73" s="70"/>
      <c r="W73" s="68"/>
      <c r="X73" s="69"/>
      <c r="Y73" s="71"/>
      <c r="Z73" s="72"/>
      <c r="AA73" s="72"/>
      <c r="AB73" s="73"/>
      <c r="AC73" s="74"/>
    </row>
    <row r="74" spans="1:29" s="78" customFormat="1" ht="15.75" thickTop="1" x14ac:dyDescent="0.25">
      <c r="A74" s="919" t="s">
        <v>574</v>
      </c>
      <c r="B74" s="919" t="str">
        <f>VLOOKUP(A74, 'Country names'!$A$5:$C$53,3,FALSE)</f>
        <v>EST</v>
      </c>
      <c r="C74" s="1985" t="s">
        <v>94</v>
      </c>
      <c r="D74" s="37" t="s">
        <v>175</v>
      </c>
      <c r="E74" s="80"/>
      <c r="F74" s="81"/>
      <c r="G74" s="39"/>
      <c r="H74" s="40"/>
      <c r="I74" s="41"/>
      <c r="J74" s="42"/>
      <c r="K74" s="42"/>
      <c r="L74" s="42"/>
      <c r="M74" s="42"/>
      <c r="N74" s="43"/>
      <c r="O74" s="44"/>
      <c r="P74" s="45"/>
      <c r="Q74" s="46"/>
      <c r="R74" s="47" t="s">
        <v>92</v>
      </c>
      <c r="S74" s="48"/>
      <c r="T74" s="49"/>
      <c r="U74" s="50"/>
      <c r="V74" s="51"/>
      <c r="W74" s="49"/>
      <c r="X74" s="50"/>
      <c r="Y74" s="52"/>
      <c r="Z74" s="53"/>
      <c r="AA74" s="53"/>
      <c r="AB74" s="54"/>
      <c r="AC74" s="77"/>
    </row>
    <row r="75" spans="1:29" s="75" customFormat="1" ht="15.75" thickBot="1" x14ac:dyDescent="0.3">
      <c r="A75" s="919" t="s">
        <v>574</v>
      </c>
      <c r="B75" s="919" t="str">
        <f>VLOOKUP(A75, 'Country names'!$A$5:$C$53,3,FALSE)</f>
        <v>EST</v>
      </c>
      <c r="C75" s="1984"/>
      <c r="D75" s="56"/>
      <c r="E75" s="57"/>
      <c r="F75" s="58"/>
      <c r="G75" s="58"/>
      <c r="H75" s="59"/>
      <c r="I75" s="60"/>
      <c r="J75" s="61"/>
      <c r="K75" s="61"/>
      <c r="L75" s="61"/>
      <c r="M75" s="61"/>
      <c r="N75" s="62"/>
      <c r="O75" s="63"/>
      <c r="P75" s="64"/>
      <c r="Q75" s="65"/>
      <c r="R75" s="66"/>
      <c r="S75" s="67"/>
      <c r="T75" s="68"/>
      <c r="U75" s="69"/>
      <c r="V75" s="70"/>
      <c r="W75" s="68"/>
      <c r="X75" s="69"/>
      <c r="Y75" s="71"/>
      <c r="Z75" s="72"/>
      <c r="AA75" s="72"/>
      <c r="AB75" s="73"/>
      <c r="AC75" s="74"/>
    </row>
    <row r="76" spans="1:29" s="78" customFormat="1" ht="15.75" thickTop="1" x14ac:dyDescent="0.25">
      <c r="A76" s="919" t="s">
        <v>574</v>
      </c>
      <c r="B76" s="919" t="str">
        <f>VLOOKUP(A76, 'Country names'!$A$5:$C$53,3,FALSE)</f>
        <v>EST</v>
      </c>
      <c r="C76" s="1985" t="s">
        <v>95</v>
      </c>
      <c r="D76" s="37" t="s">
        <v>175</v>
      </c>
      <c r="E76" s="80"/>
      <c r="F76" s="81"/>
      <c r="G76" s="39"/>
      <c r="H76" s="40"/>
      <c r="I76" s="41"/>
      <c r="J76" s="42"/>
      <c r="K76" s="42"/>
      <c r="L76" s="42"/>
      <c r="M76" s="42"/>
      <c r="N76" s="43"/>
      <c r="O76" s="44"/>
      <c r="P76" s="45"/>
      <c r="Q76" s="46"/>
      <c r="R76" s="47" t="s">
        <v>96</v>
      </c>
      <c r="S76" s="48"/>
      <c r="T76" s="49"/>
      <c r="U76" s="50"/>
      <c r="V76" s="51"/>
      <c r="W76" s="49"/>
      <c r="X76" s="50"/>
      <c r="Y76" s="52"/>
      <c r="Z76" s="53"/>
      <c r="AA76" s="53"/>
      <c r="AB76" s="54"/>
      <c r="AC76" s="77"/>
    </row>
    <row r="77" spans="1:29" s="75" customFormat="1" ht="15.75" thickBot="1" x14ac:dyDescent="0.3">
      <c r="A77" s="919" t="s">
        <v>574</v>
      </c>
      <c r="B77" s="919" t="str">
        <f>VLOOKUP(A77, 'Country names'!$A$5:$C$53,3,FALSE)</f>
        <v>EST</v>
      </c>
      <c r="C77" s="1984"/>
      <c r="D77" s="56"/>
      <c r="E77" s="57"/>
      <c r="F77" s="58"/>
      <c r="G77" s="58"/>
      <c r="H77" s="59"/>
      <c r="I77" s="60"/>
      <c r="J77" s="61"/>
      <c r="K77" s="61"/>
      <c r="L77" s="61"/>
      <c r="M77" s="61"/>
      <c r="N77" s="62"/>
      <c r="O77" s="63"/>
      <c r="P77" s="64"/>
      <c r="Q77" s="65"/>
      <c r="R77" s="66"/>
      <c r="S77" s="67"/>
      <c r="T77" s="68"/>
      <c r="U77" s="69"/>
      <c r="V77" s="70"/>
      <c r="W77" s="68"/>
      <c r="X77" s="69"/>
      <c r="Y77" s="71"/>
      <c r="Z77" s="72"/>
      <c r="AA77" s="72"/>
      <c r="AB77" s="73"/>
      <c r="AC77" s="74"/>
    </row>
    <row r="78" spans="1:29" s="78" customFormat="1" ht="15.75" thickTop="1" x14ac:dyDescent="0.25">
      <c r="A78" s="919" t="s">
        <v>574</v>
      </c>
      <c r="B78" s="919" t="str">
        <f>VLOOKUP(A78, 'Country names'!$A$5:$C$53,3,FALSE)</f>
        <v>EST</v>
      </c>
      <c r="C78" s="1985" t="s">
        <v>97</v>
      </c>
      <c r="D78" s="37" t="s">
        <v>175</v>
      </c>
      <c r="E78" s="80"/>
      <c r="F78" s="81"/>
      <c r="G78" s="39"/>
      <c r="H78" s="40"/>
      <c r="I78" s="41"/>
      <c r="J78" s="42"/>
      <c r="K78" s="42"/>
      <c r="L78" s="42"/>
      <c r="M78" s="42"/>
      <c r="N78" s="43"/>
      <c r="O78" s="44"/>
      <c r="P78" s="45"/>
      <c r="Q78" s="46"/>
      <c r="R78" s="47" t="s">
        <v>98</v>
      </c>
      <c r="S78" s="48"/>
      <c r="T78" s="49"/>
      <c r="U78" s="50"/>
      <c r="V78" s="51"/>
      <c r="W78" s="49"/>
      <c r="X78" s="50"/>
      <c r="Y78" s="52"/>
      <c r="Z78" s="53"/>
      <c r="AA78" s="53"/>
      <c r="AB78" s="54"/>
      <c r="AC78" s="77"/>
    </row>
    <row r="79" spans="1:29" s="75" customFormat="1" ht="15.75" thickBot="1" x14ac:dyDescent="0.3">
      <c r="A79" s="919" t="s">
        <v>574</v>
      </c>
      <c r="B79" s="919" t="str">
        <f>VLOOKUP(A79, 'Country names'!$A$5:$C$53,3,FALSE)</f>
        <v>EST</v>
      </c>
      <c r="C79" s="1984"/>
      <c r="D79" s="56"/>
      <c r="E79" s="57"/>
      <c r="F79" s="58"/>
      <c r="G79" s="58"/>
      <c r="H79" s="59"/>
      <c r="I79" s="60"/>
      <c r="J79" s="61"/>
      <c r="K79" s="61"/>
      <c r="L79" s="61"/>
      <c r="M79" s="61"/>
      <c r="N79" s="62"/>
      <c r="O79" s="63"/>
      <c r="P79" s="64"/>
      <c r="Q79" s="65"/>
      <c r="R79" s="66"/>
      <c r="S79" s="67"/>
      <c r="T79" s="68"/>
      <c r="U79" s="69"/>
      <c r="V79" s="70"/>
      <c r="W79" s="68"/>
      <c r="X79" s="69"/>
      <c r="Y79" s="71"/>
      <c r="Z79" s="72"/>
      <c r="AA79" s="72"/>
      <c r="AB79" s="73"/>
      <c r="AC79" s="74"/>
    </row>
    <row r="80" spans="1:29" s="78" customFormat="1" ht="15.75" thickTop="1" x14ac:dyDescent="0.25">
      <c r="A80" s="919" t="s">
        <v>574</v>
      </c>
      <c r="B80" s="919" t="str">
        <f>VLOOKUP(A80, 'Country names'!$A$5:$C$53,3,FALSE)</f>
        <v>EST</v>
      </c>
      <c r="C80" s="1985" t="s">
        <v>99</v>
      </c>
      <c r="D80" s="37" t="s">
        <v>175</v>
      </c>
      <c r="E80" s="80"/>
      <c r="F80" s="81"/>
      <c r="G80" s="39"/>
      <c r="H80" s="40"/>
      <c r="I80" s="41"/>
      <c r="J80" s="42"/>
      <c r="K80" s="42"/>
      <c r="L80" s="42"/>
      <c r="M80" s="42"/>
      <c r="N80" s="43"/>
      <c r="O80" s="44"/>
      <c r="P80" s="45"/>
      <c r="Q80" s="46"/>
      <c r="R80" s="47" t="s">
        <v>98</v>
      </c>
      <c r="S80" s="48"/>
      <c r="T80" s="49"/>
      <c r="U80" s="50"/>
      <c r="V80" s="51"/>
      <c r="W80" s="49"/>
      <c r="X80" s="50"/>
      <c r="Y80" s="52"/>
      <c r="Z80" s="53"/>
      <c r="AA80" s="53"/>
      <c r="AB80" s="54"/>
      <c r="AC80" s="77"/>
    </row>
    <row r="81" spans="1:29" s="75" customFormat="1" ht="15.75" thickBot="1" x14ac:dyDescent="0.3">
      <c r="A81" s="919" t="s">
        <v>574</v>
      </c>
      <c r="B81" s="919" t="str">
        <f>VLOOKUP(A81, 'Country names'!$A$5:$C$53,3,FALSE)</f>
        <v>EST</v>
      </c>
      <c r="C81" s="1984"/>
      <c r="D81" s="56"/>
      <c r="E81" s="57"/>
      <c r="F81" s="58"/>
      <c r="G81" s="58"/>
      <c r="H81" s="59"/>
      <c r="I81" s="60"/>
      <c r="J81" s="61"/>
      <c r="K81" s="61"/>
      <c r="L81" s="61"/>
      <c r="M81" s="61"/>
      <c r="N81" s="62"/>
      <c r="O81" s="63"/>
      <c r="P81" s="64"/>
      <c r="Q81" s="65"/>
      <c r="R81" s="66"/>
      <c r="S81" s="67"/>
      <c r="T81" s="68"/>
      <c r="U81" s="69"/>
      <c r="V81" s="70"/>
      <c r="W81" s="68"/>
      <c r="X81" s="69"/>
      <c r="Y81" s="71"/>
      <c r="Z81" s="72"/>
      <c r="AA81" s="72"/>
      <c r="AB81" s="73"/>
      <c r="AC81" s="74"/>
    </row>
    <row r="82" spans="1:29" s="78" customFormat="1" ht="15.75" thickTop="1" x14ac:dyDescent="0.25">
      <c r="A82" s="919" t="s">
        <v>574</v>
      </c>
      <c r="B82" s="919" t="str">
        <f>VLOOKUP(A82, 'Country names'!$A$5:$C$53,3,FALSE)</f>
        <v>EST</v>
      </c>
      <c r="C82" s="1985" t="s">
        <v>100</v>
      </c>
      <c r="D82" s="37" t="s">
        <v>175</v>
      </c>
      <c r="E82" s="80"/>
      <c r="F82" s="81"/>
      <c r="G82" s="39"/>
      <c r="H82" s="40"/>
      <c r="I82" s="41"/>
      <c r="J82" s="42"/>
      <c r="K82" s="42"/>
      <c r="L82" s="42"/>
      <c r="M82" s="42"/>
      <c r="N82" s="43"/>
      <c r="O82" s="44"/>
      <c r="P82" s="45"/>
      <c r="Q82" s="46"/>
      <c r="R82" s="47" t="s">
        <v>101</v>
      </c>
      <c r="S82" s="48"/>
      <c r="T82" s="49"/>
      <c r="U82" s="50"/>
      <c r="V82" s="51"/>
      <c r="W82" s="49"/>
      <c r="X82" s="50"/>
      <c r="Y82" s="52"/>
      <c r="Z82" s="53"/>
      <c r="AA82" s="53"/>
      <c r="AB82" s="54"/>
      <c r="AC82" s="77"/>
    </row>
    <row r="83" spans="1:29" s="75" customFormat="1" ht="15.75" thickBot="1" x14ac:dyDescent="0.3">
      <c r="A83" s="919" t="s">
        <v>574</v>
      </c>
      <c r="B83" s="919" t="str">
        <f>VLOOKUP(A83, 'Country names'!$A$5:$C$53,3,FALSE)</f>
        <v>EST</v>
      </c>
      <c r="C83" s="1984"/>
      <c r="D83" s="56"/>
      <c r="E83" s="57"/>
      <c r="F83" s="58"/>
      <c r="G83" s="58"/>
      <c r="H83" s="59"/>
      <c r="I83" s="60"/>
      <c r="J83" s="61"/>
      <c r="K83" s="61"/>
      <c r="L83" s="61"/>
      <c r="M83" s="61"/>
      <c r="N83" s="62"/>
      <c r="O83" s="63"/>
      <c r="P83" s="64"/>
      <c r="Q83" s="65"/>
      <c r="R83" s="66"/>
      <c r="S83" s="67"/>
      <c r="T83" s="68"/>
      <c r="U83" s="69"/>
      <c r="V83" s="70"/>
      <c r="W83" s="68"/>
      <c r="X83" s="69"/>
      <c r="Y83" s="71"/>
      <c r="Z83" s="72"/>
      <c r="AA83" s="72"/>
      <c r="AB83" s="73"/>
      <c r="AC83" s="74"/>
    </row>
    <row r="84" spans="1:29" s="78" customFormat="1" ht="15.75" thickTop="1" x14ac:dyDescent="0.25">
      <c r="A84" s="919" t="s">
        <v>574</v>
      </c>
      <c r="B84" s="919" t="str">
        <f>VLOOKUP(A84, 'Country names'!$A$5:$C$53,3,FALSE)</f>
        <v>EST</v>
      </c>
      <c r="C84" s="1985" t="s">
        <v>102</v>
      </c>
      <c r="D84" s="37" t="s">
        <v>175</v>
      </c>
      <c r="E84" s="80"/>
      <c r="F84" s="81"/>
      <c r="G84" s="39"/>
      <c r="H84" s="40"/>
      <c r="I84" s="41"/>
      <c r="J84" s="42"/>
      <c r="K84" s="42"/>
      <c r="L84" s="42"/>
      <c r="M84" s="42"/>
      <c r="N84" s="43"/>
      <c r="O84" s="44"/>
      <c r="P84" s="45"/>
      <c r="Q84" s="46"/>
      <c r="R84" s="47" t="s">
        <v>103</v>
      </c>
      <c r="S84" s="48"/>
      <c r="T84" s="49"/>
      <c r="U84" s="50"/>
      <c r="V84" s="51"/>
      <c r="W84" s="49"/>
      <c r="X84" s="50"/>
      <c r="Y84" s="52"/>
      <c r="Z84" s="53"/>
      <c r="AA84" s="53"/>
      <c r="AB84" s="54"/>
      <c r="AC84" s="77"/>
    </row>
    <row r="85" spans="1:29" s="75" customFormat="1" ht="15.75" thickBot="1" x14ac:dyDescent="0.3">
      <c r="A85" s="919" t="s">
        <v>574</v>
      </c>
      <c r="B85" s="919" t="str">
        <f>VLOOKUP(A85, 'Country names'!$A$5:$C$53,3,FALSE)</f>
        <v>EST</v>
      </c>
      <c r="C85" s="1984"/>
      <c r="D85" s="56"/>
      <c r="E85" s="57"/>
      <c r="F85" s="58"/>
      <c r="G85" s="58"/>
      <c r="H85" s="59"/>
      <c r="I85" s="60"/>
      <c r="J85" s="61"/>
      <c r="K85" s="61"/>
      <c r="L85" s="61"/>
      <c r="M85" s="61"/>
      <c r="N85" s="62"/>
      <c r="O85" s="63"/>
      <c r="P85" s="64"/>
      <c r="Q85" s="65"/>
      <c r="R85" s="66"/>
      <c r="S85" s="67"/>
      <c r="T85" s="68"/>
      <c r="U85" s="69"/>
      <c r="V85" s="70"/>
      <c r="W85" s="68"/>
      <c r="X85" s="69"/>
      <c r="Y85" s="71"/>
      <c r="Z85" s="72"/>
      <c r="AA85" s="72"/>
      <c r="AB85" s="73"/>
      <c r="AC85" s="74"/>
    </row>
    <row r="86" spans="1:29" s="78" customFormat="1" ht="15.75" thickTop="1" x14ac:dyDescent="0.25">
      <c r="A86" s="919" t="s">
        <v>574</v>
      </c>
      <c r="B86" s="919" t="str">
        <f>VLOOKUP(A86, 'Country names'!$A$5:$C$53,3,FALSE)</f>
        <v>EST</v>
      </c>
      <c r="C86" s="1985" t="s">
        <v>104</v>
      </c>
      <c r="D86" s="37" t="s">
        <v>175</v>
      </c>
      <c r="E86" s="80"/>
      <c r="F86" s="81"/>
      <c r="G86" s="39"/>
      <c r="H86" s="40"/>
      <c r="I86" s="41"/>
      <c r="J86" s="42"/>
      <c r="K86" s="42"/>
      <c r="L86" s="42"/>
      <c r="M86" s="42"/>
      <c r="N86" s="43"/>
      <c r="O86" s="44"/>
      <c r="P86" s="45"/>
      <c r="Q86" s="46"/>
      <c r="R86" s="47" t="s">
        <v>105</v>
      </c>
      <c r="S86" s="48"/>
      <c r="T86" s="49"/>
      <c r="U86" s="50"/>
      <c r="V86" s="51"/>
      <c r="W86" s="49"/>
      <c r="X86" s="50"/>
      <c r="Y86" s="52"/>
      <c r="Z86" s="53"/>
      <c r="AA86" s="53"/>
      <c r="AB86" s="54"/>
      <c r="AC86" s="77"/>
    </row>
    <row r="87" spans="1:29" s="75" customFormat="1" ht="15.75" thickBot="1" x14ac:dyDescent="0.3">
      <c r="A87" s="919"/>
      <c r="B87" s="919"/>
      <c r="C87" s="1984"/>
      <c r="D87" s="56"/>
      <c r="E87" s="57"/>
      <c r="F87" s="58"/>
      <c r="G87" s="58"/>
      <c r="H87" s="59"/>
      <c r="I87" s="60"/>
      <c r="J87" s="61"/>
      <c r="K87" s="61"/>
      <c r="L87" s="61"/>
      <c r="M87" s="61"/>
      <c r="N87" s="62"/>
      <c r="O87" s="63"/>
      <c r="P87" s="64"/>
      <c r="Q87" s="65"/>
      <c r="R87" s="66"/>
      <c r="S87" s="67"/>
      <c r="T87" s="68"/>
      <c r="U87" s="69"/>
      <c r="V87" s="70"/>
      <c r="W87" s="68"/>
      <c r="X87" s="69"/>
      <c r="Y87" s="71"/>
      <c r="Z87" s="72"/>
      <c r="AA87" s="72"/>
      <c r="AB87" s="73"/>
      <c r="AC87" s="74"/>
    </row>
    <row r="88" spans="1:29" s="78" customFormat="1" x14ac:dyDescent="0.25">
      <c r="A88" s="919"/>
      <c r="B88" s="919"/>
      <c r="C88" s="87"/>
      <c r="D88" s="37"/>
      <c r="E88" s="38"/>
      <c r="F88" s="39"/>
      <c r="G88" s="39"/>
      <c r="H88" s="40"/>
      <c r="I88" s="41"/>
      <c r="J88" s="42"/>
      <c r="K88" s="42"/>
      <c r="L88" s="42"/>
      <c r="M88" s="42"/>
      <c r="N88" s="43"/>
      <c r="O88" s="44"/>
      <c r="P88" s="45"/>
      <c r="Q88" s="46"/>
      <c r="R88" s="47"/>
      <c r="S88" s="48"/>
      <c r="T88" s="49"/>
      <c r="U88" s="50"/>
      <c r="V88" s="51"/>
      <c r="W88" s="49"/>
      <c r="X88" s="50"/>
      <c r="Y88" s="52"/>
      <c r="Z88" s="53"/>
      <c r="AA88" s="53"/>
      <c r="AB88" s="54"/>
      <c r="AC88" s="77"/>
    </row>
    <row r="89" spans="1:29" x14ac:dyDescent="0.25">
      <c r="A89" s="919"/>
      <c r="B89" s="919"/>
      <c r="C89" s="88"/>
      <c r="D89" s="89"/>
      <c r="E89" s="90"/>
      <c r="F89" s="91"/>
      <c r="G89" s="92"/>
      <c r="H89" s="93"/>
      <c r="N89" s="96"/>
      <c r="O89" s="97"/>
      <c r="P89" s="98"/>
      <c r="Q89" s="99"/>
      <c r="R89" s="100"/>
      <c r="S89" s="101"/>
      <c r="U89" s="103"/>
      <c r="V89" s="104"/>
      <c r="X89" s="103"/>
      <c r="Y89" s="105"/>
      <c r="AB89" s="107"/>
      <c r="AC89" s="2"/>
    </row>
    <row r="90" spans="1:29" x14ac:dyDescent="0.25">
      <c r="A90" s="919"/>
      <c r="B90" s="919"/>
      <c r="C90" s="88"/>
      <c r="D90" s="108"/>
      <c r="F90" s="92"/>
      <c r="G90" s="92"/>
      <c r="H90" s="93"/>
      <c r="N90" s="96"/>
      <c r="O90" s="110"/>
      <c r="P90" s="111"/>
      <c r="Q90" s="112"/>
      <c r="R90" s="100"/>
      <c r="S90" s="113"/>
      <c r="T90" s="114"/>
      <c r="U90" s="115"/>
      <c r="V90" s="104"/>
      <c r="X90" s="103"/>
      <c r="Y90" s="105"/>
      <c r="AB90" s="107"/>
      <c r="AC90" s="2"/>
    </row>
    <row r="91" spans="1:29" x14ac:dyDescent="0.25">
      <c r="A91" s="919"/>
      <c r="B91" s="919"/>
      <c r="C91" s="88"/>
      <c r="D91" s="108"/>
      <c r="F91" s="92"/>
      <c r="G91" s="92"/>
      <c r="H91" s="93"/>
      <c r="N91" s="96"/>
      <c r="O91" s="97"/>
      <c r="P91" s="98"/>
      <c r="Q91" s="99"/>
      <c r="R91" s="100"/>
      <c r="S91" s="101"/>
      <c r="U91" s="103"/>
      <c r="V91" s="104"/>
      <c r="X91" s="103"/>
      <c r="Y91" s="105"/>
      <c r="AB91" s="107"/>
      <c r="AC91" s="2"/>
    </row>
    <row r="92" spans="1:29" x14ac:dyDescent="0.25">
      <c r="A92" s="919"/>
      <c r="B92" s="919"/>
      <c r="C92" s="88"/>
      <c r="D92" s="108"/>
      <c r="F92" s="92"/>
      <c r="G92" s="92"/>
      <c r="H92" s="93"/>
      <c r="N92" s="96"/>
      <c r="O92" s="97"/>
      <c r="P92" s="98"/>
      <c r="Q92" s="99"/>
      <c r="R92" s="100"/>
      <c r="S92" s="101"/>
      <c r="U92" s="103"/>
      <c r="V92" s="104"/>
      <c r="X92" s="103"/>
      <c r="Y92" s="105"/>
      <c r="AB92" s="107"/>
      <c r="AC92" s="2"/>
    </row>
    <row r="93" spans="1:29" x14ac:dyDescent="0.25">
      <c r="A93" s="919"/>
      <c r="B93" s="919"/>
      <c r="C93" s="88"/>
      <c r="D93" s="108"/>
      <c r="F93" s="92"/>
      <c r="G93" s="92"/>
      <c r="H93" s="93"/>
      <c r="N93" s="96"/>
      <c r="O93" s="97"/>
      <c r="P93" s="98"/>
      <c r="Q93" s="99"/>
      <c r="R93" s="100"/>
      <c r="S93" s="101"/>
      <c r="U93" s="103"/>
      <c r="V93" s="104"/>
      <c r="X93" s="103"/>
      <c r="Y93" s="105"/>
      <c r="AB93" s="107"/>
      <c r="AC93" s="2"/>
    </row>
    <row r="94" spans="1:29" x14ac:dyDescent="0.25">
      <c r="A94" s="919"/>
      <c r="B94" s="919"/>
      <c r="C94" s="88"/>
      <c r="D94" s="108"/>
      <c r="F94" s="92"/>
      <c r="G94" s="92"/>
      <c r="H94" s="93"/>
      <c r="N94" s="96"/>
      <c r="O94" s="97"/>
      <c r="P94" s="98"/>
      <c r="Q94" s="99"/>
      <c r="R94" s="100"/>
      <c r="S94" s="101"/>
      <c r="U94" s="103"/>
      <c r="V94" s="104"/>
      <c r="X94" s="103"/>
      <c r="Y94" s="105"/>
      <c r="AB94" s="107"/>
      <c r="AC94" s="2"/>
    </row>
    <row r="95" spans="1:29" x14ac:dyDescent="0.25">
      <c r="A95" s="919"/>
      <c r="B95" s="919"/>
      <c r="C95" s="88"/>
      <c r="D95" s="108"/>
      <c r="F95" s="92"/>
      <c r="G95" s="92"/>
      <c r="H95" s="93"/>
      <c r="N95" s="96"/>
      <c r="O95" s="97"/>
      <c r="P95" s="98"/>
      <c r="Q95" s="99"/>
      <c r="R95" s="100"/>
      <c r="S95" s="101"/>
      <c r="U95" s="103"/>
      <c r="V95" s="104"/>
      <c r="X95" s="103"/>
      <c r="Y95" s="105"/>
      <c r="AB95" s="107"/>
      <c r="AC95" s="2"/>
    </row>
    <row r="96" spans="1:29" x14ac:dyDescent="0.25">
      <c r="A96" s="919"/>
      <c r="B96" s="919"/>
      <c r="C96" s="88"/>
      <c r="D96" s="108"/>
      <c r="F96" s="92"/>
      <c r="G96" s="92"/>
      <c r="H96" s="93"/>
      <c r="N96" s="96"/>
      <c r="O96" s="97"/>
      <c r="P96" s="98"/>
      <c r="Q96" s="99"/>
      <c r="R96" s="100"/>
      <c r="S96" s="101"/>
      <c r="U96" s="103"/>
      <c r="V96" s="104"/>
      <c r="X96" s="103"/>
      <c r="Y96" s="105"/>
      <c r="AB96" s="107"/>
      <c r="AC96" s="2"/>
    </row>
    <row r="97" spans="1:29" x14ac:dyDescent="0.25">
      <c r="A97" s="919"/>
      <c r="B97" s="919"/>
      <c r="C97" s="88"/>
      <c r="D97" s="108"/>
      <c r="F97" s="92"/>
      <c r="G97" s="92"/>
      <c r="H97" s="93"/>
      <c r="N97" s="96"/>
      <c r="O97" s="97"/>
      <c r="P97" s="98"/>
      <c r="Q97" s="99"/>
      <c r="R97" s="100"/>
      <c r="S97" s="101"/>
      <c r="U97" s="103"/>
      <c r="V97" s="104"/>
      <c r="X97" s="103"/>
      <c r="Y97" s="105"/>
      <c r="AB97" s="107"/>
      <c r="AC97" s="2"/>
    </row>
    <row r="98" spans="1:29" x14ac:dyDescent="0.25">
      <c r="A98" s="919"/>
      <c r="B98" s="919"/>
      <c r="C98" s="88"/>
      <c r="D98" s="108"/>
      <c r="F98" s="92"/>
      <c r="G98" s="92"/>
      <c r="H98" s="93"/>
      <c r="N98" s="96"/>
      <c r="O98" s="97"/>
      <c r="P98" s="98"/>
      <c r="Q98" s="99"/>
      <c r="R98" s="100"/>
      <c r="S98" s="101"/>
      <c r="U98" s="103"/>
      <c r="V98" s="104"/>
      <c r="X98" s="103"/>
      <c r="Y98" s="105"/>
      <c r="AB98" s="107"/>
      <c r="AC98" s="2"/>
    </row>
    <row r="99" spans="1:29" x14ac:dyDescent="0.25">
      <c r="A99" s="919"/>
      <c r="B99" s="919"/>
      <c r="C99" s="88"/>
      <c r="D99" s="108"/>
      <c r="F99" s="92"/>
      <c r="G99" s="92"/>
      <c r="H99" s="93"/>
      <c r="N99" s="96"/>
      <c r="O99" s="97"/>
      <c r="P99" s="98"/>
      <c r="Q99" s="99"/>
      <c r="R99" s="100"/>
      <c r="S99" s="101"/>
      <c r="U99" s="103"/>
      <c r="V99" s="104"/>
      <c r="X99" s="103"/>
      <c r="Y99" s="105"/>
      <c r="AB99" s="107"/>
      <c r="AC99" s="2"/>
    </row>
    <row r="100" spans="1:29" x14ac:dyDescent="0.25">
      <c r="A100" s="919"/>
      <c r="B100" s="919"/>
      <c r="C100" s="88"/>
      <c r="D100" s="108"/>
      <c r="F100" s="92"/>
      <c r="G100" s="92"/>
      <c r="H100" s="93"/>
      <c r="N100" s="96"/>
      <c r="O100" s="97"/>
      <c r="P100" s="98"/>
      <c r="Q100" s="99"/>
      <c r="R100" s="100"/>
      <c r="S100" s="101"/>
      <c r="U100" s="103"/>
      <c r="V100" s="104"/>
      <c r="X100" s="103"/>
      <c r="Y100" s="105"/>
      <c r="AB100" s="107"/>
      <c r="AC100" s="2"/>
    </row>
    <row r="101" spans="1:29" x14ac:dyDescent="0.25">
      <c r="A101" s="919"/>
      <c r="B101" s="919"/>
      <c r="C101" s="88"/>
      <c r="D101" s="108"/>
      <c r="F101" s="92"/>
      <c r="G101" s="92"/>
      <c r="H101" s="93"/>
      <c r="N101" s="96"/>
      <c r="O101" s="97"/>
      <c r="P101" s="98"/>
      <c r="Q101" s="99"/>
      <c r="R101" s="100"/>
      <c r="S101" s="101"/>
      <c r="U101" s="103"/>
      <c r="V101" s="104"/>
      <c r="X101" s="103"/>
      <c r="Y101" s="105"/>
      <c r="AB101" s="107"/>
      <c r="AC101" s="2"/>
    </row>
    <row r="102" spans="1:29" x14ac:dyDescent="0.25">
      <c r="A102" s="919"/>
      <c r="B102" s="919"/>
      <c r="C102" s="88"/>
      <c r="D102" s="108"/>
      <c r="F102" s="92"/>
      <c r="G102" s="92"/>
      <c r="H102" s="93"/>
      <c r="N102" s="96"/>
      <c r="O102" s="97"/>
      <c r="P102" s="98"/>
      <c r="Q102" s="99"/>
      <c r="R102" s="100"/>
      <c r="S102" s="101"/>
      <c r="U102" s="103"/>
      <c r="V102" s="104"/>
      <c r="X102" s="103"/>
      <c r="Y102" s="105"/>
      <c r="AB102" s="107"/>
      <c r="AC102" s="2"/>
    </row>
    <row r="103" spans="1:29" x14ac:dyDescent="0.25">
      <c r="A103" s="919"/>
      <c r="B103" s="919"/>
      <c r="C103" s="88"/>
      <c r="D103" s="108"/>
      <c r="F103" s="92"/>
      <c r="G103" s="92"/>
      <c r="H103" s="93"/>
      <c r="N103" s="96"/>
      <c r="O103" s="97"/>
      <c r="P103" s="98"/>
      <c r="Q103" s="99"/>
      <c r="R103" s="100"/>
      <c r="S103" s="101"/>
      <c r="U103" s="103"/>
      <c r="V103" s="104"/>
      <c r="X103" s="103"/>
      <c r="Y103" s="105"/>
      <c r="AB103" s="107"/>
      <c r="AC103" s="2"/>
    </row>
    <row r="104" spans="1:29" x14ac:dyDescent="0.25">
      <c r="A104" s="919"/>
      <c r="B104" s="919"/>
      <c r="C104" s="88"/>
      <c r="D104" s="108"/>
      <c r="F104" s="92"/>
      <c r="G104" s="92"/>
      <c r="H104" s="93"/>
      <c r="N104" s="96"/>
      <c r="O104" s="97"/>
      <c r="P104" s="98"/>
      <c r="Q104" s="99"/>
      <c r="R104" s="100"/>
      <c r="S104" s="101"/>
      <c r="U104" s="103"/>
      <c r="V104" s="104"/>
      <c r="X104" s="103"/>
      <c r="Y104" s="105"/>
      <c r="AB104" s="107"/>
      <c r="AC104" s="2"/>
    </row>
    <row r="105" spans="1:29" x14ac:dyDescent="0.25">
      <c r="A105" s="919"/>
      <c r="B105" s="919"/>
      <c r="C105" s="88"/>
      <c r="D105" s="108"/>
      <c r="F105" s="92"/>
      <c r="G105" s="92"/>
      <c r="H105" s="93"/>
      <c r="N105" s="96"/>
      <c r="O105" s="97"/>
      <c r="P105" s="98"/>
      <c r="Q105" s="99"/>
      <c r="R105" s="100"/>
      <c r="S105" s="101"/>
      <c r="U105" s="103"/>
      <c r="V105" s="104"/>
      <c r="X105" s="103"/>
      <c r="Y105" s="105"/>
      <c r="AB105" s="107"/>
      <c r="AC105" s="2"/>
    </row>
    <row r="106" spans="1:29" x14ac:dyDescent="0.25">
      <c r="A106" s="919"/>
      <c r="B106" s="919"/>
      <c r="C106" s="88"/>
      <c r="D106" s="108"/>
      <c r="F106" s="92"/>
      <c r="G106" s="92"/>
      <c r="H106" s="93"/>
      <c r="N106" s="96"/>
      <c r="O106" s="97"/>
      <c r="P106" s="98"/>
      <c r="Q106" s="99"/>
      <c r="R106" s="100"/>
      <c r="S106" s="101"/>
      <c r="U106" s="103"/>
      <c r="V106" s="104"/>
      <c r="X106" s="103"/>
      <c r="Y106" s="105"/>
      <c r="AB106" s="107"/>
      <c r="AC106" s="2"/>
    </row>
    <row r="107" spans="1:29" x14ac:dyDescent="0.25">
      <c r="A107" s="919"/>
      <c r="B107" s="919"/>
      <c r="C107" s="88"/>
      <c r="D107" s="108"/>
      <c r="F107" s="92"/>
      <c r="G107" s="92"/>
      <c r="H107" s="93"/>
      <c r="N107" s="96"/>
      <c r="O107" s="97"/>
      <c r="P107" s="98"/>
      <c r="Q107" s="99"/>
      <c r="R107" s="100"/>
      <c r="S107" s="101"/>
      <c r="U107" s="103"/>
      <c r="V107" s="104"/>
      <c r="X107" s="103"/>
      <c r="Y107" s="105"/>
      <c r="AB107" s="107"/>
      <c r="AC107" s="2"/>
    </row>
    <row r="108" spans="1:29" x14ac:dyDescent="0.25">
      <c r="A108" s="919"/>
      <c r="B108" s="919"/>
      <c r="C108" s="88"/>
      <c r="D108" s="108"/>
      <c r="F108" s="92"/>
      <c r="G108" s="92"/>
      <c r="H108" s="93"/>
      <c r="N108" s="96"/>
      <c r="O108" s="97"/>
      <c r="P108" s="98"/>
      <c r="Q108" s="99"/>
      <c r="R108" s="100"/>
      <c r="S108" s="101"/>
      <c r="U108" s="103"/>
      <c r="V108" s="104"/>
      <c r="X108" s="103"/>
      <c r="Y108" s="105"/>
      <c r="AB108" s="107"/>
      <c r="AC108" s="2"/>
    </row>
    <row r="109" spans="1:29" x14ac:dyDescent="0.25">
      <c r="A109" s="919"/>
      <c r="B109" s="919"/>
      <c r="C109" s="88"/>
      <c r="D109" s="108"/>
      <c r="F109" s="92"/>
      <c r="G109" s="92"/>
      <c r="H109" s="93"/>
      <c r="N109" s="96"/>
      <c r="O109" s="97"/>
      <c r="P109" s="98"/>
      <c r="Q109" s="99"/>
      <c r="R109" s="100"/>
      <c r="S109" s="101"/>
      <c r="U109" s="103"/>
      <c r="V109" s="104"/>
      <c r="X109" s="103"/>
      <c r="Y109" s="105"/>
      <c r="AB109" s="107"/>
      <c r="AC109" s="2"/>
    </row>
    <row r="110" spans="1:29" x14ac:dyDescent="0.25">
      <c r="A110" s="919"/>
      <c r="B110" s="919"/>
      <c r="H110" s="41"/>
      <c r="I110" s="41"/>
      <c r="J110" s="42"/>
      <c r="K110" s="42"/>
      <c r="L110" s="42"/>
      <c r="M110" s="42"/>
      <c r="N110" s="42"/>
      <c r="Q110" s="117"/>
      <c r="S110" s="49"/>
      <c r="T110" s="49"/>
      <c r="U110" s="49"/>
      <c r="V110" s="49"/>
      <c r="W110" s="49"/>
      <c r="X110" s="49"/>
    </row>
    <row r="111" spans="1:29" x14ac:dyDescent="0.25">
      <c r="A111" s="919"/>
      <c r="B111" s="919"/>
    </row>
    <row r="112" spans="1:29" x14ac:dyDescent="0.25">
      <c r="A112" s="919"/>
      <c r="B112" s="919"/>
    </row>
    <row r="113" spans="1:2" x14ac:dyDescent="0.25">
      <c r="A113" s="919"/>
      <c r="B113" s="919"/>
    </row>
    <row r="114" spans="1:2" x14ac:dyDescent="0.25">
      <c r="A114" s="919"/>
      <c r="B114" s="919"/>
    </row>
    <row r="115" spans="1:2" x14ac:dyDescent="0.25">
      <c r="A115" s="919"/>
      <c r="B115" s="919"/>
    </row>
    <row r="116" spans="1:2" x14ac:dyDescent="0.25">
      <c r="A116" s="919"/>
      <c r="B116" s="919"/>
    </row>
    <row r="117" spans="1:2" x14ac:dyDescent="0.25">
      <c r="A117" s="919"/>
      <c r="B117" s="919"/>
    </row>
    <row r="118" spans="1:2" x14ac:dyDescent="0.25">
      <c r="A118" s="919"/>
      <c r="B118" s="919"/>
    </row>
    <row r="119" spans="1:2" x14ac:dyDescent="0.25">
      <c r="A119" s="919"/>
      <c r="B119" s="919"/>
    </row>
    <row r="120" spans="1:2" x14ac:dyDescent="0.25">
      <c r="A120" s="919"/>
      <c r="B120" s="919"/>
    </row>
    <row r="121" spans="1:2" x14ac:dyDescent="0.25">
      <c r="A121" s="919"/>
      <c r="B121" s="919"/>
    </row>
    <row r="122" spans="1:2" x14ac:dyDescent="0.25">
      <c r="A122" s="919"/>
      <c r="B122" s="919"/>
    </row>
    <row r="123" spans="1:2" x14ac:dyDescent="0.25">
      <c r="A123" s="919"/>
      <c r="B123" s="919"/>
    </row>
    <row r="124" spans="1:2" x14ac:dyDescent="0.25">
      <c r="A124" s="919"/>
      <c r="B124" s="919"/>
    </row>
    <row r="125" spans="1:2" x14ac:dyDescent="0.25">
      <c r="A125" s="919"/>
      <c r="B125" s="919"/>
    </row>
    <row r="126" spans="1:2" x14ac:dyDescent="0.25">
      <c r="A126" s="919"/>
      <c r="B126" s="919"/>
    </row>
    <row r="127" spans="1:2" x14ac:dyDescent="0.25">
      <c r="A127" s="919"/>
      <c r="B127" s="919"/>
    </row>
    <row r="128" spans="1:2" x14ac:dyDescent="0.25">
      <c r="A128" s="919"/>
      <c r="B128" s="919"/>
    </row>
    <row r="129" spans="1:2" x14ac:dyDescent="0.25">
      <c r="A129" s="919"/>
      <c r="B129" s="919"/>
    </row>
    <row r="130" spans="1:2" x14ac:dyDescent="0.25">
      <c r="A130" s="919"/>
      <c r="B130" s="919"/>
    </row>
    <row r="131" spans="1:2" x14ac:dyDescent="0.25">
      <c r="A131" s="919"/>
      <c r="B131" s="919"/>
    </row>
    <row r="132" spans="1:2" x14ac:dyDescent="0.25">
      <c r="A132" s="919"/>
      <c r="B132" s="919"/>
    </row>
    <row r="133" spans="1:2" x14ac:dyDescent="0.25">
      <c r="A133" s="919"/>
      <c r="B133" s="919"/>
    </row>
    <row r="134" spans="1:2" x14ac:dyDescent="0.25">
      <c r="A134" s="919"/>
      <c r="B134" s="919"/>
    </row>
    <row r="135" spans="1:2" x14ac:dyDescent="0.25">
      <c r="A135" s="919"/>
      <c r="B135" s="919"/>
    </row>
    <row r="136" spans="1:2" x14ac:dyDescent="0.25">
      <c r="A136" s="919"/>
      <c r="B136" s="919"/>
    </row>
    <row r="137" spans="1:2" x14ac:dyDescent="0.25">
      <c r="A137" s="919"/>
      <c r="B137" s="919"/>
    </row>
    <row r="138" spans="1:2" x14ac:dyDescent="0.25">
      <c r="A138" s="919"/>
      <c r="B138" s="919"/>
    </row>
    <row r="139" spans="1:2" x14ac:dyDescent="0.25">
      <c r="A139" s="919"/>
      <c r="B139" s="919"/>
    </row>
    <row r="140" spans="1:2" x14ac:dyDescent="0.25">
      <c r="A140" s="919"/>
      <c r="B140" s="919"/>
    </row>
    <row r="141" spans="1:2" x14ac:dyDescent="0.25">
      <c r="A141" s="919"/>
      <c r="B141" s="919"/>
    </row>
    <row r="142" spans="1:2" x14ac:dyDescent="0.25">
      <c r="A142" s="919"/>
      <c r="B142" s="919"/>
    </row>
    <row r="143" spans="1:2" x14ac:dyDescent="0.25">
      <c r="A143" s="919"/>
      <c r="B143" s="919"/>
    </row>
    <row r="144" spans="1:2" x14ac:dyDescent="0.25">
      <c r="A144" s="919"/>
      <c r="B144" s="919"/>
    </row>
    <row r="145" spans="1:2" x14ac:dyDescent="0.25">
      <c r="A145" s="919"/>
      <c r="B145" s="919"/>
    </row>
    <row r="146" spans="1:2" x14ac:dyDescent="0.25">
      <c r="A146" s="919"/>
      <c r="B146" s="919"/>
    </row>
    <row r="147" spans="1:2" x14ac:dyDescent="0.25">
      <c r="A147" s="919"/>
      <c r="B147" s="919"/>
    </row>
    <row r="148" spans="1:2" x14ac:dyDescent="0.25">
      <c r="A148" s="919"/>
      <c r="B148" s="919"/>
    </row>
    <row r="149" spans="1:2" x14ac:dyDescent="0.25">
      <c r="A149" s="919"/>
      <c r="B149" s="919"/>
    </row>
  </sheetData>
  <mergeCells count="54">
    <mergeCell ref="C86:C87"/>
    <mergeCell ref="C64:C65"/>
    <mergeCell ref="C66:C67"/>
    <mergeCell ref="C68:C69"/>
    <mergeCell ref="C70:C71"/>
    <mergeCell ref="C72:C73"/>
    <mergeCell ref="C74:C75"/>
    <mergeCell ref="C76:C77"/>
    <mergeCell ref="C78:C79"/>
    <mergeCell ref="C80:C81"/>
    <mergeCell ref="C82:C83"/>
    <mergeCell ref="C84:C85"/>
    <mergeCell ref="C62:C63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10:C11"/>
    <mergeCell ref="C12:C13"/>
    <mergeCell ref="C38:C39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14:C15"/>
    <mergeCell ref="Y1:AB1"/>
    <mergeCell ref="C4:C5"/>
    <mergeCell ref="C6:C7"/>
    <mergeCell ref="C8:C9"/>
    <mergeCell ref="C1:C3"/>
    <mergeCell ref="D1:G1"/>
    <mergeCell ref="H2:I2"/>
    <mergeCell ref="J2:K2"/>
    <mergeCell ref="S2:U2"/>
    <mergeCell ref="V2:X2"/>
    <mergeCell ref="R1:R3"/>
    <mergeCell ref="H1:I1"/>
    <mergeCell ref="J1:N1"/>
    <mergeCell ref="O1:P1"/>
    <mergeCell ref="S1:X1"/>
  </mergeCells>
  <pageMargins left="0.7" right="0.7" top="0.75" bottom="0.75" header="0.3" footer="0.3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AC149"/>
  <sheetViews>
    <sheetView zoomScaleNormal="100" workbookViewId="0">
      <pane xSplit="3" ySplit="3" topLeftCell="D4" activePane="bottomRight" state="frozen"/>
      <selection pane="topRight" activeCell="B1" sqref="B1"/>
      <selection pane="bottomLeft" activeCell="A4" sqref="A4"/>
      <selection pane="bottomRight" activeCell="A4" sqref="A4:B88"/>
    </sheetView>
  </sheetViews>
  <sheetFormatPr defaultRowHeight="15" x14ac:dyDescent="0.25"/>
  <cols>
    <col min="1" max="2" width="9.140625" style="3"/>
    <col min="3" max="3" width="29.5703125" style="3" bestFit="1" customWidth="1"/>
    <col min="4" max="7" width="5.140625" style="109" customWidth="1"/>
    <col min="8" max="9" width="4.7109375" style="94" customWidth="1"/>
    <col min="10" max="14" width="4.7109375" style="95" customWidth="1"/>
    <col min="15" max="15" width="7.140625" style="116" customWidth="1"/>
    <col min="16" max="16" width="13.140625" style="116" customWidth="1"/>
    <col min="17" max="17" width="14.5703125" style="116" customWidth="1"/>
    <col min="18" max="18" width="24.7109375" style="118" customWidth="1"/>
    <col min="19" max="20" width="7.7109375" style="102" customWidth="1"/>
    <col min="21" max="21" width="6.5703125" style="102" customWidth="1"/>
    <col min="22" max="22" width="5.85546875" style="102" customWidth="1"/>
    <col min="23" max="23" width="5.7109375" style="102" customWidth="1"/>
    <col min="24" max="24" width="5.28515625" style="102" customWidth="1"/>
    <col min="25" max="25" width="7.5703125" style="106" customWidth="1"/>
    <col min="26" max="26" width="5.7109375" style="106" customWidth="1"/>
    <col min="27" max="27" width="6.28515625" style="106" customWidth="1"/>
    <col min="28" max="28" width="13.42578125" style="106" bestFit="1" customWidth="1"/>
    <col min="29" max="16384" width="9.140625" style="3"/>
  </cols>
  <sheetData>
    <row r="1" spans="1:29" ht="36.75" customHeight="1" thickTop="1" thickBot="1" x14ac:dyDescent="0.3">
      <c r="A1" s="918"/>
      <c r="B1" s="918"/>
      <c r="C1" s="1953" t="s">
        <v>0</v>
      </c>
      <c r="D1" s="1956" t="s">
        <v>1</v>
      </c>
      <c r="E1" s="1957"/>
      <c r="F1" s="1957"/>
      <c r="G1" s="1958"/>
      <c r="H1" s="1959" t="s">
        <v>2</v>
      </c>
      <c r="I1" s="1960"/>
      <c r="J1" s="1961" t="s">
        <v>3</v>
      </c>
      <c r="K1" s="1962"/>
      <c r="L1" s="1962"/>
      <c r="M1" s="1962"/>
      <c r="N1" s="1963"/>
      <c r="O1" s="1964" t="s">
        <v>4</v>
      </c>
      <c r="P1" s="1965"/>
      <c r="Q1" s="1" t="s">
        <v>5</v>
      </c>
      <c r="R1" s="1980" t="s">
        <v>6</v>
      </c>
      <c r="S1" s="1966" t="s">
        <v>7</v>
      </c>
      <c r="T1" s="1967"/>
      <c r="U1" s="1967"/>
      <c r="V1" s="1967"/>
      <c r="W1" s="1967"/>
      <c r="X1" s="1968"/>
      <c r="Y1" s="1969" t="s">
        <v>8</v>
      </c>
      <c r="Z1" s="1970"/>
      <c r="AA1" s="1970"/>
      <c r="AB1" s="1971"/>
      <c r="AC1" s="2"/>
    </row>
    <row r="2" spans="1:29" ht="45.75" customHeight="1" thickTop="1" thickBot="1" x14ac:dyDescent="0.3">
      <c r="A2" s="918"/>
      <c r="B2" s="918"/>
      <c r="C2" s="1954"/>
      <c r="D2" s="4"/>
      <c r="E2" s="5"/>
      <c r="F2" s="6"/>
      <c r="G2" s="6"/>
      <c r="H2" s="1972" t="s">
        <v>9</v>
      </c>
      <c r="I2" s="1973"/>
      <c r="J2" s="1974" t="s">
        <v>10</v>
      </c>
      <c r="K2" s="1975"/>
      <c r="L2" s="7"/>
      <c r="M2" s="8"/>
      <c r="N2" s="9"/>
      <c r="O2" s="10"/>
      <c r="P2" s="11"/>
      <c r="Q2" s="12"/>
      <c r="R2" s="1981"/>
      <c r="S2" s="1976" t="s">
        <v>11</v>
      </c>
      <c r="T2" s="1977"/>
      <c r="U2" s="1978"/>
      <c r="V2" s="1979" t="s">
        <v>12</v>
      </c>
      <c r="W2" s="1977"/>
      <c r="X2" s="1978"/>
      <c r="Y2" s="13"/>
      <c r="Z2" s="14"/>
      <c r="AA2" s="14"/>
      <c r="AB2" s="15"/>
      <c r="AC2" s="2"/>
    </row>
    <row r="3" spans="1:29" ht="240" thickTop="1" thickBot="1" x14ac:dyDescent="0.3">
      <c r="A3" s="918"/>
      <c r="B3" s="918"/>
      <c r="C3" s="1955"/>
      <c r="D3" s="16" t="s">
        <v>13</v>
      </c>
      <c r="E3" s="17" t="s">
        <v>14</v>
      </c>
      <c r="F3" s="18" t="s">
        <v>15</v>
      </c>
      <c r="G3" s="18" t="s">
        <v>16</v>
      </c>
      <c r="H3" s="19" t="s">
        <v>17</v>
      </c>
      <c r="I3" s="20" t="s">
        <v>18</v>
      </c>
      <c r="J3" s="21" t="s">
        <v>19</v>
      </c>
      <c r="K3" s="22" t="s">
        <v>20</v>
      </c>
      <c r="L3" s="23" t="s">
        <v>21</v>
      </c>
      <c r="M3" s="24" t="s">
        <v>22</v>
      </c>
      <c r="N3" s="25" t="s">
        <v>23</v>
      </c>
      <c r="O3" s="26" t="s">
        <v>24</v>
      </c>
      <c r="P3" s="27" t="s">
        <v>25</v>
      </c>
      <c r="Q3" s="28" t="s">
        <v>26</v>
      </c>
      <c r="R3" s="1982"/>
      <c r="S3" s="29" t="s">
        <v>27</v>
      </c>
      <c r="T3" s="30" t="s">
        <v>28</v>
      </c>
      <c r="U3" s="31" t="s">
        <v>29</v>
      </c>
      <c r="V3" s="32" t="s">
        <v>30</v>
      </c>
      <c r="W3" s="33" t="s">
        <v>31</v>
      </c>
      <c r="X3" s="31" t="s">
        <v>32</v>
      </c>
      <c r="Y3" s="34" t="s">
        <v>33</v>
      </c>
      <c r="Z3" s="35" t="s">
        <v>34</v>
      </c>
      <c r="AA3" s="35" t="s">
        <v>35</v>
      </c>
      <c r="AB3" s="36" t="s">
        <v>36</v>
      </c>
      <c r="AC3" s="2"/>
    </row>
    <row r="4" spans="1:29" ht="15.75" thickTop="1" x14ac:dyDescent="0.25">
      <c r="A4" s="919" t="s">
        <v>648</v>
      </c>
      <c r="B4" s="919" t="e">
        <f>VLOOKUP(A4, 'Country names'!$A$5:$C$53,3,FALSE)</f>
        <v>#N/A</v>
      </c>
      <c r="C4" s="1988" t="s">
        <v>37</v>
      </c>
      <c r="D4" s="37"/>
      <c r="E4" s="38"/>
      <c r="F4" s="39"/>
      <c r="G4" s="39"/>
      <c r="H4" s="40"/>
      <c r="I4" s="41"/>
      <c r="J4" s="42"/>
      <c r="K4" s="42"/>
      <c r="L4" s="42"/>
      <c r="M4" s="42"/>
      <c r="N4" s="43"/>
      <c r="O4" s="44"/>
      <c r="P4" s="45"/>
      <c r="Q4" s="46"/>
      <c r="R4" s="47" t="s">
        <v>39</v>
      </c>
      <c r="S4" s="48"/>
      <c r="T4" s="49"/>
      <c r="U4" s="50"/>
      <c r="V4" s="51"/>
      <c r="W4" s="49"/>
      <c r="X4" s="50"/>
      <c r="Y4" s="52"/>
      <c r="Z4" s="53"/>
      <c r="AA4" s="53"/>
      <c r="AB4" s="54"/>
      <c r="AC4" s="2"/>
    </row>
    <row r="5" spans="1:29" s="75" customFormat="1" ht="15.75" thickBot="1" x14ac:dyDescent="0.3">
      <c r="A5" s="919" t="s">
        <v>648</v>
      </c>
      <c r="B5" s="919" t="e">
        <f>VLOOKUP(A5, 'Country names'!$A$5:$C$53,3,FALSE)</f>
        <v>#N/A</v>
      </c>
      <c r="C5" s="1984"/>
      <c r="D5" s="56"/>
      <c r="E5" s="57"/>
      <c r="F5" s="58"/>
      <c r="G5" s="58"/>
      <c r="H5" s="59"/>
      <c r="I5" s="60"/>
      <c r="J5" s="61"/>
      <c r="K5" s="61"/>
      <c r="L5" s="61"/>
      <c r="M5" s="61"/>
      <c r="N5" s="62"/>
      <c r="O5" s="63"/>
      <c r="P5" s="64"/>
      <c r="Q5" s="65"/>
      <c r="R5" s="66"/>
      <c r="S5" s="67"/>
      <c r="T5" s="68"/>
      <c r="U5" s="69"/>
      <c r="V5" s="70"/>
      <c r="W5" s="68"/>
      <c r="X5" s="69"/>
      <c r="Y5" s="71"/>
      <c r="Z5" s="72"/>
      <c r="AA5" s="72"/>
      <c r="AB5" s="73"/>
      <c r="AC5" s="74"/>
    </row>
    <row r="6" spans="1:29" s="78" customFormat="1" ht="15.75" thickTop="1" x14ac:dyDescent="0.25">
      <c r="A6" s="919" t="s">
        <v>648</v>
      </c>
      <c r="B6" s="919" t="e">
        <f>VLOOKUP(A6, 'Country names'!$A$5:$C$53,3,FALSE)</f>
        <v>#N/A</v>
      </c>
      <c r="C6" s="1985" t="s">
        <v>40</v>
      </c>
      <c r="D6" s="37"/>
      <c r="E6" s="38"/>
      <c r="F6" s="39"/>
      <c r="G6" s="39"/>
      <c r="H6" s="40"/>
      <c r="I6" s="41"/>
      <c r="J6" s="42"/>
      <c r="K6" s="42"/>
      <c r="L6" s="42"/>
      <c r="M6" s="42"/>
      <c r="N6" s="43"/>
      <c r="O6" s="44"/>
      <c r="P6" s="45"/>
      <c r="Q6" s="46"/>
      <c r="R6" s="47" t="s">
        <v>41</v>
      </c>
      <c r="S6" s="48"/>
      <c r="T6" s="49"/>
      <c r="U6" s="50"/>
      <c r="V6" s="51"/>
      <c r="W6" s="49"/>
      <c r="X6" s="50"/>
      <c r="Y6" s="52"/>
      <c r="Z6" s="53"/>
      <c r="AA6" s="53"/>
      <c r="AB6" s="54"/>
      <c r="AC6" s="77"/>
    </row>
    <row r="7" spans="1:29" s="75" customFormat="1" ht="15.75" thickBot="1" x14ac:dyDescent="0.3">
      <c r="A7" s="919" t="s">
        <v>648</v>
      </c>
      <c r="B7" s="919" t="e">
        <f>VLOOKUP(A7, 'Country names'!$A$5:$C$53,3,FALSE)</f>
        <v>#N/A</v>
      </c>
      <c r="C7" s="1984"/>
      <c r="D7" s="56"/>
      <c r="E7" s="57"/>
      <c r="F7" s="58"/>
      <c r="G7" s="58"/>
      <c r="H7" s="59"/>
      <c r="I7" s="60"/>
      <c r="J7" s="61"/>
      <c r="K7" s="61"/>
      <c r="L7" s="61"/>
      <c r="M7" s="61"/>
      <c r="N7" s="62"/>
      <c r="O7" s="63"/>
      <c r="P7" s="64"/>
      <c r="Q7" s="65"/>
      <c r="R7" s="66"/>
      <c r="S7" s="67"/>
      <c r="T7" s="68"/>
      <c r="U7" s="69"/>
      <c r="V7" s="70"/>
      <c r="W7" s="68"/>
      <c r="X7" s="69"/>
      <c r="Y7" s="71"/>
      <c r="Z7" s="72"/>
      <c r="AA7" s="72"/>
      <c r="AB7" s="73"/>
      <c r="AC7" s="74"/>
    </row>
    <row r="8" spans="1:29" s="78" customFormat="1" ht="15.75" thickTop="1" x14ac:dyDescent="0.25">
      <c r="A8" s="919" t="s">
        <v>648</v>
      </c>
      <c r="B8" s="919" t="e">
        <f>VLOOKUP(A8, 'Country names'!$A$5:$C$53,3,FALSE)</f>
        <v>#N/A</v>
      </c>
      <c r="C8" s="1985" t="s">
        <v>42</v>
      </c>
      <c r="D8" s="79"/>
      <c r="E8" s="80"/>
      <c r="F8" s="81"/>
      <c r="G8" s="39"/>
      <c r="H8" s="40"/>
      <c r="I8" s="41"/>
      <c r="J8" s="42"/>
      <c r="K8" s="42"/>
      <c r="L8" s="42"/>
      <c r="M8" s="42"/>
      <c r="N8" s="43"/>
      <c r="O8" s="44"/>
      <c r="P8" s="45"/>
      <c r="Q8" s="46"/>
      <c r="R8" s="47" t="s">
        <v>43</v>
      </c>
      <c r="S8" s="48"/>
      <c r="T8" s="49"/>
      <c r="U8" s="50"/>
      <c r="V8" s="51"/>
      <c r="W8" s="49"/>
      <c r="X8" s="50"/>
      <c r="Y8" s="52"/>
      <c r="Z8" s="53"/>
      <c r="AA8" s="53"/>
      <c r="AB8" s="54"/>
      <c r="AC8" s="77"/>
    </row>
    <row r="9" spans="1:29" s="75" customFormat="1" ht="15.75" thickBot="1" x14ac:dyDescent="0.3">
      <c r="A9" s="919" t="s">
        <v>648</v>
      </c>
      <c r="B9" s="919" t="e">
        <f>VLOOKUP(A9, 'Country names'!$A$5:$C$53,3,FALSE)</f>
        <v>#N/A</v>
      </c>
      <c r="C9" s="1984"/>
      <c r="D9" s="56" t="s">
        <v>169</v>
      </c>
      <c r="E9" s="57"/>
      <c r="F9" s="58"/>
      <c r="G9" s="58"/>
      <c r="H9" s="59"/>
      <c r="I9" s="60"/>
      <c r="J9" s="61"/>
      <c r="K9" s="61"/>
      <c r="L9" s="61"/>
      <c r="M9" s="61"/>
      <c r="N9" s="62"/>
      <c r="O9" s="63"/>
      <c r="P9" s="64"/>
      <c r="Q9" s="65"/>
      <c r="R9" s="66"/>
      <c r="S9" s="67"/>
      <c r="T9" s="68"/>
      <c r="U9" s="69"/>
      <c r="V9" s="70"/>
      <c r="W9" s="68"/>
      <c r="X9" s="69"/>
      <c r="Y9" s="71"/>
      <c r="Z9" s="72"/>
      <c r="AA9" s="72"/>
      <c r="AB9" s="73"/>
      <c r="AC9" s="74"/>
    </row>
    <row r="10" spans="1:29" s="78" customFormat="1" ht="15.75" thickTop="1" x14ac:dyDescent="0.25">
      <c r="A10" s="919" t="s">
        <v>648</v>
      </c>
      <c r="B10" s="919" t="e">
        <f>VLOOKUP(A10, 'Country names'!$A$5:$C$53,3,FALSE)</f>
        <v>#N/A</v>
      </c>
      <c r="C10" s="1985" t="s">
        <v>44</v>
      </c>
      <c r="D10" s="79"/>
      <c r="E10" s="80"/>
      <c r="F10" s="81"/>
      <c r="G10" s="39"/>
      <c r="H10" s="40"/>
      <c r="I10" s="41"/>
      <c r="J10" s="42"/>
      <c r="K10" s="42"/>
      <c r="L10" s="42"/>
      <c r="M10" s="42"/>
      <c r="N10" s="43"/>
      <c r="O10" s="44"/>
      <c r="P10" s="45"/>
      <c r="Q10" s="46"/>
      <c r="R10" s="47" t="s">
        <v>45</v>
      </c>
      <c r="S10" s="48"/>
      <c r="T10" s="49"/>
      <c r="U10" s="50"/>
      <c r="V10" s="51"/>
      <c r="W10" s="49"/>
      <c r="X10" s="50"/>
      <c r="Y10" s="52"/>
      <c r="Z10" s="53"/>
      <c r="AA10" s="53"/>
      <c r="AB10" s="54"/>
      <c r="AC10" s="77"/>
    </row>
    <row r="11" spans="1:29" s="75" customFormat="1" ht="15.75" thickBot="1" x14ac:dyDescent="0.3">
      <c r="A11" s="919" t="s">
        <v>648</v>
      </c>
      <c r="B11" s="919" t="e">
        <f>VLOOKUP(A11, 'Country names'!$A$5:$C$53,3,FALSE)</f>
        <v>#N/A</v>
      </c>
      <c r="C11" s="1984"/>
      <c r="D11" s="56"/>
      <c r="E11" s="57"/>
      <c r="F11" s="58"/>
      <c r="G11" s="58"/>
      <c r="H11" s="59"/>
      <c r="I11" s="60"/>
      <c r="J11" s="61"/>
      <c r="K11" s="61"/>
      <c r="L11" s="61"/>
      <c r="M11" s="61"/>
      <c r="N11" s="62"/>
      <c r="O11" s="63"/>
      <c r="P11" s="64"/>
      <c r="Q11" s="65"/>
      <c r="R11" s="66"/>
      <c r="S11" s="67"/>
      <c r="T11" s="68"/>
      <c r="U11" s="69"/>
      <c r="V11" s="70"/>
      <c r="W11" s="68"/>
      <c r="X11" s="69"/>
      <c r="Y11" s="71"/>
      <c r="Z11" s="72"/>
      <c r="AA11" s="72"/>
      <c r="AB11" s="73"/>
      <c r="AC11" s="74"/>
    </row>
    <row r="12" spans="1:29" s="78" customFormat="1" ht="15.75" thickTop="1" x14ac:dyDescent="0.25">
      <c r="A12" s="919" t="s">
        <v>648</v>
      </c>
      <c r="B12" s="919" t="e">
        <f>VLOOKUP(A12, 'Country names'!$A$5:$C$53,3,FALSE)</f>
        <v>#N/A</v>
      </c>
      <c r="C12" s="1985" t="s">
        <v>46</v>
      </c>
      <c r="D12" s="79"/>
      <c r="E12" s="80"/>
      <c r="F12" s="81"/>
      <c r="G12" s="39"/>
      <c r="H12" s="40"/>
      <c r="I12" s="41"/>
      <c r="J12" s="42"/>
      <c r="K12" s="42"/>
      <c r="L12" s="42"/>
      <c r="M12" s="42"/>
      <c r="N12" s="43"/>
      <c r="O12" s="44"/>
      <c r="P12" s="45"/>
      <c r="Q12" s="46"/>
      <c r="R12" s="47" t="s">
        <v>47</v>
      </c>
      <c r="S12" s="48"/>
      <c r="T12" s="49"/>
      <c r="U12" s="50"/>
      <c r="V12" s="51"/>
      <c r="W12" s="49"/>
      <c r="X12" s="50"/>
      <c r="Y12" s="52"/>
      <c r="Z12" s="53"/>
      <c r="AA12" s="53"/>
      <c r="AB12" s="54"/>
      <c r="AC12" s="77"/>
    </row>
    <row r="13" spans="1:29" s="75" customFormat="1" ht="15.75" thickBot="1" x14ac:dyDescent="0.3">
      <c r="A13" s="919" t="s">
        <v>648</v>
      </c>
      <c r="B13" s="919" t="e">
        <f>VLOOKUP(A13, 'Country names'!$A$5:$C$53,3,FALSE)</f>
        <v>#N/A</v>
      </c>
      <c r="C13" s="1984"/>
      <c r="D13" s="56"/>
      <c r="E13" s="57"/>
      <c r="F13" s="58"/>
      <c r="G13" s="58"/>
      <c r="H13" s="59"/>
      <c r="I13" s="60"/>
      <c r="J13" s="61"/>
      <c r="K13" s="61"/>
      <c r="L13" s="61"/>
      <c r="M13" s="61"/>
      <c r="N13" s="62"/>
      <c r="O13" s="63"/>
      <c r="P13" s="64"/>
      <c r="Q13" s="65"/>
      <c r="R13" s="66"/>
      <c r="S13" s="67"/>
      <c r="T13" s="68"/>
      <c r="U13" s="69"/>
      <c r="V13" s="70"/>
      <c r="W13" s="68"/>
      <c r="X13" s="69"/>
      <c r="Y13" s="71"/>
      <c r="Z13" s="72"/>
      <c r="AA13" s="72"/>
      <c r="AB13" s="73"/>
      <c r="AC13" s="74"/>
    </row>
    <row r="14" spans="1:29" s="78" customFormat="1" ht="15.75" thickTop="1" x14ac:dyDescent="0.25">
      <c r="A14" s="919" t="s">
        <v>648</v>
      </c>
      <c r="B14" s="919" t="e">
        <f>VLOOKUP(A14, 'Country names'!$A$5:$C$53,3,FALSE)</f>
        <v>#N/A</v>
      </c>
      <c r="C14" s="1985" t="s">
        <v>48</v>
      </c>
      <c r="D14" s="79"/>
      <c r="E14" s="80"/>
      <c r="F14" s="81"/>
      <c r="G14" s="39"/>
      <c r="H14" s="40"/>
      <c r="I14" s="41"/>
      <c r="J14" s="42"/>
      <c r="K14" s="42"/>
      <c r="L14" s="42"/>
      <c r="M14" s="42"/>
      <c r="N14" s="43"/>
      <c r="O14" s="44"/>
      <c r="P14" s="45"/>
      <c r="Q14" s="46"/>
      <c r="R14" s="47"/>
      <c r="S14" s="48"/>
      <c r="T14" s="49"/>
      <c r="U14" s="50"/>
      <c r="V14" s="51"/>
      <c r="W14" s="49"/>
      <c r="X14" s="50"/>
      <c r="Y14" s="52"/>
      <c r="Z14" s="53"/>
      <c r="AA14" s="53"/>
      <c r="AB14" s="54"/>
      <c r="AC14" s="77"/>
    </row>
    <row r="15" spans="1:29" s="75" customFormat="1" ht="15.75" thickBot="1" x14ac:dyDescent="0.3">
      <c r="A15" s="919" t="s">
        <v>648</v>
      </c>
      <c r="B15" s="919" t="e">
        <f>VLOOKUP(A15, 'Country names'!$A$5:$C$53,3,FALSE)</f>
        <v>#N/A</v>
      </c>
      <c r="C15" s="1984"/>
      <c r="D15" s="56"/>
      <c r="E15" s="57"/>
      <c r="F15" s="58"/>
      <c r="G15" s="58"/>
      <c r="H15" s="59"/>
      <c r="I15" s="60"/>
      <c r="J15" s="61"/>
      <c r="K15" s="61"/>
      <c r="L15" s="61"/>
      <c r="M15" s="61"/>
      <c r="N15" s="62"/>
      <c r="O15" s="63"/>
      <c r="P15" s="64"/>
      <c r="Q15" s="65"/>
      <c r="R15" s="66"/>
      <c r="S15" s="67"/>
      <c r="T15" s="68"/>
      <c r="U15" s="69"/>
      <c r="V15" s="70"/>
      <c r="W15" s="68"/>
      <c r="X15" s="69"/>
      <c r="Y15" s="71"/>
      <c r="Z15" s="72"/>
      <c r="AA15" s="72"/>
      <c r="AB15" s="73"/>
      <c r="AC15" s="74"/>
    </row>
    <row r="16" spans="1:29" s="78" customFormat="1" ht="15.75" thickTop="1" x14ac:dyDescent="0.25">
      <c r="A16" s="919" t="s">
        <v>648</v>
      </c>
      <c r="B16" s="919" t="e">
        <f>VLOOKUP(A16, 'Country names'!$A$5:$C$53,3,FALSE)</f>
        <v>#N/A</v>
      </c>
      <c r="C16" s="1985" t="s">
        <v>49</v>
      </c>
      <c r="D16" s="79"/>
      <c r="E16" s="80"/>
      <c r="F16" s="81"/>
      <c r="G16" s="39"/>
      <c r="H16" s="40"/>
      <c r="I16" s="41"/>
      <c r="J16" s="42"/>
      <c r="K16" s="42"/>
      <c r="L16" s="42"/>
      <c r="M16" s="42"/>
      <c r="N16" s="43"/>
      <c r="O16" s="44"/>
      <c r="P16" s="45"/>
      <c r="Q16" s="46"/>
      <c r="R16" s="47"/>
      <c r="S16" s="48"/>
      <c r="T16" s="49"/>
      <c r="U16" s="50"/>
      <c r="V16" s="51"/>
      <c r="W16" s="49"/>
      <c r="X16" s="50"/>
      <c r="Y16" s="52"/>
      <c r="Z16" s="53"/>
      <c r="AA16" s="53"/>
      <c r="AB16" s="54"/>
      <c r="AC16" s="77"/>
    </row>
    <row r="17" spans="1:29" s="75" customFormat="1" ht="15.75" thickBot="1" x14ac:dyDescent="0.3">
      <c r="A17" s="919" t="s">
        <v>648</v>
      </c>
      <c r="B17" s="919" t="e">
        <f>VLOOKUP(A17, 'Country names'!$A$5:$C$53,3,FALSE)</f>
        <v>#N/A</v>
      </c>
      <c r="C17" s="1984"/>
      <c r="D17" s="56"/>
      <c r="E17" s="57"/>
      <c r="F17" s="58"/>
      <c r="G17" s="58"/>
      <c r="H17" s="59"/>
      <c r="I17" s="60"/>
      <c r="J17" s="61"/>
      <c r="K17" s="61"/>
      <c r="L17" s="61"/>
      <c r="M17" s="61"/>
      <c r="N17" s="62"/>
      <c r="O17" s="63"/>
      <c r="P17" s="64"/>
      <c r="Q17" s="65"/>
      <c r="R17" s="66"/>
      <c r="S17" s="67"/>
      <c r="T17" s="68"/>
      <c r="U17" s="69"/>
      <c r="V17" s="70"/>
      <c r="W17" s="68"/>
      <c r="X17" s="69"/>
      <c r="Y17" s="71"/>
      <c r="Z17" s="72"/>
      <c r="AA17" s="72"/>
      <c r="AB17" s="73"/>
      <c r="AC17" s="74"/>
    </row>
    <row r="18" spans="1:29" s="78" customFormat="1" ht="45.75" thickTop="1" x14ac:dyDescent="0.25">
      <c r="A18" s="919" t="s">
        <v>648</v>
      </c>
      <c r="B18" s="919" t="e">
        <f>VLOOKUP(A18, 'Country names'!$A$5:$C$53,3,FALSE)</f>
        <v>#N/A</v>
      </c>
      <c r="C18" s="1985" t="s">
        <v>50</v>
      </c>
      <c r="D18" s="79"/>
      <c r="E18" s="80"/>
      <c r="F18" s="81"/>
      <c r="G18" s="39"/>
      <c r="H18" s="40"/>
      <c r="I18" s="41"/>
      <c r="J18" s="42"/>
      <c r="K18" s="42"/>
      <c r="L18" s="42"/>
      <c r="M18" s="42"/>
      <c r="N18" s="43"/>
      <c r="O18" s="44"/>
      <c r="P18" s="45"/>
      <c r="Q18" s="46"/>
      <c r="R18" s="82" t="s">
        <v>51</v>
      </c>
      <c r="S18" s="48"/>
      <c r="T18" s="49"/>
      <c r="U18" s="50"/>
      <c r="V18" s="51"/>
      <c r="W18" s="49"/>
      <c r="X18" s="50"/>
      <c r="Y18" s="52"/>
      <c r="Z18" s="53"/>
      <c r="AA18" s="53"/>
      <c r="AB18" s="54"/>
      <c r="AC18" s="77"/>
    </row>
    <row r="19" spans="1:29" s="75" customFormat="1" ht="15.75" thickBot="1" x14ac:dyDescent="0.3">
      <c r="A19" s="919" t="s">
        <v>648</v>
      </c>
      <c r="B19" s="919" t="e">
        <f>VLOOKUP(A19, 'Country names'!$A$5:$C$53,3,FALSE)</f>
        <v>#N/A</v>
      </c>
      <c r="C19" s="1984"/>
      <c r="D19" s="56"/>
      <c r="E19" s="57"/>
      <c r="F19" s="58"/>
      <c r="G19" s="58"/>
      <c r="H19" s="59"/>
      <c r="I19" s="60"/>
      <c r="J19" s="61"/>
      <c r="K19" s="61"/>
      <c r="L19" s="61"/>
      <c r="M19" s="61"/>
      <c r="N19" s="62"/>
      <c r="O19" s="63"/>
      <c r="P19" s="64"/>
      <c r="Q19" s="65"/>
      <c r="R19" s="66"/>
      <c r="S19" s="67"/>
      <c r="T19" s="68"/>
      <c r="U19" s="69"/>
      <c r="V19" s="70"/>
      <c r="W19" s="68"/>
      <c r="X19" s="69"/>
      <c r="Y19" s="71"/>
      <c r="Z19" s="72"/>
      <c r="AA19" s="72"/>
      <c r="AB19" s="73"/>
      <c r="AC19" s="74"/>
    </row>
    <row r="20" spans="1:29" s="78" customFormat="1" ht="15.75" thickTop="1" x14ac:dyDescent="0.25">
      <c r="A20" s="919" t="s">
        <v>648</v>
      </c>
      <c r="B20" s="919" t="e">
        <f>VLOOKUP(A20, 'Country names'!$A$5:$C$53,3,FALSE)</f>
        <v>#N/A</v>
      </c>
      <c r="C20" s="1985" t="s">
        <v>52</v>
      </c>
      <c r="D20" s="79"/>
      <c r="E20" s="80"/>
      <c r="F20" s="81"/>
      <c r="G20" s="39"/>
      <c r="H20" s="40"/>
      <c r="I20" s="41"/>
      <c r="J20" s="42"/>
      <c r="K20" s="42"/>
      <c r="L20" s="42"/>
      <c r="M20" s="42"/>
      <c r="N20" s="43"/>
      <c r="O20" s="44"/>
      <c r="P20" s="45"/>
      <c r="Q20" s="46"/>
      <c r="R20" s="47" t="s">
        <v>56</v>
      </c>
      <c r="S20" s="48"/>
      <c r="T20" s="49"/>
      <c r="U20" s="50"/>
      <c r="V20" s="51"/>
      <c r="W20" s="49"/>
      <c r="X20" s="50"/>
      <c r="Y20" s="52"/>
      <c r="Z20" s="53"/>
      <c r="AA20" s="53"/>
      <c r="AB20" s="54"/>
      <c r="AC20" s="77"/>
    </row>
    <row r="21" spans="1:29" s="75" customFormat="1" ht="15.75" thickBot="1" x14ac:dyDescent="0.3">
      <c r="A21" s="919" t="s">
        <v>648</v>
      </c>
      <c r="B21" s="919" t="e">
        <f>VLOOKUP(A21, 'Country names'!$A$5:$C$53,3,FALSE)</f>
        <v>#N/A</v>
      </c>
      <c r="C21" s="1984"/>
      <c r="D21" s="56"/>
      <c r="E21" s="57"/>
      <c r="F21" s="58"/>
      <c r="G21" s="58"/>
      <c r="H21" s="59"/>
      <c r="I21" s="60"/>
      <c r="J21" s="61"/>
      <c r="K21" s="61"/>
      <c r="L21" s="61"/>
      <c r="M21" s="61"/>
      <c r="N21" s="62"/>
      <c r="O21" s="63"/>
      <c r="P21" s="64"/>
      <c r="Q21" s="65"/>
      <c r="R21" s="66"/>
      <c r="S21" s="67"/>
      <c r="T21" s="68"/>
      <c r="U21" s="69"/>
      <c r="V21" s="70"/>
      <c r="W21" s="68"/>
      <c r="X21" s="69"/>
      <c r="Y21" s="71"/>
      <c r="Z21" s="72"/>
      <c r="AA21" s="72"/>
      <c r="AB21" s="73"/>
      <c r="AC21" s="74"/>
    </row>
    <row r="22" spans="1:29" s="78" customFormat="1" ht="15.75" thickTop="1" x14ac:dyDescent="0.25">
      <c r="A22" s="919" t="s">
        <v>648</v>
      </c>
      <c r="B22" s="919" t="e">
        <f>VLOOKUP(A22, 'Country names'!$A$5:$C$53,3,FALSE)</f>
        <v>#N/A</v>
      </c>
      <c r="C22" s="1985" t="s">
        <v>54</v>
      </c>
      <c r="D22" s="79"/>
      <c r="E22" s="80"/>
      <c r="F22" s="81"/>
      <c r="G22" s="39"/>
      <c r="H22" s="40"/>
      <c r="I22" s="41"/>
      <c r="J22" s="42"/>
      <c r="K22" s="42"/>
      <c r="L22" s="42"/>
      <c r="M22" s="42"/>
      <c r="N22" s="43"/>
      <c r="O22" s="44"/>
      <c r="P22" s="45"/>
      <c r="Q22" s="46"/>
      <c r="R22" s="47"/>
      <c r="S22" s="48"/>
      <c r="T22" s="49"/>
      <c r="U22" s="50"/>
      <c r="V22" s="51"/>
      <c r="W22" s="49"/>
      <c r="X22" s="50"/>
      <c r="Y22" s="52"/>
      <c r="Z22" s="53"/>
      <c r="AA22" s="53"/>
      <c r="AB22" s="54"/>
      <c r="AC22" s="77"/>
    </row>
    <row r="23" spans="1:29" s="75" customFormat="1" ht="15.75" thickBot="1" x14ac:dyDescent="0.3">
      <c r="A23" s="919" t="s">
        <v>648</v>
      </c>
      <c r="B23" s="919" t="e">
        <f>VLOOKUP(A23, 'Country names'!$A$5:$C$53,3,FALSE)</f>
        <v>#N/A</v>
      </c>
      <c r="C23" s="1984"/>
      <c r="D23" s="56"/>
      <c r="E23" s="57"/>
      <c r="F23" s="58"/>
      <c r="G23" s="58"/>
      <c r="H23" s="59"/>
      <c r="I23" s="60"/>
      <c r="J23" s="61"/>
      <c r="K23" s="61"/>
      <c r="L23" s="61"/>
      <c r="M23" s="61"/>
      <c r="N23" s="62"/>
      <c r="O23" s="63"/>
      <c r="P23" s="64"/>
      <c r="Q23" s="65"/>
      <c r="R23" s="66"/>
      <c r="S23" s="67"/>
      <c r="T23" s="68"/>
      <c r="U23" s="69"/>
      <c r="V23" s="70"/>
      <c r="W23" s="68"/>
      <c r="X23" s="69"/>
      <c r="Y23" s="71"/>
      <c r="Z23" s="72"/>
      <c r="AA23" s="72"/>
      <c r="AB23" s="73"/>
      <c r="AC23" s="74"/>
    </row>
    <row r="24" spans="1:29" s="78" customFormat="1" ht="15.75" thickTop="1" x14ac:dyDescent="0.25">
      <c r="A24" s="919" t="s">
        <v>648</v>
      </c>
      <c r="B24" s="919" t="e">
        <f>VLOOKUP(A24, 'Country names'!$A$5:$C$53,3,FALSE)</f>
        <v>#N/A</v>
      </c>
      <c r="C24" s="1985" t="s">
        <v>55</v>
      </c>
      <c r="D24" s="79"/>
      <c r="E24" s="80"/>
      <c r="F24" s="81"/>
      <c r="G24" s="39"/>
      <c r="H24" s="40"/>
      <c r="I24" s="41"/>
      <c r="J24" s="42"/>
      <c r="K24" s="42"/>
      <c r="L24" s="42"/>
      <c r="M24" s="42"/>
      <c r="N24" s="43"/>
      <c r="O24" s="44"/>
      <c r="P24" s="45"/>
      <c r="Q24" s="46"/>
      <c r="R24" s="47" t="s">
        <v>56</v>
      </c>
      <c r="S24" s="48"/>
      <c r="T24" s="49"/>
      <c r="U24" s="50"/>
      <c r="V24" s="51"/>
      <c r="W24" s="49"/>
      <c r="X24" s="50"/>
      <c r="Y24" s="52"/>
      <c r="Z24" s="53"/>
      <c r="AA24" s="53"/>
      <c r="AB24" s="54"/>
      <c r="AC24" s="77"/>
    </row>
    <row r="25" spans="1:29" s="75" customFormat="1" ht="15.75" thickBot="1" x14ac:dyDescent="0.3">
      <c r="A25" s="919" t="s">
        <v>648</v>
      </c>
      <c r="B25" s="919" t="e">
        <f>VLOOKUP(A25, 'Country names'!$A$5:$C$53,3,FALSE)</f>
        <v>#N/A</v>
      </c>
      <c r="C25" s="1984"/>
      <c r="D25" s="56"/>
      <c r="E25" s="57"/>
      <c r="F25" s="58"/>
      <c r="G25" s="58"/>
      <c r="H25" s="59"/>
      <c r="I25" s="60"/>
      <c r="J25" s="61"/>
      <c r="K25" s="61"/>
      <c r="L25" s="61"/>
      <c r="M25" s="61"/>
      <c r="N25" s="62"/>
      <c r="O25" s="63"/>
      <c r="P25" s="64"/>
      <c r="Q25" s="65"/>
      <c r="R25" s="66"/>
      <c r="S25" s="67"/>
      <c r="T25" s="68"/>
      <c r="U25" s="69"/>
      <c r="V25" s="70"/>
      <c r="W25" s="68"/>
      <c r="X25" s="69"/>
      <c r="Y25" s="71"/>
      <c r="Z25" s="72"/>
      <c r="AA25" s="72"/>
      <c r="AB25" s="73"/>
      <c r="AC25" s="74"/>
    </row>
    <row r="26" spans="1:29" s="78" customFormat="1" ht="15.75" thickTop="1" x14ac:dyDescent="0.25">
      <c r="A26" s="919" t="s">
        <v>648</v>
      </c>
      <c r="B26" s="919" t="e">
        <f>VLOOKUP(A26, 'Country names'!$A$5:$C$53,3,FALSE)</f>
        <v>#N/A</v>
      </c>
      <c r="C26" s="1985" t="s">
        <v>57</v>
      </c>
      <c r="D26" s="79"/>
      <c r="E26" s="80"/>
      <c r="F26" s="81"/>
      <c r="G26" s="39"/>
      <c r="H26" s="40"/>
      <c r="I26" s="41"/>
      <c r="J26" s="42"/>
      <c r="K26" s="42"/>
      <c r="L26" s="42"/>
      <c r="M26" s="42"/>
      <c r="N26" s="43"/>
      <c r="O26" s="44"/>
      <c r="P26" s="45"/>
      <c r="Q26" s="46"/>
      <c r="R26" s="47" t="s">
        <v>145</v>
      </c>
      <c r="S26" s="48"/>
      <c r="T26" s="49"/>
      <c r="U26" s="50"/>
      <c r="V26" s="51"/>
      <c r="W26" s="49"/>
      <c r="X26" s="50"/>
      <c r="Y26" s="52"/>
      <c r="Z26" s="53"/>
      <c r="AA26" s="53"/>
      <c r="AB26" s="54"/>
      <c r="AC26" s="77"/>
    </row>
    <row r="27" spans="1:29" s="75" customFormat="1" ht="15.75" thickBot="1" x14ac:dyDescent="0.3">
      <c r="A27" s="919" t="s">
        <v>648</v>
      </c>
      <c r="B27" s="919" t="e">
        <f>VLOOKUP(A27, 'Country names'!$A$5:$C$53,3,FALSE)</f>
        <v>#N/A</v>
      </c>
      <c r="C27" s="1984"/>
      <c r="D27" s="83"/>
      <c r="E27" s="84"/>
      <c r="F27" s="85"/>
      <c r="G27" s="58"/>
      <c r="H27" s="59"/>
      <c r="I27" s="60"/>
      <c r="J27" s="61"/>
      <c r="K27" s="61"/>
      <c r="L27" s="61"/>
      <c r="M27" s="61"/>
      <c r="N27" s="62"/>
      <c r="O27" s="63"/>
      <c r="P27" s="64"/>
      <c r="Q27" s="65"/>
      <c r="R27" s="66"/>
      <c r="S27" s="67"/>
      <c r="T27" s="68"/>
      <c r="U27" s="69"/>
      <c r="V27" s="70"/>
      <c r="W27" s="68"/>
      <c r="X27" s="69"/>
      <c r="Y27" s="71"/>
      <c r="Z27" s="72"/>
      <c r="AA27" s="72"/>
      <c r="AB27" s="73"/>
      <c r="AC27" s="74"/>
    </row>
    <row r="28" spans="1:29" s="78" customFormat="1" ht="15.75" thickTop="1" x14ac:dyDescent="0.25">
      <c r="A28" s="919" t="s">
        <v>648</v>
      </c>
      <c r="B28" s="919" t="e">
        <f>VLOOKUP(A28, 'Country names'!$A$5:$C$53,3,FALSE)</f>
        <v>#N/A</v>
      </c>
      <c r="C28" s="1985" t="s">
        <v>58</v>
      </c>
      <c r="D28" s="119"/>
      <c r="E28" s="80"/>
      <c r="F28" s="81"/>
      <c r="G28" s="39"/>
      <c r="H28" s="122"/>
      <c r="I28" s="41"/>
      <c r="J28" s="42"/>
      <c r="K28" s="42"/>
      <c r="L28" s="42"/>
      <c r="M28" s="42"/>
      <c r="N28" s="43"/>
      <c r="O28" s="44"/>
      <c r="P28" s="45"/>
      <c r="Q28" s="46"/>
      <c r="R28" s="47" t="s">
        <v>59</v>
      </c>
      <c r="S28" s="48"/>
      <c r="T28" s="49"/>
      <c r="U28" s="50"/>
      <c r="V28" s="51"/>
      <c r="W28" s="49"/>
      <c r="X28" s="50"/>
      <c r="Y28" s="52"/>
      <c r="Z28" s="53"/>
      <c r="AA28" s="53"/>
      <c r="AB28" s="54"/>
      <c r="AC28" s="77"/>
    </row>
    <row r="29" spans="1:29" s="75" customFormat="1" ht="15.75" thickBot="1" x14ac:dyDescent="0.3">
      <c r="A29" s="919" t="s">
        <v>648</v>
      </c>
      <c r="B29" s="919" t="e">
        <f>VLOOKUP(A29, 'Country names'!$A$5:$C$53,3,FALSE)</f>
        <v>#N/A</v>
      </c>
      <c r="C29" s="1984"/>
      <c r="D29" s="56"/>
      <c r="E29" s="57"/>
      <c r="F29" s="58"/>
      <c r="G29" s="58"/>
      <c r="H29" s="59"/>
      <c r="I29" s="60"/>
      <c r="J29" s="61"/>
      <c r="K29" s="61"/>
      <c r="L29" s="61"/>
      <c r="M29" s="61"/>
      <c r="N29" s="62"/>
      <c r="O29" s="63"/>
      <c r="P29" s="64"/>
      <c r="Q29" s="65"/>
      <c r="R29" s="66"/>
      <c r="S29" s="67"/>
      <c r="T29" s="68"/>
      <c r="U29" s="69"/>
      <c r="V29" s="70"/>
      <c r="W29" s="68"/>
      <c r="X29" s="69"/>
      <c r="Y29" s="71"/>
      <c r="Z29" s="72"/>
      <c r="AA29" s="72"/>
      <c r="AB29" s="73"/>
      <c r="AC29" s="74"/>
    </row>
    <row r="30" spans="1:29" s="78" customFormat="1" ht="15.75" thickTop="1" x14ac:dyDescent="0.25">
      <c r="A30" s="919" t="s">
        <v>648</v>
      </c>
      <c r="B30" s="919" t="e">
        <f>VLOOKUP(A30, 'Country names'!$A$5:$C$53,3,FALSE)</f>
        <v>#N/A</v>
      </c>
      <c r="C30" s="1985" t="s">
        <v>60</v>
      </c>
      <c r="D30" s="37"/>
      <c r="E30" s="38"/>
      <c r="F30" s="39"/>
      <c r="G30" s="39"/>
      <c r="H30" s="40"/>
      <c r="I30" s="41"/>
      <c r="J30" s="42"/>
      <c r="K30" s="42"/>
      <c r="L30" s="42"/>
      <c r="M30" s="42"/>
      <c r="N30" s="43"/>
      <c r="O30" s="44"/>
      <c r="P30" s="45"/>
      <c r="Q30" s="46"/>
      <c r="R30" s="47"/>
      <c r="S30" s="48"/>
      <c r="T30" s="49"/>
      <c r="U30" s="50"/>
      <c r="V30" s="51"/>
      <c r="W30" s="49"/>
      <c r="X30" s="50"/>
      <c r="Y30" s="52"/>
      <c r="Z30" s="53"/>
      <c r="AA30" s="53"/>
      <c r="AB30" s="54"/>
      <c r="AC30" s="77"/>
    </row>
    <row r="31" spans="1:29" s="75" customFormat="1" ht="15.75" thickBot="1" x14ac:dyDescent="0.3">
      <c r="A31" s="919" t="s">
        <v>648</v>
      </c>
      <c r="B31" s="919" t="e">
        <f>VLOOKUP(A31, 'Country names'!$A$5:$C$53,3,FALSE)</f>
        <v>#N/A</v>
      </c>
      <c r="C31" s="1984"/>
      <c r="D31" s="56"/>
      <c r="E31" s="57"/>
      <c r="F31" s="58"/>
      <c r="G31" s="58"/>
      <c r="H31" s="59"/>
      <c r="I31" s="60"/>
      <c r="J31" s="61"/>
      <c r="K31" s="61"/>
      <c r="L31" s="61"/>
      <c r="M31" s="61"/>
      <c r="N31" s="62"/>
      <c r="O31" s="63"/>
      <c r="P31" s="64"/>
      <c r="Q31" s="65"/>
      <c r="R31" s="66"/>
      <c r="S31" s="67"/>
      <c r="T31" s="68"/>
      <c r="U31" s="69"/>
      <c r="V31" s="70"/>
      <c r="W31" s="68"/>
      <c r="X31" s="69"/>
      <c r="Y31" s="71"/>
      <c r="Z31" s="72"/>
      <c r="AA31" s="72"/>
      <c r="AB31" s="73"/>
      <c r="AC31" s="74"/>
    </row>
    <row r="32" spans="1:29" s="78" customFormat="1" ht="15.75" thickTop="1" x14ac:dyDescent="0.25">
      <c r="A32" s="919" t="s">
        <v>648</v>
      </c>
      <c r="B32" s="919" t="e">
        <f>VLOOKUP(A32, 'Country names'!$A$5:$C$53,3,FALSE)</f>
        <v>#N/A</v>
      </c>
      <c r="C32" s="1985" t="s">
        <v>61</v>
      </c>
      <c r="D32" s="119" t="s">
        <v>108</v>
      </c>
      <c r="E32" s="80"/>
      <c r="F32" s="81"/>
      <c r="G32" s="39"/>
      <c r="H32" s="122" t="s">
        <v>108</v>
      </c>
      <c r="I32" s="41"/>
      <c r="J32" s="124" t="s">
        <v>108</v>
      </c>
      <c r="K32" s="42"/>
      <c r="L32" s="42"/>
      <c r="M32" s="42"/>
      <c r="N32" s="43"/>
      <c r="O32" s="44"/>
      <c r="P32" s="45">
        <v>913</v>
      </c>
      <c r="Q32" s="46"/>
      <c r="R32" s="285" t="s">
        <v>62</v>
      </c>
      <c r="S32" s="48">
        <v>16</v>
      </c>
      <c r="T32" s="49">
        <v>427</v>
      </c>
      <c r="U32" s="50">
        <v>470</v>
      </c>
      <c r="V32" s="51">
        <v>1.7</v>
      </c>
      <c r="W32" s="49">
        <v>15</v>
      </c>
      <c r="X32" s="50">
        <v>46.2</v>
      </c>
      <c r="Y32" s="286">
        <v>0.15</v>
      </c>
      <c r="Z32" s="53"/>
      <c r="AA32" s="53"/>
      <c r="AB32" s="54"/>
      <c r="AC32" s="77"/>
    </row>
    <row r="33" spans="1:29" s="75" customFormat="1" ht="15.75" thickBot="1" x14ac:dyDescent="0.3">
      <c r="A33" s="919" t="s">
        <v>648</v>
      </c>
      <c r="B33" s="919" t="e">
        <f>VLOOKUP(A33, 'Country names'!$A$5:$C$53,3,FALSE)</f>
        <v>#N/A</v>
      </c>
      <c r="C33" s="1984"/>
      <c r="D33" s="83"/>
      <c r="E33" s="84"/>
      <c r="F33" s="85"/>
      <c r="G33" s="58"/>
      <c r="H33" s="59"/>
      <c r="I33" s="60"/>
      <c r="J33" s="61"/>
      <c r="K33" s="61"/>
      <c r="L33" s="61"/>
      <c r="M33" s="61"/>
      <c r="N33" s="62"/>
      <c r="O33" s="63"/>
      <c r="P33" s="64"/>
      <c r="Q33" s="65"/>
      <c r="R33" s="66"/>
      <c r="S33" s="67"/>
      <c r="T33" s="68"/>
      <c r="U33" s="69"/>
      <c r="V33" s="70"/>
      <c r="W33" s="68"/>
      <c r="X33" s="69"/>
      <c r="Y33" s="71"/>
      <c r="Z33" s="72"/>
      <c r="AA33" s="72"/>
      <c r="AB33" s="73"/>
      <c r="AC33" s="74"/>
    </row>
    <row r="34" spans="1:29" s="78" customFormat="1" ht="15.75" thickTop="1" x14ac:dyDescent="0.25">
      <c r="A34" s="919" t="s">
        <v>648</v>
      </c>
      <c r="B34" s="919" t="e">
        <f>VLOOKUP(A34, 'Country names'!$A$5:$C$53,3,FALSE)</f>
        <v>#N/A</v>
      </c>
      <c r="C34" s="1986" t="s">
        <v>64</v>
      </c>
      <c r="D34" s="79"/>
      <c r="E34" s="80"/>
      <c r="F34" s="81"/>
      <c r="G34" s="39"/>
      <c r="H34" s="40"/>
      <c r="I34" s="41"/>
      <c r="J34" s="42"/>
      <c r="K34" s="42"/>
      <c r="L34" s="42"/>
      <c r="M34" s="42"/>
      <c r="N34" s="43"/>
      <c r="O34" s="44"/>
      <c r="P34" s="45"/>
      <c r="Q34" s="46"/>
      <c r="R34" s="47"/>
      <c r="S34" s="48"/>
      <c r="T34" s="49"/>
      <c r="U34" s="50"/>
      <c r="V34" s="51"/>
      <c r="W34" s="49"/>
      <c r="X34" s="50"/>
      <c r="Y34" s="52"/>
      <c r="Z34" s="53"/>
      <c r="AA34" s="53"/>
      <c r="AB34" s="54"/>
      <c r="AC34" s="77"/>
    </row>
    <row r="35" spans="1:29" s="75" customFormat="1" ht="15.75" thickBot="1" x14ac:dyDescent="0.3">
      <c r="A35" s="919" t="s">
        <v>648</v>
      </c>
      <c r="B35" s="919" t="e">
        <f>VLOOKUP(A35, 'Country names'!$A$5:$C$53,3,FALSE)</f>
        <v>#N/A</v>
      </c>
      <c r="C35" s="1987"/>
      <c r="D35" s="83"/>
      <c r="E35" s="84"/>
      <c r="F35" s="85"/>
      <c r="G35" s="58"/>
      <c r="H35" s="59"/>
      <c r="I35" s="60"/>
      <c r="J35" s="61"/>
      <c r="K35" s="61"/>
      <c r="L35" s="61"/>
      <c r="M35" s="61"/>
      <c r="N35" s="62"/>
      <c r="O35" s="63"/>
      <c r="P35" s="64"/>
      <c r="Q35" s="65"/>
      <c r="R35" s="66"/>
      <c r="S35" s="67"/>
      <c r="T35" s="68"/>
      <c r="U35" s="69"/>
      <c r="V35" s="70"/>
      <c r="W35" s="68"/>
      <c r="X35" s="69"/>
      <c r="Y35" s="71"/>
      <c r="Z35" s="72"/>
      <c r="AA35" s="72"/>
      <c r="AB35" s="73"/>
      <c r="AC35" s="74"/>
    </row>
    <row r="36" spans="1:29" s="78" customFormat="1" ht="15.75" thickTop="1" x14ac:dyDescent="0.25">
      <c r="A36" s="919" t="s">
        <v>648</v>
      </c>
      <c r="B36" s="919" t="e">
        <f>VLOOKUP(A36, 'Country names'!$A$5:$C$53,3,FALSE)</f>
        <v>#N/A</v>
      </c>
      <c r="C36" s="1985" t="s">
        <v>65</v>
      </c>
      <c r="D36" s="79"/>
      <c r="E36" s="80"/>
      <c r="F36" s="81"/>
      <c r="G36" s="39"/>
      <c r="H36" s="40"/>
      <c r="I36" s="41"/>
      <c r="J36" s="42"/>
      <c r="K36" s="42"/>
      <c r="L36" s="42"/>
      <c r="M36" s="42"/>
      <c r="N36" s="43"/>
      <c r="O36" s="44"/>
      <c r="P36" s="45"/>
      <c r="Q36" s="46"/>
      <c r="R36" s="285" t="s">
        <v>66</v>
      </c>
      <c r="S36" s="48"/>
      <c r="T36" s="49"/>
      <c r="U36" s="50"/>
      <c r="V36" s="51"/>
      <c r="W36" s="49"/>
      <c r="X36" s="50"/>
      <c r="Y36" s="52"/>
      <c r="Z36" s="53"/>
      <c r="AA36" s="53"/>
      <c r="AB36" s="54"/>
      <c r="AC36" s="77"/>
    </row>
    <row r="37" spans="1:29" s="75" customFormat="1" ht="15.75" thickBot="1" x14ac:dyDescent="0.3">
      <c r="A37" s="919" t="s">
        <v>648</v>
      </c>
      <c r="B37" s="919" t="e">
        <f>VLOOKUP(A37, 'Country names'!$A$5:$C$53,3,FALSE)</f>
        <v>#N/A</v>
      </c>
      <c r="C37" s="1984"/>
      <c r="D37" s="56"/>
      <c r="E37" s="57"/>
      <c r="F37" s="58"/>
      <c r="G37" s="58"/>
      <c r="H37" s="59"/>
      <c r="I37" s="60"/>
      <c r="J37" s="61"/>
      <c r="K37" s="61"/>
      <c r="L37" s="61"/>
      <c r="M37" s="61"/>
      <c r="N37" s="62"/>
      <c r="O37" s="63"/>
      <c r="P37" s="64"/>
      <c r="Q37" s="65"/>
      <c r="R37" s="287"/>
      <c r="S37" s="67"/>
      <c r="T37" s="68"/>
      <c r="U37" s="69"/>
      <c r="V37" s="70"/>
      <c r="W37" s="68"/>
      <c r="X37" s="69"/>
      <c r="Y37" s="71"/>
      <c r="Z37" s="72"/>
      <c r="AA37" s="72"/>
      <c r="AB37" s="73"/>
      <c r="AC37" s="74"/>
    </row>
    <row r="38" spans="1:29" s="78" customFormat="1" ht="15.75" thickTop="1" x14ac:dyDescent="0.25">
      <c r="A38" s="919" t="s">
        <v>648</v>
      </c>
      <c r="B38" s="919" t="e">
        <f>VLOOKUP(A38, 'Country names'!$A$5:$C$53,3,FALSE)</f>
        <v>#N/A</v>
      </c>
      <c r="C38" s="1985" t="s">
        <v>170</v>
      </c>
      <c r="D38" s="119" t="s">
        <v>108</v>
      </c>
      <c r="E38" s="80"/>
      <c r="F38" s="81"/>
      <c r="G38" s="39"/>
      <c r="H38" s="122" t="s">
        <v>108</v>
      </c>
      <c r="I38" s="41"/>
      <c r="J38" s="124" t="s">
        <v>108</v>
      </c>
      <c r="K38" s="124" t="s">
        <v>108</v>
      </c>
      <c r="L38" s="42"/>
      <c r="M38" s="42"/>
      <c r="N38" s="43"/>
      <c r="O38" s="44"/>
      <c r="P38" s="45">
        <v>12</v>
      </c>
      <c r="Q38" s="46"/>
      <c r="R38" s="285" t="s">
        <v>171</v>
      </c>
      <c r="S38" s="48">
        <v>5</v>
      </c>
      <c r="T38" s="49">
        <v>7</v>
      </c>
      <c r="U38" s="50">
        <v>0</v>
      </c>
      <c r="V38" s="51">
        <v>3.1</v>
      </c>
      <c r="W38" s="49">
        <v>12</v>
      </c>
      <c r="X38" s="50">
        <v>18.600000000000001</v>
      </c>
      <c r="Y38" s="286">
        <v>-1</v>
      </c>
      <c r="Z38" s="53"/>
      <c r="AA38" s="53"/>
      <c r="AB38" s="54" t="s">
        <v>172</v>
      </c>
      <c r="AC38" s="77"/>
    </row>
    <row r="39" spans="1:29" s="75" customFormat="1" ht="15.75" thickBot="1" x14ac:dyDescent="0.3">
      <c r="A39" s="919" t="s">
        <v>648</v>
      </c>
      <c r="B39" s="919" t="e">
        <f>VLOOKUP(A39, 'Country names'!$A$5:$C$53,3,FALSE)</f>
        <v>#N/A</v>
      </c>
      <c r="C39" s="1984"/>
      <c r="D39" s="56"/>
      <c r="E39" s="57"/>
      <c r="F39" s="58"/>
      <c r="G39" s="58"/>
      <c r="H39" s="59"/>
      <c r="I39" s="60"/>
      <c r="J39" s="61"/>
      <c r="K39" s="61"/>
      <c r="L39" s="61"/>
      <c r="M39" s="61"/>
      <c r="N39" s="62"/>
      <c r="O39" s="63"/>
      <c r="P39" s="64"/>
      <c r="Q39" s="65"/>
      <c r="R39" s="287"/>
      <c r="S39" s="67"/>
      <c r="T39" s="68"/>
      <c r="U39" s="69"/>
      <c r="V39" s="70"/>
      <c r="W39" s="68"/>
      <c r="X39" s="69"/>
      <c r="Y39" s="71"/>
      <c r="Z39" s="72"/>
      <c r="AA39" s="72"/>
      <c r="AB39" s="73"/>
      <c r="AC39" s="74"/>
    </row>
    <row r="40" spans="1:29" s="78" customFormat="1" ht="15.75" thickTop="1" x14ac:dyDescent="0.25">
      <c r="A40" s="919" t="s">
        <v>648</v>
      </c>
      <c r="B40" s="919" t="e">
        <f>VLOOKUP(A40, 'Country names'!$A$5:$C$53,3,FALSE)</f>
        <v>#N/A</v>
      </c>
      <c r="C40" s="1985" t="s">
        <v>67</v>
      </c>
      <c r="D40" s="79"/>
      <c r="E40" s="80"/>
      <c r="F40" s="81"/>
      <c r="G40" s="39"/>
      <c r="H40" s="40"/>
      <c r="I40" s="41"/>
      <c r="J40" s="42"/>
      <c r="K40" s="42"/>
      <c r="L40" s="42"/>
      <c r="M40" s="42"/>
      <c r="N40" s="43"/>
      <c r="O40" s="44"/>
      <c r="P40" s="45"/>
      <c r="Q40" s="46"/>
      <c r="R40" s="47"/>
      <c r="S40" s="48"/>
      <c r="T40" s="49"/>
      <c r="U40" s="50"/>
      <c r="V40" s="51"/>
      <c r="W40" s="49"/>
      <c r="X40" s="50"/>
      <c r="Y40" s="52"/>
      <c r="Z40" s="53"/>
      <c r="AA40" s="53"/>
      <c r="AB40" s="54"/>
      <c r="AC40" s="77"/>
    </row>
    <row r="41" spans="1:29" s="75" customFormat="1" ht="15.75" thickBot="1" x14ac:dyDescent="0.3">
      <c r="A41" s="919" t="s">
        <v>648</v>
      </c>
      <c r="B41" s="919" t="e">
        <f>VLOOKUP(A41, 'Country names'!$A$5:$C$53,3,FALSE)</f>
        <v>#N/A</v>
      </c>
      <c r="C41" s="1984"/>
      <c r="D41" s="83"/>
      <c r="E41" s="84"/>
      <c r="F41" s="85"/>
      <c r="G41" s="58"/>
      <c r="H41" s="59"/>
      <c r="I41" s="60"/>
      <c r="J41" s="61"/>
      <c r="K41" s="61"/>
      <c r="L41" s="61"/>
      <c r="M41" s="61"/>
      <c r="N41" s="62"/>
      <c r="O41" s="63"/>
      <c r="P41" s="64"/>
      <c r="Q41" s="65"/>
      <c r="R41" s="66"/>
      <c r="S41" s="67"/>
      <c r="T41" s="68"/>
      <c r="U41" s="69"/>
      <c r="V41" s="70"/>
      <c r="W41" s="68"/>
      <c r="X41" s="69"/>
      <c r="Y41" s="71"/>
      <c r="Z41" s="72"/>
      <c r="AA41" s="72"/>
      <c r="AB41" s="73"/>
      <c r="AC41" s="74"/>
    </row>
    <row r="42" spans="1:29" s="78" customFormat="1" ht="15.75" thickTop="1" x14ac:dyDescent="0.25">
      <c r="A42" s="919" t="s">
        <v>648</v>
      </c>
      <c r="B42" s="919" t="e">
        <f>VLOOKUP(A42, 'Country names'!$A$5:$C$53,3,FALSE)</f>
        <v>#N/A</v>
      </c>
      <c r="C42" s="1985" t="s">
        <v>68</v>
      </c>
      <c r="D42" s="119" t="s">
        <v>108</v>
      </c>
      <c r="E42" s="80"/>
      <c r="F42" s="81"/>
      <c r="G42" s="39"/>
      <c r="H42" s="122" t="s">
        <v>108</v>
      </c>
      <c r="I42" s="41"/>
      <c r="J42" s="124" t="s">
        <v>108</v>
      </c>
      <c r="K42" s="42"/>
      <c r="L42" s="42"/>
      <c r="M42" s="42"/>
      <c r="N42" s="43"/>
      <c r="O42" s="44"/>
      <c r="P42" s="45">
        <v>338</v>
      </c>
      <c r="Q42" s="46"/>
      <c r="R42" s="285" t="s">
        <v>69</v>
      </c>
      <c r="S42" s="48">
        <v>0</v>
      </c>
      <c r="T42" s="49">
        <v>34</v>
      </c>
      <c r="U42" s="50">
        <v>304</v>
      </c>
      <c r="V42" s="51">
        <v>0.2</v>
      </c>
      <c r="W42" s="49">
        <v>10</v>
      </c>
      <c r="X42" s="50">
        <v>31.7</v>
      </c>
      <c r="Y42" s="286">
        <v>0.15</v>
      </c>
      <c r="Z42" s="53"/>
      <c r="AA42" s="53"/>
      <c r="AB42" s="54"/>
      <c r="AC42" s="77"/>
    </row>
    <row r="43" spans="1:29" s="75" customFormat="1" ht="15.75" thickBot="1" x14ac:dyDescent="0.3">
      <c r="A43" s="919" t="s">
        <v>648</v>
      </c>
      <c r="B43" s="919" t="e">
        <f>VLOOKUP(A43, 'Country names'!$A$5:$C$53,3,FALSE)</f>
        <v>#N/A</v>
      </c>
      <c r="C43" s="1984"/>
      <c r="D43" s="83"/>
      <c r="E43" s="84"/>
      <c r="F43" s="85"/>
      <c r="G43" s="58"/>
      <c r="H43" s="59"/>
      <c r="I43" s="60"/>
      <c r="J43" s="61"/>
      <c r="K43" s="61"/>
      <c r="L43" s="61"/>
      <c r="M43" s="61"/>
      <c r="N43" s="62"/>
      <c r="O43" s="63"/>
      <c r="P43" s="64"/>
      <c r="Q43" s="65"/>
      <c r="R43" s="66"/>
      <c r="S43" s="67"/>
      <c r="T43" s="68"/>
      <c r="U43" s="69"/>
      <c r="V43" s="70"/>
      <c r="W43" s="68"/>
      <c r="X43" s="69"/>
      <c r="Y43" s="71"/>
      <c r="Z43" s="72"/>
      <c r="AA43" s="72"/>
      <c r="AB43" s="73"/>
      <c r="AC43" s="74"/>
    </row>
    <row r="44" spans="1:29" s="78" customFormat="1" ht="15.75" thickTop="1" x14ac:dyDescent="0.25">
      <c r="A44" s="919" t="s">
        <v>648</v>
      </c>
      <c r="B44" s="919" t="e">
        <f>VLOOKUP(A44, 'Country names'!$A$5:$C$53,3,FALSE)</f>
        <v>#N/A</v>
      </c>
      <c r="C44" s="1985" t="s">
        <v>70</v>
      </c>
      <c r="D44" s="79"/>
      <c r="E44" s="80"/>
      <c r="F44" s="81"/>
      <c r="G44" s="39"/>
      <c r="H44" s="40"/>
      <c r="I44" s="41"/>
      <c r="J44" s="42"/>
      <c r="K44" s="42"/>
      <c r="L44" s="42"/>
      <c r="M44" s="42"/>
      <c r="N44" s="43"/>
      <c r="O44" s="44"/>
      <c r="P44" s="45"/>
      <c r="Q44" s="46"/>
      <c r="R44" s="47"/>
      <c r="S44" s="48"/>
      <c r="T44" s="49"/>
      <c r="U44" s="50"/>
      <c r="V44" s="51"/>
      <c r="W44" s="49"/>
      <c r="X44" s="50"/>
      <c r="Y44" s="52"/>
      <c r="Z44" s="53"/>
      <c r="AA44" s="53"/>
      <c r="AB44" s="54"/>
      <c r="AC44" s="77"/>
    </row>
    <row r="45" spans="1:29" s="75" customFormat="1" ht="15.75" thickBot="1" x14ac:dyDescent="0.3">
      <c r="A45" s="919" t="s">
        <v>648</v>
      </c>
      <c r="B45" s="919" t="e">
        <f>VLOOKUP(A45, 'Country names'!$A$5:$C$53,3,FALSE)</f>
        <v>#N/A</v>
      </c>
      <c r="C45" s="1984"/>
      <c r="D45" s="56"/>
      <c r="E45" s="57"/>
      <c r="F45" s="58"/>
      <c r="G45" s="58"/>
      <c r="H45" s="59"/>
      <c r="I45" s="60"/>
      <c r="J45" s="61"/>
      <c r="K45" s="61"/>
      <c r="L45" s="61"/>
      <c r="M45" s="61"/>
      <c r="N45" s="62"/>
      <c r="O45" s="63"/>
      <c r="P45" s="64"/>
      <c r="Q45" s="65"/>
      <c r="R45" s="66"/>
      <c r="S45" s="67"/>
      <c r="T45" s="68"/>
      <c r="U45" s="69"/>
      <c r="V45" s="70"/>
      <c r="W45" s="68"/>
      <c r="X45" s="69"/>
      <c r="Y45" s="71"/>
      <c r="Z45" s="72"/>
      <c r="AA45" s="72"/>
      <c r="AB45" s="73"/>
      <c r="AC45" s="74"/>
    </row>
    <row r="46" spans="1:29" s="78" customFormat="1" ht="30.75" thickTop="1" x14ac:dyDescent="0.25">
      <c r="A46" s="919" t="s">
        <v>648</v>
      </c>
      <c r="B46" s="919" t="e">
        <f>VLOOKUP(A46, 'Country names'!$A$5:$C$53,3,FALSE)</f>
        <v>#N/A</v>
      </c>
      <c r="C46" s="1985" t="s">
        <v>71</v>
      </c>
      <c r="D46" s="119" t="s">
        <v>108</v>
      </c>
      <c r="E46" s="80"/>
      <c r="F46" s="81"/>
      <c r="G46" s="39"/>
      <c r="H46" s="122" t="s">
        <v>108</v>
      </c>
      <c r="I46" s="41"/>
      <c r="J46" s="124" t="s">
        <v>108</v>
      </c>
      <c r="K46" s="124" t="s">
        <v>108</v>
      </c>
      <c r="L46" s="42"/>
      <c r="M46" s="42"/>
      <c r="N46" s="43"/>
      <c r="O46" s="44"/>
      <c r="P46" s="45">
        <v>330</v>
      </c>
      <c r="Q46" s="46"/>
      <c r="R46" s="288" t="s">
        <v>72</v>
      </c>
      <c r="S46" s="48">
        <v>15</v>
      </c>
      <c r="T46" s="49">
        <v>227</v>
      </c>
      <c r="U46" s="50">
        <v>88</v>
      </c>
      <c r="V46" s="51">
        <v>0.3</v>
      </c>
      <c r="W46" s="49">
        <v>5</v>
      </c>
      <c r="X46" s="50">
        <v>15.4</v>
      </c>
      <c r="Y46" s="286">
        <v>-0.2</v>
      </c>
      <c r="Z46" s="53"/>
      <c r="AA46" s="53"/>
      <c r="AB46" s="54"/>
      <c r="AC46" s="77"/>
    </row>
    <row r="47" spans="1:29" s="75" customFormat="1" ht="15.75" thickBot="1" x14ac:dyDescent="0.3">
      <c r="A47" s="919" t="s">
        <v>648</v>
      </c>
      <c r="B47" s="919" t="e">
        <f>VLOOKUP(A47, 'Country names'!$A$5:$C$53,3,FALSE)</f>
        <v>#N/A</v>
      </c>
      <c r="C47" s="1984"/>
      <c r="D47" s="56"/>
      <c r="E47" s="57"/>
      <c r="F47" s="58"/>
      <c r="G47" s="58"/>
      <c r="H47" s="59"/>
      <c r="I47" s="60"/>
      <c r="J47" s="61"/>
      <c r="K47" s="61"/>
      <c r="L47" s="61"/>
      <c r="M47" s="61"/>
      <c r="N47" s="62"/>
      <c r="O47" s="63"/>
      <c r="P47" s="64"/>
      <c r="Q47" s="65"/>
      <c r="R47" s="66"/>
      <c r="S47" s="67"/>
      <c r="T47" s="68"/>
      <c r="U47" s="69"/>
      <c r="V47" s="70"/>
      <c r="W47" s="68"/>
      <c r="X47" s="69"/>
      <c r="Y47" s="71"/>
      <c r="Z47" s="72"/>
      <c r="AA47" s="72"/>
      <c r="AB47" s="73"/>
      <c r="AC47" s="74"/>
    </row>
    <row r="48" spans="1:29" s="78" customFormat="1" ht="15.75" thickTop="1" x14ac:dyDescent="0.25">
      <c r="A48" s="919" t="s">
        <v>648</v>
      </c>
      <c r="B48" s="919" t="e">
        <f>VLOOKUP(A48, 'Country names'!$A$5:$C$53,3,FALSE)</f>
        <v>#N/A</v>
      </c>
      <c r="C48" s="1985" t="s">
        <v>73</v>
      </c>
      <c r="D48" s="79"/>
      <c r="E48" s="80"/>
      <c r="F48" s="81"/>
      <c r="G48" s="39"/>
      <c r="H48" s="40"/>
      <c r="I48" s="41"/>
      <c r="J48" s="42"/>
      <c r="K48" s="42"/>
      <c r="L48" s="42"/>
      <c r="M48" s="42"/>
      <c r="N48" s="43"/>
      <c r="O48" s="44"/>
      <c r="P48" s="45"/>
      <c r="Q48" s="46"/>
      <c r="R48" s="47"/>
      <c r="S48" s="48"/>
      <c r="T48" s="49"/>
      <c r="U48" s="50"/>
      <c r="V48" s="51"/>
      <c r="W48" s="49"/>
      <c r="X48" s="50"/>
      <c r="Y48" s="52"/>
      <c r="Z48" s="53"/>
      <c r="AA48" s="53"/>
      <c r="AB48" s="54"/>
      <c r="AC48" s="77"/>
    </row>
    <row r="49" spans="1:29" s="75" customFormat="1" ht="15.75" thickBot="1" x14ac:dyDescent="0.3">
      <c r="A49" s="919" t="s">
        <v>648</v>
      </c>
      <c r="B49" s="919" t="e">
        <f>VLOOKUP(A49, 'Country names'!$A$5:$C$53,3,FALSE)</f>
        <v>#N/A</v>
      </c>
      <c r="C49" s="1984"/>
      <c r="D49" s="56"/>
      <c r="E49" s="57"/>
      <c r="F49" s="58"/>
      <c r="G49" s="58"/>
      <c r="H49" s="59"/>
      <c r="I49" s="60"/>
      <c r="J49" s="61"/>
      <c r="K49" s="61"/>
      <c r="L49" s="61"/>
      <c r="M49" s="61"/>
      <c r="N49" s="62"/>
      <c r="O49" s="63"/>
      <c r="P49" s="64"/>
      <c r="Q49" s="65"/>
      <c r="R49" s="66"/>
      <c r="S49" s="67"/>
      <c r="T49" s="68"/>
      <c r="U49" s="69"/>
      <c r="V49" s="70"/>
      <c r="W49" s="68"/>
      <c r="X49" s="69"/>
      <c r="Y49" s="71"/>
      <c r="Z49" s="72"/>
      <c r="AA49" s="72"/>
      <c r="AB49" s="73"/>
      <c r="AC49" s="74"/>
    </row>
    <row r="50" spans="1:29" s="78" customFormat="1" ht="15.75" thickTop="1" x14ac:dyDescent="0.25">
      <c r="A50" s="919" t="s">
        <v>648</v>
      </c>
      <c r="B50" s="919" t="e">
        <f>VLOOKUP(A50, 'Country names'!$A$5:$C$53,3,FALSE)</f>
        <v>#N/A</v>
      </c>
      <c r="C50" s="1985" t="s">
        <v>74</v>
      </c>
      <c r="D50" s="79"/>
      <c r="E50" s="80"/>
      <c r="F50" s="81"/>
      <c r="G50" s="39"/>
      <c r="H50" s="40"/>
      <c r="I50" s="41"/>
      <c r="J50" s="42"/>
      <c r="K50" s="42"/>
      <c r="L50" s="42"/>
      <c r="M50" s="42"/>
      <c r="N50" s="43"/>
      <c r="O50" s="44"/>
      <c r="P50" s="45"/>
      <c r="Q50" s="46"/>
      <c r="R50" s="47"/>
      <c r="S50" s="48"/>
      <c r="T50" s="49"/>
      <c r="U50" s="50"/>
      <c r="V50" s="51"/>
      <c r="W50" s="49"/>
      <c r="X50" s="50"/>
      <c r="Y50" s="52"/>
      <c r="Z50" s="53"/>
      <c r="AA50" s="53"/>
      <c r="AB50" s="54"/>
      <c r="AC50" s="77"/>
    </row>
    <row r="51" spans="1:29" s="75" customFormat="1" ht="15.75" thickBot="1" x14ac:dyDescent="0.3">
      <c r="A51" s="919" t="s">
        <v>648</v>
      </c>
      <c r="B51" s="919" t="e">
        <f>VLOOKUP(A51, 'Country names'!$A$5:$C$53,3,FALSE)</f>
        <v>#N/A</v>
      </c>
      <c r="C51" s="1984"/>
      <c r="D51" s="56"/>
      <c r="E51" s="57"/>
      <c r="F51" s="58"/>
      <c r="G51" s="58"/>
      <c r="H51" s="59"/>
      <c r="I51" s="60"/>
      <c r="J51" s="61"/>
      <c r="K51" s="61"/>
      <c r="L51" s="61"/>
      <c r="M51" s="61"/>
      <c r="N51" s="62"/>
      <c r="O51" s="63"/>
      <c r="P51" s="64"/>
      <c r="Q51" s="65"/>
      <c r="R51" s="66"/>
      <c r="S51" s="67"/>
      <c r="T51" s="68"/>
      <c r="U51" s="69"/>
      <c r="V51" s="70"/>
      <c r="W51" s="68"/>
      <c r="X51" s="69"/>
      <c r="Y51" s="71"/>
      <c r="Z51" s="72"/>
      <c r="AA51" s="72"/>
      <c r="AB51" s="73"/>
      <c r="AC51" s="74"/>
    </row>
    <row r="52" spans="1:29" s="78" customFormat="1" ht="15.75" thickTop="1" x14ac:dyDescent="0.25">
      <c r="A52" s="919" t="s">
        <v>648</v>
      </c>
      <c r="B52" s="919" t="e">
        <f>VLOOKUP(A52, 'Country names'!$A$5:$C$53,3,FALSE)</f>
        <v>#N/A</v>
      </c>
      <c r="C52" s="1985" t="s">
        <v>75</v>
      </c>
      <c r="D52" s="119"/>
      <c r="E52" s="119" t="s">
        <v>108</v>
      </c>
      <c r="F52" s="81"/>
      <c r="G52" s="39"/>
      <c r="H52" s="122" t="s">
        <v>108</v>
      </c>
      <c r="I52" s="41"/>
      <c r="J52" s="124" t="s">
        <v>108</v>
      </c>
      <c r="K52" s="124" t="s">
        <v>108</v>
      </c>
      <c r="L52" s="42"/>
      <c r="M52" s="42"/>
      <c r="N52" s="43"/>
      <c r="O52" s="44"/>
      <c r="P52" s="45">
        <v>1480</v>
      </c>
      <c r="Q52" s="46"/>
      <c r="R52" s="285" t="s">
        <v>76</v>
      </c>
      <c r="S52" s="48">
        <v>0</v>
      </c>
      <c r="T52" s="49">
        <v>721</v>
      </c>
      <c r="U52" s="50">
        <v>759</v>
      </c>
      <c r="V52" s="51">
        <v>0.03</v>
      </c>
      <c r="W52" s="49">
        <v>3</v>
      </c>
      <c r="X52" s="50">
        <v>28.7</v>
      </c>
      <c r="Y52" s="286">
        <v>0.3</v>
      </c>
      <c r="Z52" s="53"/>
      <c r="AA52" s="53"/>
      <c r="AB52" s="54"/>
      <c r="AC52" s="77"/>
    </row>
    <row r="53" spans="1:29" s="75" customFormat="1" ht="15.75" thickBot="1" x14ac:dyDescent="0.3">
      <c r="A53" s="919" t="s">
        <v>648</v>
      </c>
      <c r="B53" s="919" t="e">
        <f>VLOOKUP(A53, 'Country names'!$A$5:$C$53,3,FALSE)</f>
        <v>#N/A</v>
      </c>
      <c r="C53" s="1984"/>
      <c r="D53" s="56"/>
      <c r="E53" s="138" t="s">
        <v>108</v>
      </c>
      <c r="F53" s="58"/>
      <c r="G53" s="58"/>
      <c r="H53" s="59"/>
      <c r="I53" s="140" t="s">
        <v>108</v>
      </c>
      <c r="J53" s="61"/>
      <c r="K53" s="141" t="s">
        <v>108</v>
      </c>
      <c r="L53" s="61"/>
      <c r="M53" s="61"/>
      <c r="N53" s="62"/>
      <c r="O53" s="63"/>
      <c r="P53" s="64"/>
      <c r="Q53" s="145">
        <v>31</v>
      </c>
      <c r="R53" s="287"/>
      <c r="S53" s="67">
        <v>0</v>
      </c>
      <c r="T53" s="68">
        <v>267</v>
      </c>
      <c r="U53" s="69">
        <v>0</v>
      </c>
      <c r="V53" s="70">
        <v>0.1</v>
      </c>
      <c r="W53" s="68">
        <v>1.6</v>
      </c>
      <c r="X53" s="69">
        <v>3.9</v>
      </c>
      <c r="Y53" s="289">
        <v>0</v>
      </c>
      <c r="Z53" s="72"/>
      <c r="AA53" s="72"/>
      <c r="AB53" s="73"/>
      <c r="AC53" s="74"/>
    </row>
    <row r="54" spans="1:29" s="78" customFormat="1" ht="15.75" thickTop="1" x14ac:dyDescent="0.25">
      <c r="A54" s="919" t="s">
        <v>648</v>
      </c>
      <c r="B54" s="919" t="e">
        <f>VLOOKUP(A54, 'Country names'!$A$5:$C$53,3,FALSE)</f>
        <v>#N/A</v>
      </c>
      <c r="C54" s="1985" t="s">
        <v>77</v>
      </c>
      <c r="D54" s="79"/>
      <c r="E54" s="80"/>
      <c r="F54" s="81"/>
      <c r="G54" s="39"/>
      <c r="H54" s="40"/>
      <c r="I54" s="41"/>
      <c r="J54" s="42"/>
      <c r="K54" s="42"/>
      <c r="L54" s="42"/>
      <c r="M54" s="42"/>
      <c r="N54" s="43"/>
      <c r="O54" s="44"/>
      <c r="P54" s="45"/>
      <c r="Q54" s="46"/>
      <c r="R54" s="47"/>
      <c r="S54" s="48"/>
      <c r="T54" s="49"/>
      <c r="U54" s="50"/>
      <c r="V54" s="51"/>
      <c r="W54" s="49"/>
      <c r="X54" s="50"/>
      <c r="Y54" s="52"/>
      <c r="Z54" s="53"/>
      <c r="AA54" s="53"/>
      <c r="AB54" s="54"/>
      <c r="AC54" s="77"/>
    </row>
    <row r="55" spans="1:29" s="75" customFormat="1" ht="15.75" thickBot="1" x14ac:dyDescent="0.3">
      <c r="A55" s="919" t="s">
        <v>648</v>
      </c>
      <c r="B55" s="919" t="e">
        <f>VLOOKUP(A55, 'Country names'!$A$5:$C$53,3,FALSE)</f>
        <v>#N/A</v>
      </c>
      <c r="C55" s="1984"/>
      <c r="D55" s="56"/>
      <c r="E55" s="57"/>
      <c r="F55" s="58"/>
      <c r="G55" s="58"/>
      <c r="H55" s="59"/>
      <c r="I55" s="60"/>
      <c r="J55" s="61"/>
      <c r="K55" s="61"/>
      <c r="L55" s="61"/>
      <c r="M55" s="61"/>
      <c r="N55" s="62"/>
      <c r="O55" s="63"/>
      <c r="P55" s="64"/>
      <c r="Q55" s="65"/>
      <c r="R55" s="66"/>
      <c r="S55" s="67"/>
      <c r="T55" s="68"/>
      <c r="U55" s="69"/>
      <c r="V55" s="70"/>
      <c r="W55" s="68"/>
      <c r="X55" s="69"/>
      <c r="Y55" s="71"/>
      <c r="Z55" s="72"/>
      <c r="AA55" s="72"/>
      <c r="AB55" s="73"/>
      <c r="AC55" s="74"/>
    </row>
    <row r="56" spans="1:29" s="78" customFormat="1" ht="15.75" thickTop="1" x14ac:dyDescent="0.25">
      <c r="A56" s="919" t="s">
        <v>648</v>
      </c>
      <c r="B56" s="919" t="e">
        <f>VLOOKUP(A56, 'Country names'!$A$5:$C$53,3,FALSE)</f>
        <v>#N/A</v>
      </c>
      <c r="C56" s="1985" t="s">
        <v>78</v>
      </c>
      <c r="D56" s="79"/>
      <c r="E56" s="80"/>
      <c r="F56" s="81"/>
      <c r="G56" s="39"/>
      <c r="H56" s="40"/>
      <c r="I56" s="41"/>
      <c r="J56" s="42"/>
      <c r="K56" s="42"/>
      <c r="L56" s="42"/>
      <c r="M56" s="42"/>
      <c r="N56" s="43"/>
      <c r="O56" s="44"/>
      <c r="P56" s="45"/>
      <c r="Q56" s="46"/>
      <c r="R56" s="47" t="s">
        <v>79</v>
      </c>
      <c r="S56" s="48"/>
      <c r="T56" s="49"/>
      <c r="U56" s="50"/>
      <c r="V56" s="51"/>
      <c r="W56" s="49"/>
      <c r="X56" s="50"/>
      <c r="Y56" s="52"/>
      <c r="Z56" s="53"/>
      <c r="AA56" s="53"/>
      <c r="AB56" s="54"/>
      <c r="AC56" s="77"/>
    </row>
    <row r="57" spans="1:29" s="75" customFormat="1" ht="15.75" thickBot="1" x14ac:dyDescent="0.3">
      <c r="A57" s="919" t="s">
        <v>648</v>
      </c>
      <c r="B57" s="919" t="e">
        <f>VLOOKUP(A57, 'Country names'!$A$5:$C$53,3,FALSE)</f>
        <v>#N/A</v>
      </c>
      <c r="C57" s="1984"/>
      <c r="D57" s="56"/>
      <c r="E57" s="57"/>
      <c r="F57" s="58"/>
      <c r="G57" s="58"/>
      <c r="H57" s="59"/>
      <c r="I57" s="60"/>
      <c r="J57" s="61"/>
      <c r="K57" s="61"/>
      <c r="L57" s="61"/>
      <c r="M57" s="61"/>
      <c r="N57" s="62"/>
      <c r="O57" s="63"/>
      <c r="P57" s="64"/>
      <c r="Q57" s="65"/>
      <c r="R57" s="66"/>
      <c r="S57" s="67"/>
      <c r="T57" s="68"/>
      <c r="U57" s="69"/>
      <c r="V57" s="70"/>
      <c r="W57" s="68"/>
      <c r="X57" s="69"/>
      <c r="Y57" s="71"/>
      <c r="Z57" s="72"/>
      <c r="AA57" s="72"/>
      <c r="AB57" s="73"/>
      <c r="AC57" s="74"/>
    </row>
    <row r="58" spans="1:29" s="78" customFormat="1" ht="15.75" thickTop="1" x14ac:dyDescent="0.25">
      <c r="A58" s="919" t="s">
        <v>648</v>
      </c>
      <c r="B58" s="919" t="e">
        <f>VLOOKUP(A58, 'Country names'!$A$5:$C$53,3,FALSE)</f>
        <v>#N/A</v>
      </c>
      <c r="C58" s="1985" t="s">
        <v>80</v>
      </c>
      <c r="D58" s="79"/>
      <c r="E58" s="80"/>
      <c r="F58" s="81"/>
      <c r="G58" s="39"/>
      <c r="H58" s="40"/>
      <c r="I58" s="41"/>
      <c r="J58" s="42"/>
      <c r="K58" s="42"/>
      <c r="L58" s="42"/>
      <c r="M58" s="42"/>
      <c r="N58" s="43"/>
      <c r="O58" s="44"/>
      <c r="P58" s="45"/>
      <c r="Q58" s="46"/>
      <c r="R58" s="47" t="s">
        <v>81</v>
      </c>
      <c r="S58" s="48"/>
      <c r="T58" s="49"/>
      <c r="U58" s="50"/>
      <c r="V58" s="51"/>
      <c r="W58" s="49"/>
      <c r="X58" s="50"/>
      <c r="Y58" s="52"/>
      <c r="Z58" s="53"/>
      <c r="AA58" s="53"/>
      <c r="AB58" s="54"/>
      <c r="AC58" s="77"/>
    </row>
    <row r="59" spans="1:29" s="75" customFormat="1" ht="15.75" thickBot="1" x14ac:dyDescent="0.3">
      <c r="A59" s="919" t="s">
        <v>648</v>
      </c>
      <c r="B59" s="919" t="e">
        <f>VLOOKUP(A59, 'Country names'!$A$5:$C$53,3,FALSE)</f>
        <v>#N/A</v>
      </c>
      <c r="C59" s="1984"/>
      <c r="D59" s="56"/>
      <c r="E59" s="57"/>
      <c r="F59" s="58"/>
      <c r="G59" s="58"/>
      <c r="H59" s="59"/>
      <c r="I59" s="60"/>
      <c r="J59" s="61"/>
      <c r="K59" s="61"/>
      <c r="L59" s="61"/>
      <c r="M59" s="61"/>
      <c r="N59" s="62"/>
      <c r="O59" s="63"/>
      <c r="P59" s="64"/>
      <c r="Q59" s="65"/>
      <c r="R59" s="66"/>
      <c r="S59" s="67"/>
      <c r="T59" s="68"/>
      <c r="U59" s="69"/>
      <c r="V59" s="70"/>
      <c r="W59" s="68"/>
      <c r="X59" s="69"/>
      <c r="Y59" s="71"/>
      <c r="Z59" s="72"/>
      <c r="AA59" s="72"/>
      <c r="AB59" s="73"/>
      <c r="AC59" s="74"/>
    </row>
    <row r="60" spans="1:29" s="78" customFormat="1" ht="15.75" thickTop="1" x14ac:dyDescent="0.25">
      <c r="A60" s="919" t="s">
        <v>648</v>
      </c>
      <c r="B60" s="919" t="e">
        <f>VLOOKUP(A60, 'Country names'!$A$5:$C$53,3,FALSE)</f>
        <v>#N/A</v>
      </c>
      <c r="C60" s="1985" t="s">
        <v>82</v>
      </c>
      <c r="D60" s="79"/>
      <c r="E60" s="80"/>
      <c r="F60" s="81"/>
      <c r="G60" s="39"/>
      <c r="H60" s="40"/>
      <c r="I60" s="41"/>
      <c r="J60" s="42"/>
      <c r="K60" s="42"/>
      <c r="L60" s="42"/>
      <c r="M60" s="42"/>
      <c r="N60" s="43"/>
      <c r="O60" s="44"/>
      <c r="P60" s="45"/>
      <c r="Q60" s="46"/>
      <c r="R60" s="47" t="s">
        <v>83</v>
      </c>
      <c r="S60" s="48"/>
      <c r="T60" s="49"/>
      <c r="U60" s="50"/>
      <c r="V60" s="51"/>
      <c r="W60" s="49"/>
      <c r="X60" s="50"/>
      <c r="Y60" s="52"/>
      <c r="Z60" s="53"/>
      <c r="AA60" s="53"/>
      <c r="AB60" s="54"/>
      <c r="AC60" s="77"/>
    </row>
    <row r="61" spans="1:29" s="75" customFormat="1" ht="15.75" thickBot="1" x14ac:dyDescent="0.3">
      <c r="A61" s="919" t="s">
        <v>648</v>
      </c>
      <c r="B61" s="919" t="e">
        <f>VLOOKUP(A61, 'Country names'!$A$5:$C$53,3,FALSE)</f>
        <v>#N/A</v>
      </c>
      <c r="C61" s="1984"/>
      <c r="D61" s="83"/>
      <c r="E61" s="84"/>
      <c r="F61" s="85"/>
      <c r="G61" s="58"/>
      <c r="H61" s="59"/>
      <c r="I61" s="60"/>
      <c r="J61" s="61"/>
      <c r="K61" s="61"/>
      <c r="L61" s="61"/>
      <c r="M61" s="61"/>
      <c r="N61" s="62"/>
      <c r="O61" s="63"/>
      <c r="P61" s="64"/>
      <c r="Q61" s="65"/>
      <c r="R61" s="66"/>
      <c r="S61" s="67"/>
      <c r="T61" s="68"/>
      <c r="U61" s="69"/>
      <c r="V61" s="70"/>
      <c r="W61" s="68"/>
      <c r="X61" s="69"/>
      <c r="Y61" s="71"/>
      <c r="Z61" s="72"/>
      <c r="AA61" s="72"/>
      <c r="AB61" s="73"/>
      <c r="AC61" s="74"/>
    </row>
    <row r="62" spans="1:29" s="78" customFormat="1" ht="15.75" thickTop="1" x14ac:dyDescent="0.25">
      <c r="A62" s="919" t="s">
        <v>648</v>
      </c>
      <c r="B62" s="919" t="e">
        <f>VLOOKUP(A62, 'Country names'!$A$5:$C$53,3,FALSE)</f>
        <v>#N/A</v>
      </c>
      <c r="C62" s="1985" t="s">
        <v>84</v>
      </c>
      <c r="D62" s="79"/>
      <c r="E62" s="80"/>
      <c r="F62" s="81"/>
      <c r="G62" s="39"/>
      <c r="H62" s="40"/>
      <c r="I62" s="41"/>
      <c r="J62" s="42"/>
      <c r="K62" s="42"/>
      <c r="L62" s="42"/>
      <c r="M62" s="42"/>
      <c r="N62" s="43"/>
      <c r="O62" s="44"/>
      <c r="P62" s="45"/>
      <c r="Q62" s="46"/>
      <c r="R62" s="47"/>
      <c r="S62" s="48"/>
      <c r="T62" s="49"/>
      <c r="U62" s="50"/>
      <c r="V62" s="51"/>
      <c r="W62" s="49"/>
      <c r="X62" s="50"/>
      <c r="Y62" s="52"/>
      <c r="Z62" s="53"/>
      <c r="AA62" s="53"/>
      <c r="AB62" s="54"/>
      <c r="AC62" s="77"/>
    </row>
    <row r="63" spans="1:29" s="75" customFormat="1" ht="15.75" thickBot="1" x14ac:dyDescent="0.3">
      <c r="A63" s="919" t="s">
        <v>648</v>
      </c>
      <c r="B63" s="919" t="e">
        <f>VLOOKUP(A63, 'Country names'!$A$5:$C$53,3,FALSE)</f>
        <v>#N/A</v>
      </c>
      <c r="C63" s="1984"/>
      <c r="D63" s="56"/>
      <c r="E63" s="57"/>
      <c r="F63" s="58"/>
      <c r="G63" s="58"/>
      <c r="H63" s="59"/>
      <c r="I63" s="60"/>
      <c r="J63" s="61"/>
      <c r="K63" s="61"/>
      <c r="L63" s="61"/>
      <c r="M63" s="61"/>
      <c r="N63" s="62"/>
      <c r="O63" s="63"/>
      <c r="P63" s="64"/>
      <c r="Q63" s="65"/>
      <c r="R63" s="66"/>
      <c r="S63" s="67"/>
      <c r="T63" s="68"/>
      <c r="U63" s="69"/>
      <c r="V63" s="70"/>
      <c r="W63" s="68"/>
      <c r="X63" s="69"/>
      <c r="Y63" s="71"/>
      <c r="Z63" s="72"/>
      <c r="AA63" s="72"/>
      <c r="AB63" s="73"/>
      <c r="AC63" s="74"/>
    </row>
    <row r="64" spans="1:29" s="78" customFormat="1" ht="15.75" thickTop="1" x14ac:dyDescent="0.25">
      <c r="A64" s="919" t="s">
        <v>648</v>
      </c>
      <c r="B64" s="919" t="e">
        <f>VLOOKUP(A64, 'Country names'!$A$5:$C$53,3,FALSE)</f>
        <v>#N/A</v>
      </c>
      <c r="C64" s="1985" t="s">
        <v>85</v>
      </c>
      <c r="D64" s="119" t="s">
        <v>108</v>
      </c>
      <c r="E64" s="80"/>
      <c r="F64" s="81"/>
      <c r="G64" s="39"/>
      <c r="H64" s="122" t="s">
        <v>108</v>
      </c>
      <c r="I64" s="41"/>
      <c r="J64" s="124" t="s">
        <v>108</v>
      </c>
      <c r="K64" s="124" t="s">
        <v>108</v>
      </c>
      <c r="L64" s="42"/>
      <c r="M64" s="42"/>
      <c r="N64" s="43"/>
      <c r="O64" s="44"/>
      <c r="P64" s="45">
        <v>1182</v>
      </c>
      <c r="Q64" s="46"/>
      <c r="R64" s="285" t="s">
        <v>86</v>
      </c>
      <c r="S64" s="48">
        <v>150</v>
      </c>
      <c r="T64" s="49">
        <v>885</v>
      </c>
      <c r="U64" s="50">
        <v>147</v>
      </c>
      <c r="V64" s="51">
        <v>0.06</v>
      </c>
      <c r="W64" s="49">
        <v>1.7</v>
      </c>
      <c r="X64" s="50">
        <v>13.3</v>
      </c>
      <c r="Y64" s="286">
        <v>-0.1</v>
      </c>
      <c r="Z64" s="53"/>
      <c r="AA64" s="53"/>
      <c r="AB64" s="54"/>
      <c r="AC64" s="77"/>
    </row>
    <row r="65" spans="1:29" s="75" customFormat="1" ht="15.75" thickBot="1" x14ac:dyDescent="0.3">
      <c r="A65" s="919" t="s">
        <v>648</v>
      </c>
      <c r="B65" s="919" t="e">
        <f>VLOOKUP(A65, 'Country names'!$A$5:$C$53,3,FALSE)</f>
        <v>#N/A</v>
      </c>
      <c r="C65" s="1984"/>
      <c r="D65" s="56"/>
      <c r="E65" s="57"/>
      <c r="F65" s="58"/>
      <c r="G65" s="58"/>
      <c r="H65" s="59"/>
      <c r="I65" s="60"/>
      <c r="J65" s="61"/>
      <c r="K65" s="61"/>
      <c r="L65" s="61"/>
      <c r="M65" s="61"/>
      <c r="N65" s="62"/>
      <c r="O65" s="63"/>
      <c r="P65" s="64"/>
      <c r="Q65" s="65"/>
      <c r="R65" s="66"/>
      <c r="S65" s="67"/>
      <c r="T65" s="68"/>
      <c r="U65" s="69"/>
      <c r="V65" s="70"/>
      <c r="W65" s="68"/>
      <c r="X65" s="69"/>
      <c r="Y65" s="71"/>
      <c r="Z65" s="72"/>
      <c r="AA65" s="72"/>
      <c r="AB65" s="73"/>
      <c r="AC65" s="74"/>
    </row>
    <row r="66" spans="1:29" s="78" customFormat="1" ht="15.75" thickTop="1" x14ac:dyDescent="0.25">
      <c r="A66" s="919" t="s">
        <v>648</v>
      </c>
      <c r="B66" s="919" t="e">
        <f>VLOOKUP(A66, 'Country names'!$A$5:$C$53,3,FALSE)</f>
        <v>#N/A</v>
      </c>
      <c r="C66" s="1985" t="s">
        <v>87</v>
      </c>
      <c r="D66" s="79"/>
      <c r="E66" s="80"/>
      <c r="F66" s="81"/>
      <c r="G66" s="39"/>
      <c r="H66" s="40"/>
      <c r="I66" s="41"/>
      <c r="J66" s="42"/>
      <c r="K66" s="42"/>
      <c r="L66" s="42"/>
      <c r="M66" s="42"/>
      <c r="N66" s="43"/>
      <c r="O66" s="44"/>
      <c r="P66" s="45"/>
      <c r="Q66" s="46"/>
      <c r="R66" s="47"/>
      <c r="S66" s="48"/>
      <c r="T66" s="49"/>
      <c r="U66" s="50"/>
      <c r="V66" s="51"/>
      <c r="W66" s="49"/>
      <c r="X66" s="50"/>
      <c r="Y66" s="52"/>
      <c r="Z66" s="53"/>
      <c r="AA66" s="53"/>
      <c r="AB66" s="54"/>
      <c r="AC66" s="77"/>
    </row>
    <row r="67" spans="1:29" s="75" customFormat="1" ht="15.75" thickBot="1" x14ac:dyDescent="0.3">
      <c r="A67" s="919" t="s">
        <v>648</v>
      </c>
      <c r="B67" s="919" t="e">
        <f>VLOOKUP(A67, 'Country names'!$A$5:$C$53,3,FALSE)</f>
        <v>#N/A</v>
      </c>
      <c r="C67" s="1984"/>
      <c r="D67" s="56"/>
      <c r="E67" s="57"/>
      <c r="F67" s="58"/>
      <c r="G67" s="58"/>
      <c r="H67" s="59"/>
      <c r="I67" s="60"/>
      <c r="J67" s="61"/>
      <c r="K67" s="61"/>
      <c r="L67" s="61"/>
      <c r="M67" s="61"/>
      <c r="N67" s="62"/>
      <c r="O67" s="63"/>
      <c r="P67" s="64"/>
      <c r="Q67" s="65"/>
      <c r="R67" s="66"/>
      <c r="S67" s="67"/>
      <c r="T67" s="68"/>
      <c r="U67" s="69"/>
      <c r="V67" s="70"/>
      <c r="W67" s="68"/>
      <c r="X67" s="69"/>
      <c r="Y67" s="71"/>
      <c r="Z67" s="72"/>
      <c r="AA67" s="72"/>
      <c r="AB67" s="73"/>
      <c r="AC67" s="74"/>
    </row>
    <row r="68" spans="1:29" s="78" customFormat="1" ht="15.75" thickTop="1" x14ac:dyDescent="0.25">
      <c r="A68" s="919" t="s">
        <v>648</v>
      </c>
      <c r="B68" s="919" t="e">
        <f>VLOOKUP(A68, 'Country names'!$A$5:$C$53,3,FALSE)</f>
        <v>#N/A</v>
      </c>
      <c r="C68" s="1985" t="s">
        <v>88</v>
      </c>
      <c r="D68" s="79"/>
      <c r="E68" s="80"/>
      <c r="F68" s="81"/>
      <c r="G68" s="39"/>
      <c r="H68" s="40"/>
      <c r="I68" s="41"/>
      <c r="J68" s="42"/>
      <c r="K68" s="42"/>
      <c r="L68" s="42"/>
      <c r="M68" s="42"/>
      <c r="N68" s="43"/>
      <c r="O68" s="44"/>
      <c r="P68" s="45"/>
      <c r="Q68" s="46"/>
      <c r="R68" s="47" t="s">
        <v>89</v>
      </c>
      <c r="S68" s="48"/>
      <c r="T68" s="49"/>
      <c r="U68" s="50"/>
      <c r="V68" s="51"/>
      <c r="W68" s="49"/>
      <c r="X68" s="50"/>
      <c r="Y68" s="52"/>
      <c r="Z68" s="53"/>
      <c r="AA68" s="53"/>
      <c r="AB68" s="54"/>
      <c r="AC68" s="77"/>
    </row>
    <row r="69" spans="1:29" s="75" customFormat="1" ht="15.75" thickBot="1" x14ac:dyDescent="0.3">
      <c r="A69" s="919" t="s">
        <v>648</v>
      </c>
      <c r="B69" s="919" t="e">
        <f>VLOOKUP(A69, 'Country names'!$A$5:$C$53,3,FALSE)</f>
        <v>#N/A</v>
      </c>
      <c r="C69" s="1984"/>
      <c r="D69" s="56"/>
      <c r="E69" s="57"/>
      <c r="F69" s="58"/>
      <c r="G69" s="58"/>
      <c r="H69" s="59"/>
      <c r="I69" s="60"/>
      <c r="J69" s="61"/>
      <c r="K69" s="61"/>
      <c r="L69" s="61"/>
      <c r="M69" s="61"/>
      <c r="N69" s="62"/>
      <c r="O69" s="63"/>
      <c r="P69" s="64"/>
      <c r="Q69" s="65"/>
      <c r="R69" s="66"/>
      <c r="S69" s="67"/>
      <c r="T69" s="68"/>
      <c r="U69" s="69"/>
      <c r="V69" s="70"/>
      <c r="W69" s="68"/>
      <c r="X69" s="69"/>
      <c r="Y69" s="71"/>
      <c r="Z69" s="72"/>
      <c r="AA69" s="72"/>
      <c r="AB69" s="73"/>
      <c r="AC69" s="74"/>
    </row>
    <row r="70" spans="1:29" s="78" customFormat="1" ht="15.75" thickTop="1" x14ac:dyDescent="0.25">
      <c r="A70" s="919" t="s">
        <v>648</v>
      </c>
      <c r="B70" s="919" t="e">
        <f>VLOOKUP(A70, 'Country names'!$A$5:$C$53,3,FALSE)</f>
        <v>#N/A</v>
      </c>
      <c r="C70" s="1985" t="s">
        <v>90</v>
      </c>
      <c r="D70" s="79"/>
      <c r="E70" s="80"/>
      <c r="F70" s="81"/>
      <c r="G70" s="39"/>
      <c r="H70" s="40"/>
      <c r="I70" s="41"/>
      <c r="J70" s="42"/>
      <c r="K70" s="42"/>
      <c r="L70" s="42"/>
      <c r="M70" s="42"/>
      <c r="N70" s="43"/>
      <c r="O70" s="44"/>
      <c r="P70" s="45"/>
      <c r="Q70" s="46"/>
      <c r="R70" s="47"/>
      <c r="S70" s="48"/>
      <c r="T70" s="49"/>
      <c r="U70" s="50"/>
      <c r="V70" s="51"/>
      <c r="W70" s="49"/>
      <c r="X70" s="50"/>
      <c r="Y70" s="52"/>
      <c r="Z70" s="53"/>
      <c r="AA70" s="53"/>
      <c r="AB70" s="54"/>
      <c r="AC70" s="77"/>
    </row>
    <row r="71" spans="1:29" s="75" customFormat="1" ht="15.75" thickBot="1" x14ac:dyDescent="0.3">
      <c r="A71" s="919" t="s">
        <v>648</v>
      </c>
      <c r="B71" s="919" t="e">
        <f>VLOOKUP(A71, 'Country names'!$A$5:$C$53,3,FALSE)</f>
        <v>#N/A</v>
      </c>
      <c r="C71" s="1984"/>
      <c r="D71" s="56"/>
      <c r="E71" s="57"/>
      <c r="F71" s="58"/>
      <c r="G71" s="58"/>
      <c r="H71" s="59"/>
      <c r="I71" s="60"/>
      <c r="J71" s="61"/>
      <c r="K71" s="61"/>
      <c r="L71" s="61"/>
      <c r="M71" s="61"/>
      <c r="N71" s="62"/>
      <c r="O71" s="63"/>
      <c r="P71" s="64"/>
      <c r="Q71" s="65"/>
      <c r="R71" s="66"/>
      <c r="S71" s="67"/>
      <c r="T71" s="68"/>
      <c r="U71" s="69"/>
      <c r="V71" s="70"/>
      <c r="W71" s="68"/>
      <c r="X71" s="69"/>
      <c r="Y71" s="71"/>
      <c r="Z71" s="72"/>
      <c r="AA71" s="72"/>
      <c r="AB71" s="73"/>
      <c r="AC71" s="74"/>
    </row>
    <row r="72" spans="1:29" s="78" customFormat="1" ht="15.75" thickTop="1" x14ac:dyDescent="0.25">
      <c r="A72" s="919" t="s">
        <v>648</v>
      </c>
      <c r="B72" s="919" t="e">
        <f>VLOOKUP(A72, 'Country names'!$A$5:$C$53,3,FALSE)</f>
        <v>#N/A</v>
      </c>
      <c r="C72" s="1985" t="s">
        <v>91</v>
      </c>
      <c r="D72" s="79"/>
      <c r="E72" s="80"/>
      <c r="F72" s="81"/>
      <c r="G72" s="39"/>
      <c r="H72" s="40"/>
      <c r="I72" s="41"/>
      <c r="J72" s="42"/>
      <c r="K72" s="42"/>
      <c r="L72" s="42"/>
      <c r="M72" s="42"/>
      <c r="N72" s="43"/>
      <c r="O72" s="44"/>
      <c r="P72" s="45"/>
      <c r="Q72" s="46"/>
      <c r="R72" s="47" t="s">
        <v>92</v>
      </c>
      <c r="S72" s="48"/>
      <c r="T72" s="49"/>
      <c r="U72" s="50"/>
      <c r="V72" s="51"/>
      <c r="W72" s="49"/>
      <c r="X72" s="50"/>
      <c r="Y72" s="52"/>
      <c r="Z72" s="53"/>
      <c r="AA72" s="53"/>
      <c r="AB72" s="54"/>
      <c r="AC72" s="77"/>
    </row>
    <row r="73" spans="1:29" s="75" customFormat="1" ht="15.75" thickBot="1" x14ac:dyDescent="0.3">
      <c r="A73" s="919" t="s">
        <v>648</v>
      </c>
      <c r="B73" s="919" t="e">
        <f>VLOOKUP(A73, 'Country names'!$A$5:$C$53,3,FALSE)</f>
        <v>#N/A</v>
      </c>
      <c r="C73" s="1984"/>
      <c r="D73" s="56"/>
      <c r="E73" s="57"/>
      <c r="F73" s="58"/>
      <c r="G73" s="58"/>
      <c r="H73" s="59"/>
      <c r="I73" s="60"/>
      <c r="J73" s="61"/>
      <c r="K73" s="61"/>
      <c r="L73" s="61"/>
      <c r="M73" s="61"/>
      <c r="N73" s="62"/>
      <c r="O73" s="63"/>
      <c r="P73" s="64"/>
      <c r="Q73" s="65"/>
      <c r="R73" s="66"/>
      <c r="S73" s="67"/>
      <c r="T73" s="68"/>
      <c r="U73" s="69"/>
      <c r="V73" s="70"/>
      <c r="W73" s="68"/>
      <c r="X73" s="69"/>
      <c r="Y73" s="71"/>
      <c r="Z73" s="72"/>
      <c r="AA73" s="72"/>
      <c r="AB73" s="73"/>
      <c r="AC73" s="74"/>
    </row>
    <row r="74" spans="1:29" s="78" customFormat="1" ht="15.75" thickTop="1" x14ac:dyDescent="0.25">
      <c r="A74" s="919" t="s">
        <v>648</v>
      </c>
      <c r="B74" s="919" t="e">
        <f>VLOOKUP(A74, 'Country names'!$A$5:$C$53,3,FALSE)</f>
        <v>#N/A</v>
      </c>
      <c r="C74" s="1985" t="s">
        <v>93</v>
      </c>
      <c r="D74" s="79"/>
      <c r="E74" s="80"/>
      <c r="F74" s="81"/>
      <c r="G74" s="39"/>
      <c r="H74" s="40"/>
      <c r="I74" s="41"/>
      <c r="J74" s="42"/>
      <c r="K74" s="42"/>
      <c r="L74" s="42"/>
      <c r="M74" s="42"/>
      <c r="N74" s="43"/>
      <c r="O74" s="44"/>
      <c r="P74" s="45"/>
      <c r="Q74" s="46"/>
      <c r="R74" s="47"/>
      <c r="S74" s="48"/>
      <c r="T74" s="49"/>
      <c r="U74" s="50"/>
      <c r="V74" s="51"/>
      <c r="W74" s="49"/>
      <c r="X74" s="50"/>
      <c r="Y74" s="52"/>
      <c r="Z74" s="53"/>
      <c r="AA74" s="53"/>
      <c r="AB74" s="54"/>
      <c r="AC74" s="77"/>
    </row>
    <row r="75" spans="1:29" s="75" customFormat="1" ht="15.75" thickBot="1" x14ac:dyDescent="0.3">
      <c r="A75" s="919" t="s">
        <v>648</v>
      </c>
      <c r="B75" s="919" t="e">
        <f>VLOOKUP(A75, 'Country names'!$A$5:$C$53,3,FALSE)</f>
        <v>#N/A</v>
      </c>
      <c r="C75" s="1984"/>
      <c r="D75" s="56"/>
      <c r="E75" s="57"/>
      <c r="F75" s="58"/>
      <c r="G75" s="58"/>
      <c r="H75" s="59"/>
      <c r="I75" s="60"/>
      <c r="J75" s="61"/>
      <c r="K75" s="61"/>
      <c r="L75" s="61"/>
      <c r="M75" s="61"/>
      <c r="N75" s="62"/>
      <c r="O75" s="63"/>
      <c r="P75" s="64"/>
      <c r="Q75" s="65"/>
      <c r="R75" s="66"/>
      <c r="S75" s="67"/>
      <c r="T75" s="68"/>
      <c r="U75" s="69"/>
      <c r="V75" s="70"/>
      <c r="W75" s="68"/>
      <c r="X75" s="69"/>
      <c r="Y75" s="71"/>
      <c r="Z75" s="72"/>
      <c r="AA75" s="72"/>
      <c r="AB75" s="73"/>
      <c r="AC75" s="74"/>
    </row>
    <row r="76" spans="1:29" s="78" customFormat="1" ht="15.75" thickTop="1" x14ac:dyDescent="0.25">
      <c r="A76" s="919" t="s">
        <v>648</v>
      </c>
      <c r="B76" s="919" t="e">
        <f>VLOOKUP(A76, 'Country names'!$A$5:$C$53,3,FALSE)</f>
        <v>#N/A</v>
      </c>
      <c r="C76" s="1985" t="s">
        <v>94</v>
      </c>
      <c r="D76" s="79"/>
      <c r="E76" s="80"/>
      <c r="F76" s="81"/>
      <c r="G76" s="39"/>
      <c r="H76" s="40"/>
      <c r="I76" s="41"/>
      <c r="J76" s="42"/>
      <c r="K76" s="42"/>
      <c r="L76" s="42"/>
      <c r="M76" s="42"/>
      <c r="N76" s="43"/>
      <c r="O76" s="44"/>
      <c r="P76" s="45"/>
      <c r="Q76" s="46"/>
      <c r="R76" s="47" t="s">
        <v>92</v>
      </c>
      <c r="S76" s="48"/>
      <c r="T76" s="49"/>
      <c r="U76" s="50"/>
      <c r="V76" s="51"/>
      <c r="W76" s="49"/>
      <c r="X76" s="50"/>
      <c r="Y76" s="52"/>
      <c r="Z76" s="53"/>
      <c r="AA76" s="53"/>
      <c r="AB76" s="54"/>
      <c r="AC76" s="77"/>
    </row>
    <row r="77" spans="1:29" s="75" customFormat="1" ht="15.75" thickBot="1" x14ac:dyDescent="0.3">
      <c r="A77" s="919" t="s">
        <v>648</v>
      </c>
      <c r="B77" s="919" t="e">
        <f>VLOOKUP(A77, 'Country names'!$A$5:$C$53,3,FALSE)</f>
        <v>#N/A</v>
      </c>
      <c r="C77" s="1984"/>
      <c r="D77" s="56"/>
      <c r="E77" s="57"/>
      <c r="F77" s="58"/>
      <c r="G77" s="58"/>
      <c r="H77" s="59"/>
      <c r="I77" s="60"/>
      <c r="J77" s="61"/>
      <c r="K77" s="61"/>
      <c r="L77" s="61"/>
      <c r="M77" s="61"/>
      <c r="N77" s="62"/>
      <c r="O77" s="63"/>
      <c r="P77" s="64"/>
      <c r="Q77" s="65"/>
      <c r="R77" s="66"/>
      <c r="S77" s="67"/>
      <c r="T77" s="68"/>
      <c r="U77" s="69"/>
      <c r="V77" s="70"/>
      <c r="W77" s="68"/>
      <c r="X77" s="69"/>
      <c r="Y77" s="71"/>
      <c r="Z77" s="72"/>
      <c r="AA77" s="72"/>
      <c r="AB77" s="73"/>
      <c r="AC77" s="74"/>
    </row>
    <row r="78" spans="1:29" s="78" customFormat="1" ht="15.75" thickTop="1" x14ac:dyDescent="0.25">
      <c r="A78" s="919" t="s">
        <v>648</v>
      </c>
      <c r="B78" s="919" t="e">
        <f>VLOOKUP(A78, 'Country names'!$A$5:$C$53,3,FALSE)</f>
        <v>#N/A</v>
      </c>
      <c r="C78" s="1985" t="s">
        <v>95</v>
      </c>
      <c r="D78" s="79"/>
      <c r="E78" s="80"/>
      <c r="F78" s="81"/>
      <c r="G78" s="39"/>
      <c r="H78" s="40"/>
      <c r="I78" s="41"/>
      <c r="J78" s="42"/>
      <c r="K78" s="42"/>
      <c r="L78" s="42"/>
      <c r="M78" s="42"/>
      <c r="N78" s="43"/>
      <c r="O78" s="44"/>
      <c r="P78" s="45"/>
      <c r="Q78" s="46"/>
      <c r="R78" s="47" t="s">
        <v>96</v>
      </c>
      <c r="S78" s="48"/>
      <c r="T78" s="49"/>
      <c r="U78" s="50"/>
      <c r="V78" s="51"/>
      <c r="W78" s="49"/>
      <c r="X78" s="50"/>
      <c r="Y78" s="52"/>
      <c r="Z78" s="53"/>
      <c r="AA78" s="53"/>
      <c r="AB78" s="54"/>
      <c r="AC78" s="77"/>
    </row>
    <row r="79" spans="1:29" s="75" customFormat="1" ht="15.75" thickBot="1" x14ac:dyDescent="0.3">
      <c r="A79" s="919" t="s">
        <v>648</v>
      </c>
      <c r="B79" s="919" t="e">
        <f>VLOOKUP(A79, 'Country names'!$A$5:$C$53,3,FALSE)</f>
        <v>#N/A</v>
      </c>
      <c r="C79" s="1984"/>
      <c r="D79" s="56"/>
      <c r="E79" s="57"/>
      <c r="F79" s="58"/>
      <c r="G79" s="58"/>
      <c r="H79" s="59"/>
      <c r="I79" s="60"/>
      <c r="J79" s="61"/>
      <c r="K79" s="61"/>
      <c r="L79" s="61"/>
      <c r="M79" s="61"/>
      <c r="N79" s="62"/>
      <c r="O79" s="63"/>
      <c r="P79" s="64"/>
      <c r="Q79" s="65"/>
      <c r="R79" s="66"/>
      <c r="S79" s="67"/>
      <c r="T79" s="68"/>
      <c r="U79" s="69"/>
      <c r="V79" s="70"/>
      <c r="W79" s="68"/>
      <c r="X79" s="69"/>
      <c r="Y79" s="71"/>
      <c r="Z79" s="72"/>
      <c r="AA79" s="72"/>
      <c r="AB79" s="73"/>
      <c r="AC79" s="74"/>
    </row>
    <row r="80" spans="1:29" s="78" customFormat="1" ht="15.75" thickTop="1" x14ac:dyDescent="0.25">
      <c r="A80" s="919" t="s">
        <v>648</v>
      </c>
      <c r="B80" s="919" t="e">
        <f>VLOOKUP(A80, 'Country names'!$A$5:$C$53,3,FALSE)</f>
        <v>#N/A</v>
      </c>
      <c r="C80" s="1985" t="s">
        <v>97</v>
      </c>
      <c r="D80" s="79"/>
      <c r="E80" s="80"/>
      <c r="F80" s="81"/>
      <c r="G80" s="39"/>
      <c r="H80" s="40"/>
      <c r="I80" s="41"/>
      <c r="J80" s="42"/>
      <c r="K80" s="42"/>
      <c r="L80" s="42"/>
      <c r="M80" s="42"/>
      <c r="N80" s="43"/>
      <c r="O80" s="44"/>
      <c r="P80" s="45"/>
      <c r="Q80" s="46"/>
      <c r="R80" s="47" t="s">
        <v>98</v>
      </c>
      <c r="S80" s="48"/>
      <c r="T80" s="49"/>
      <c r="U80" s="50"/>
      <c r="V80" s="51"/>
      <c r="W80" s="49"/>
      <c r="X80" s="50"/>
      <c r="Y80" s="52"/>
      <c r="Z80" s="53"/>
      <c r="AA80" s="53"/>
      <c r="AB80" s="54"/>
      <c r="AC80" s="77"/>
    </row>
    <row r="81" spans="1:29" s="75" customFormat="1" ht="15.75" thickBot="1" x14ac:dyDescent="0.3">
      <c r="A81" s="919" t="s">
        <v>648</v>
      </c>
      <c r="B81" s="919" t="e">
        <f>VLOOKUP(A81, 'Country names'!$A$5:$C$53,3,FALSE)</f>
        <v>#N/A</v>
      </c>
      <c r="C81" s="1984"/>
      <c r="D81" s="56"/>
      <c r="E81" s="57"/>
      <c r="F81" s="58"/>
      <c r="G81" s="58"/>
      <c r="H81" s="59"/>
      <c r="I81" s="60"/>
      <c r="J81" s="61"/>
      <c r="K81" s="61"/>
      <c r="L81" s="61"/>
      <c r="M81" s="61"/>
      <c r="N81" s="62"/>
      <c r="O81" s="63"/>
      <c r="P81" s="64"/>
      <c r="Q81" s="65"/>
      <c r="R81" s="66"/>
      <c r="S81" s="67"/>
      <c r="T81" s="68"/>
      <c r="U81" s="69"/>
      <c r="V81" s="70"/>
      <c r="W81" s="68"/>
      <c r="X81" s="69"/>
      <c r="Y81" s="71"/>
      <c r="Z81" s="72"/>
      <c r="AA81" s="72"/>
      <c r="AB81" s="73"/>
      <c r="AC81" s="74"/>
    </row>
    <row r="82" spans="1:29" s="78" customFormat="1" ht="15.75" thickTop="1" x14ac:dyDescent="0.25">
      <c r="A82" s="919" t="s">
        <v>648</v>
      </c>
      <c r="B82" s="919" t="e">
        <f>VLOOKUP(A82, 'Country names'!$A$5:$C$53,3,FALSE)</f>
        <v>#N/A</v>
      </c>
      <c r="C82" s="1985" t="s">
        <v>99</v>
      </c>
      <c r="D82" s="79"/>
      <c r="E82" s="80"/>
      <c r="F82" s="81"/>
      <c r="G82" s="39"/>
      <c r="H82" s="40"/>
      <c r="I82" s="41"/>
      <c r="J82" s="42"/>
      <c r="K82" s="42"/>
      <c r="L82" s="42"/>
      <c r="M82" s="42"/>
      <c r="N82" s="43"/>
      <c r="O82" s="44"/>
      <c r="P82" s="45"/>
      <c r="Q82" s="46"/>
      <c r="R82" s="47" t="s">
        <v>98</v>
      </c>
      <c r="S82" s="48"/>
      <c r="T82" s="49"/>
      <c r="U82" s="50"/>
      <c r="V82" s="51"/>
      <c r="W82" s="49"/>
      <c r="X82" s="50"/>
      <c r="Y82" s="52"/>
      <c r="Z82" s="53"/>
      <c r="AA82" s="53"/>
      <c r="AB82" s="54"/>
      <c r="AC82" s="77"/>
    </row>
    <row r="83" spans="1:29" s="75" customFormat="1" ht="15.75" thickBot="1" x14ac:dyDescent="0.3">
      <c r="A83" s="919" t="s">
        <v>648</v>
      </c>
      <c r="B83" s="919" t="e">
        <f>VLOOKUP(A83, 'Country names'!$A$5:$C$53,3,FALSE)</f>
        <v>#N/A</v>
      </c>
      <c r="C83" s="1984"/>
      <c r="D83" s="56"/>
      <c r="E83" s="57"/>
      <c r="F83" s="58"/>
      <c r="G83" s="58"/>
      <c r="H83" s="59"/>
      <c r="I83" s="60"/>
      <c r="J83" s="61"/>
      <c r="K83" s="61"/>
      <c r="L83" s="61"/>
      <c r="M83" s="61"/>
      <c r="N83" s="62"/>
      <c r="O83" s="63"/>
      <c r="P83" s="64"/>
      <c r="Q83" s="65"/>
      <c r="R83" s="66"/>
      <c r="S83" s="67"/>
      <c r="T83" s="68"/>
      <c r="U83" s="69"/>
      <c r="V83" s="70"/>
      <c r="W83" s="68"/>
      <c r="X83" s="69"/>
      <c r="Y83" s="71"/>
      <c r="Z83" s="72"/>
      <c r="AA83" s="72"/>
      <c r="AB83" s="73"/>
      <c r="AC83" s="74"/>
    </row>
    <row r="84" spans="1:29" s="78" customFormat="1" ht="15.75" thickTop="1" x14ac:dyDescent="0.25">
      <c r="A84" s="919" t="s">
        <v>648</v>
      </c>
      <c r="B84" s="919" t="e">
        <f>VLOOKUP(A84, 'Country names'!$A$5:$C$53,3,FALSE)</f>
        <v>#N/A</v>
      </c>
      <c r="C84" s="1985" t="s">
        <v>100</v>
      </c>
      <c r="D84" s="79"/>
      <c r="E84" s="80"/>
      <c r="F84" s="81"/>
      <c r="G84" s="39"/>
      <c r="H84" s="40"/>
      <c r="I84" s="41"/>
      <c r="J84" s="42"/>
      <c r="K84" s="42"/>
      <c r="L84" s="42"/>
      <c r="M84" s="42"/>
      <c r="N84" s="43"/>
      <c r="O84" s="44"/>
      <c r="P84" s="45"/>
      <c r="Q84" s="46"/>
      <c r="R84" s="47" t="s">
        <v>101</v>
      </c>
      <c r="S84" s="48"/>
      <c r="T84" s="49"/>
      <c r="U84" s="50"/>
      <c r="V84" s="51"/>
      <c r="W84" s="49"/>
      <c r="X84" s="50"/>
      <c r="Y84" s="52"/>
      <c r="Z84" s="53"/>
      <c r="AA84" s="53"/>
      <c r="AB84" s="54"/>
      <c r="AC84" s="77"/>
    </row>
    <row r="85" spans="1:29" s="75" customFormat="1" ht="15.75" thickBot="1" x14ac:dyDescent="0.3">
      <c r="A85" s="919" t="s">
        <v>648</v>
      </c>
      <c r="B85" s="919" t="e">
        <f>VLOOKUP(A85, 'Country names'!$A$5:$C$53,3,FALSE)</f>
        <v>#N/A</v>
      </c>
      <c r="C85" s="1984"/>
      <c r="D85" s="56"/>
      <c r="E85" s="57"/>
      <c r="F85" s="58"/>
      <c r="G85" s="58"/>
      <c r="H85" s="59"/>
      <c r="I85" s="60"/>
      <c r="J85" s="61"/>
      <c r="K85" s="61"/>
      <c r="L85" s="61"/>
      <c r="M85" s="61"/>
      <c r="N85" s="62"/>
      <c r="O85" s="63"/>
      <c r="P85" s="64"/>
      <c r="Q85" s="65"/>
      <c r="R85" s="66"/>
      <c r="S85" s="67"/>
      <c r="T85" s="68"/>
      <c r="U85" s="69"/>
      <c r="V85" s="70"/>
      <c r="W85" s="68"/>
      <c r="X85" s="69"/>
      <c r="Y85" s="71"/>
      <c r="Z85" s="72"/>
      <c r="AA85" s="72"/>
      <c r="AB85" s="73"/>
      <c r="AC85" s="74"/>
    </row>
    <row r="86" spans="1:29" s="78" customFormat="1" ht="15.75" thickTop="1" x14ac:dyDescent="0.25">
      <c r="A86" s="919" t="s">
        <v>648</v>
      </c>
      <c r="B86" s="919" t="e">
        <f>VLOOKUP(A86, 'Country names'!$A$5:$C$53,3,FALSE)</f>
        <v>#N/A</v>
      </c>
      <c r="C86" s="1985" t="s">
        <v>102</v>
      </c>
      <c r="D86" s="79"/>
      <c r="E86" s="80"/>
      <c r="F86" s="119" t="s">
        <v>108</v>
      </c>
      <c r="G86" s="39"/>
      <c r="H86" s="122" t="s">
        <v>108</v>
      </c>
      <c r="I86" s="41"/>
      <c r="J86" s="124" t="s">
        <v>108</v>
      </c>
      <c r="K86" s="124" t="s">
        <v>108</v>
      </c>
      <c r="L86" s="42"/>
      <c r="M86" s="42"/>
      <c r="N86" s="43"/>
      <c r="O86" s="44"/>
      <c r="P86" s="45">
        <v>405</v>
      </c>
      <c r="Q86" s="46"/>
      <c r="R86" s="285" t="s">
        <v>103</v>
      </c>
      <c r="S86" s="48">
        <v>0</v>
      </c>
      <c r="T86" s="49">
        <v>0</v>
      </c>
      <c r="U86" s="50">
        <v>405</v>
      </c>
      <c r="V86" s="51">
        <v>0.03</v>
      </c>
      <c r="W86" s="49">
        <v>0.8</v>
      </c>
      <c r="X86" s="50">
        <v>2.9</v>
      </c>
      <c r="Y86" s="286">
        <v>0.5</v>
      </c>
      <c r="Z86" s="53"/>
      <c r="AA86" s="53"/>
      <c r="AB86" s="54"/>
      <c r="AC86" s="77"/>
    </row>
    <row r="87" spans="1:29" s="75" customFormat="1" ht="15.75" thickBot="1" x14ac:dyDescent="0.3">
      <c r="A87" s="919" t="s">
        <v>648</v>
      </c>
      <c r="B87" s="919" t="e">
        <f>VLOOKUP(A87, 'Country names'!$A$5:$C$53,3,FALSE)</f>
        <v>#N/A</v>
      </c>
      <c r="C87" s="1984"/>
      <c r="D87" s="56"/>
      <c r="E87" s="57"/>
      <c r="F87" s="58"/>
      <c r="G87" s="58"/>
      <c r="H87" s="59"/>
      <c r="I87" s="60"/>
      <c r="J87" s="61"/>
      <c r="K87" s="61"/>
      <c r="L87" s="61"/>
      <c r="M87" s="61"/>
      <c r="N87" s="62"/>
      <c r="O87" s="63"/>
      <c r="P87" s="64"/>
      <c r="Q87" s="65"/>
      <c r="R87" s="66"/>
      <c r="S87" s="67"/>
      <c r="T87" s="68"/>
      <c r="U87" s="69"/>
      <c r="V87" s="70"/>
      <c r="W87" s="68"/>
      <c r="X87" s="69"/>
      <c r="Y87" s="71"/>
      <c r="Z87" s="72"/>
      <c r="AA87" s="72"/>
      <c r="AB87" s="73"/>
      <c r="AC87" s="74"/>
    </row>
    <row r="88" spans="1:29" s="78" customFormat="1" ht="15.75" thickTop="1" x14ac:dyDescent="0.25">
      <c r="A88" s="919" t="s">
        <v>648</v>
      </c>
      <c r="B88" s="919" t="e">
        <f>VLOOKUP(A88, 'Country names'!$A$5:$C$53,3,FALSE)</f>
        <v>#N/A</v>
      </c>
      <c r="C88" s="1985" t="s">
        <v>104</v>
      </c>
      <c r="D88" s="79"/>
      <c r="E88" s="80"/>
      <c r="F88" s="81"/>
      <c r="G88" s="39"/>
      <c r="H88" s="40"/>
      <c r="I88" s="41"/>
      <c r="J88" s="42"/>
      <c r="K88" s="42"/>
      <c r="L88" s="42"/>
      <c r="M88" s="42"/>
      <c r="N88" s="43"/>
      <c r="O88" s="44"/>
      <c r="P88" s="45"/>
      <c r="Q88" s="46"/>
      <c r="R88" s="47" t="s">
        <v>105</v>
      </c>
      <c r="S88" s="48"/>
      <c r="T88" s="49"/>
      <c r="U88" s="50"/>
      <c r="V88" s="51"/>
      <c r="W88" s="49"/>
      <c r="X88" s="50"/>
      <c r="Y88" s="52"/>
      <c r="Z88" s="53"/>
      <c r="AA88" s="53"/>
      <c r="AB88" s="54"/>
      <c r="AC88" s="77"/>
    </row>
    <row r="89" spans="1:29" s="75" customFormat="1" ht="15.75" thickBot="1" x14ac:dyDescent="0.3">
      <c r="A89" s="919"/>
      <c r="B89" s="919"/>
      <c r="C89" s="1984"/>
      <c r="D89" s="56"/>
      <c r="E89" s="57"/>
      <c r="F89" s="58"/>
      <c r="G89" s="58"/>
      <c r="H89" s="59"/>
      <c r="I89" s="60"/>
      <c r="J89" s="61"/>
      <c r="K89" s="61"/>
      <c r="L89" s="61"/>
      <c r="M89" s="61"/>
      <c r="N89" s="62"/>
      <c r="O89" s="63"/>
      <c r="P89" s="64"/>
      <c r="Q89" s="65"/>
      <c r="R89" s="66"/>
      <c r="S89" s="67"/>
      <c r="T89" s="68"/>
      <c r="U89" s="69"/>
      <c r="V89" s="70"/>
      <c r="W89" s="68"/>
      <c r="X89" s="69"/>
      <c r="Y89" s="71"/>
      <c r="Z89" s="72"/>
      <c r="AA89" s="72"/>
      <c r="AB89" s="73"/>
      <c r="AC89" s="74"/>
    </row>
    <row r="90" spans="1:29" s="78" customFormat="1" x14ac:dyDescent="0.25">
      <c r="A90" s="919"/>
      <c r="B90" s="919"/>
      <c r="C90" s="87"/>
      <c r="D90" s="37"/>
      <c r="E90" s="38"/>
      <c r="F90" s="39"/>
      <c r="G90" s="39"/>
      <c r="H90" s="40"/>
      <c r="I90" s="41"/>
      <c r="J90" s="42"/>
      <c r="K90" s="42"/>
      <c r="L90" s="42"/>
      <c r="M90" s="42"/>
      <c r="N90" s="43"/>
      <c r="O90" s="44"/>
      <c r="P90" s="45"/>
      <c r="Q90" s="46"/>
      <c r="R90" s="47"/>
      <c r="S90" s="48"/>
      <c r="T90" s="49"/>
      <c r="U90" s="50"/>
      <c r="V90" s="51"/>
      <c r="W90" s="49"/>
      <c r="X90" s="50"/>
      <c r="Y90" s="52"/>
      <c r="Z90" s="53"/>
      <c r="AA90" s="53"/>
      <c r="AB90" s="54"/>
      <c r="AC90" s="77"/>
    </row>
    <row r="91" spans="1:29" x14ac:dyDescent="0.25">
      <c r="A91" s="919"/>
      <c r="B91" s="919"/>
      <c r="C91" s="88"/>
      <c r="D91" s="89"/>
      <c r="E91" s="90"/>
      <c r="F91" s="91"/>
      <c r="G91" s="92"/>
      <c r="H91" s="93"/>
      <c r="N91" s="96"/>
      <c r="O91" s="97"/>
      <c r="P91" s="98"/>
      <c r="Q91" s="99"/>
      <c r="R91" s="100"/>
      <c r="S91" s="101"/>
      <c r="U91" s="103"/>
      <c r="V91" s="104"/>
      <c r="X91" s="103"/>
      <c r="Y91" s="105"/>
      <c r="AB91" s="107"/>
      <c r="AC91" s="2"/>
    </row>
    <row r="92" spans="1:29" x14ac:dyDescent="0.25">
      <c r="A92" s="919"/>
      <c r="B92" s="919"/>
      <c r="C92" s="88"/>
      <c r="D92" s="108"/>
      <c r="F92" s="92"/>
      <c r="G92" s="92"/>
      <c r="H92" s="93"/>
      <c r="N92" s="96"/>
      <c r="O92" s="110"/>
      <c r="P92" s="111"/>
      <c r="Q92" s="112"/>
      <c r="R92" s="100"/>
      <c r="S92" s="113"/>
      <c r="T92" s="114"/>
      <c r="U92" s="115"/>
      <c r="V92" s="104"/>
      <c r="X92" s="103"/>
      <c r="Y92" s="105"/>
      <c r="AB92" s="107"/>
      <c r="AC92" s="2"/>
    </row>
    <row r="93" spans="1:29" x14ac:dyDescent="0.25">
      <c r="A93" s="919"/>
      <c r="B93" s="919"/>
      <c r="C93" s="88"/>
      <c r="D93" s="108"/>
      <c r="F93" s="92"/>
      <c r="G93" s="92"/>
      <c r="H93" s="93"/>
      <c r="N93" s="96"/>
      <c r="O93" s="97"/>
      <c r="P93" s="98"/>
      <c r="Q93" s="99"/>
      <c r="R93" s="100"/>
      <c r="S93" s="101"/>
      <c r="U93" s="103"/>
      <c r="V93" s="104"/>
      <c r="X93" s="103"/>
      <c r="Y93" s="105"/>
      <c r="AB93" s="107"/>
      <c r="AC93" s="2"/>
    </row>
    <row r="94" spans="1:29" x14ac:dyDescent="0.25">
      <c r="A94" s="919"/>
      <c r="B94" s="919"/>
      <c r="C94" s="88"/>
      <c r="D94" s="108"/>
      <c r="F94" s="92"/>
      <c r="G94" s="92"/>
      <c r="H94" s="93"/>
      <c r="N94" s="96"/>
      <c r="O94" s="97"/>
      <c r="P94" s="98"/>
      <c r="Q94" s="99"/>
      <c r="R94" s="100"/>
      <c r="S94" s="101"/>
      <c r="U94" s="103"/>
      <c r="V94" s="104"/>
      <c r="X94" s="103"/>
      <c r="Y94" s="105"/>
      <c r="AB94" s="107"/>
      <c r="AC94" s="2"/>
    </row>
    <row r="95" spans="1:29" x14ac:dyDescent="0.25">
      <c r="A95" s="919"/>
      <c r="B95" s="919"/>
      <c r="C95" s="88"/>
      <c r="D95" s="108"/>
      <c r="F95" s="92"/>
      <c r="G95" s="92"/>
      <c r="H95" s="93"/>
      <c r="N95" s="96"/>
      <c r="O95" s="97"/>
      <c r="P95" s="98"/>
      <c r="Q95" s="99"/>
      <c r="R95" s="100"/>
      <c r="S95" s="101"/>
      <c r="U95" s="103"/>
      <c r="V95" s="104"/>
      <c r="X95" s="103"/>
      <c r="Y95" s="105"/>
      <c r="AB95" s="107"/>
      <c r="AC95" s="2"/>
    </row>
    <row r="96" spans="1:29" x14ac:dyDescent="0.25">
      <c r="A96" s="919"/>
      <c r="B96" s="919"/>
      <c r="C96" s="88"/>
      <c r="D96" s="108"/>
      <c r="F96" s="92"/>
      <c r="G96" s="92"/>
      <c r="H96" s="93"/>
      <c r="N96" s="96"/>
      <c r="O96" s="97"/>
      <c r="P96" s="98"/>
      <c r="Q96" s="99"/>
      <c r="R96" s="100"/>
      <c r="S96" s="101"/>
      <c r="U96" s="103"/>
      <c r="V96" s="104"/>
      <c r="X96" s="103"/>
      <c r="Y96" s="105"/>
      <c r="AB96" s="107"/>
      <c r="AC96" s="2"/>
    </row>
    <row r="97" spans="1:29" x14ac:dyDescent="0.25">
      <c r="A97" s="919"/>
      <c r="B97" s="919"/>
      <c r="C97" s="88"/>
      <c r="D97" s="108"/>
      <c r="F97" s="92"/>
      <c r="G97" s="92"/>
      <c r="H97" s="93"/>
      <c r="N97" s="96"/>
      <c r="O97" s="97"/>
      <c r="P97" s="98"/>
      <c r="Q97" s="99"/>
      <c r="R97" s="100"/>
      <c r="S97" s="101"/>
      <c r="U97" s="103"/>
      <c r="V97" s="104"/>
      <c r="X97" s="103"/>
      <c r="Y97" s="105"/>
      <c r="AB97" s="107"/>
      <c r="AC97" s="2"/>
    </row>
    <row r="98" spans="1:29" x14ac:dyDescent="0.25">
      <c r="A98" s="919"/>
      <c r="B98" s="919"/>
      <c r="C98" s="88"/>
      <c r="D98" s="108"/>
      <c r="F98" s="92"/>
      <c r="G98" s="92"/>
      <c r="H98" s="93"/>
      <c r="N98" s="96"/>
      <c r="O98" s="97"/>
      <c r="P98" s="98"/>
      <c r="Q98" s="99"/>
      <c r="R98" s="100"/>
      <c r="S98" s="101"/>
      <c r="U98" s="103"/>
      <c r="V98" s="104"/>
      <c r="X98" s="103"/>
      <c r="Y98" s="105"/>
      <c r="AB98" s="107"/>
      <c r="AC98" s="2"/>
    </row>
    <row r="99" spans="1:29" x14ac:dyDescent="0.25">
      <c r="A99" s="919"/>
      <c r="B99" s="919"/>
      <c r="C99" s="88"/>
      <c r="D99" s="108"/>
      <c r="F99" s="92"/>
      <c r="G99" s="92"/>
      <c r="H99" s="93"/>
      <c r="N99" s="96"/>
      <c r="O99" s="97"/>
      <c r="P99" s="98"/>
      <c r="Q99" s="99"/>
      <c r="R99" s="100"/>
      <c r="S99" s="101"/>
      <c r="U99" s="103"/>
      <c r="V99" s="104"/>
      <c r="X99" s="103"/>
      <c r="Y99" s="105"/>
      <c r="AB99" s="107"/>
      <c r="AC99" s="2"/>
    </row>
    <row r="100" spans="1:29" x14ac:dyDescent="0.25">
      <c r="A100" s="919"/>
      <c r="B100" s="919"/>
      <c r="C100" s="88"/>
      <c r="D100" s="108"/>
      <c r="F100" s="92"/>
      <c r="G100" s="92"/>
      <c r="H100" s="93"/>
      <c r="N100" s="96"/>
      <c r="O100" s="97"/>
      <c r="P100" s="98"/>
      <c r="Q100" s="99"/>
      <c r="R100" s="100"/>
      <c r="S100" s="101"/>
      <c r="U100" s="103"/>
      <c r="V100" s="104"/>
      <c r="X100" s="103"/>
      <c r="Y100" s="105"/>
      <c r="AB100" s="107"/>
      <c r="AC100" s="2"/>
    </row>
    <row r="101" spans="1:29" x14ac:dyDescent="0.25">
      <c r="A101" s="919"/>
      <c r="B101" s="919"/>
      <c r="C101" s="88"/>
      <c r="D101" s="108"/>
      <c r="F101" s="92"/>
      <c r="G101" s="92"/>
      <c r="H101" s="93"/>
      <c r="N101" s="96"/>
      <c r="O101" s="97"/>
      <c r="P101" s="98"/>
      <c r="Q101" s="99"/>
      <c r="R101" s="100"/>
      <c r="S101" s="101"/>
      <c r="U101" s="103"/>
      <c r="V101" s="104"/>
      <c r="X101" s="103"/>
      <c r="Y101" s="105"/>
      <c r="AB101" s="107"/>
      <c r="AC101" s="2"/>
    </row>
    <row r="102" spans="1:29" x14ac:dyDescent="0.25">
      <c r="A102" s="919"/>
      <c r="B102" s="919"/>
      <c r="C102" s="88"/>
      <c r="D102" s="108"/>
      <c r="F102" s="92"/>
      <c r="G102" s="92"/>
      <c r="H102" s="93"/>
      <c r="N102" s="96"/>
      <c r="O102" s="97"/>
      <c r="P102" s="98"/>
      <c r="Q102" s="99"/>
      <c r="R102" s="100"/>
      <c r="S102" s="101"/>
      <c r="U102" s="103"/>
      <c r="V102" s="104"/>
      <c r="X102" s="103"/>
      <c r="Y102" s="105"/>
      <c r="AB102" s="107"/>
      <c r="AC102" s="2"/>
    </row>
    <row r="103" spans="1:29" x14ac:dyDescent="0.25">
      <c r="A103" s="919"/>
      <c r="B103" s="919"/>
      <c r="C103" s="88"/>
      <c r="D103" s="108"/>
      <c r="F103" s="92"/>
      <c r="G103" s="92"/>
      <c r="H103" s="93"/>
      <c r="N103" s="96"/>
      <c r="O103" s="97"/>
      <c r="P103" s="98"/>
      <c r="Q103" s="99"/>
      <c r="R103" s="100"/>
      <c r="S103" s="101"/>
      <c r="U103" s="103"/>
      <c r="V103" s="104"/>
      <c r="X103" s="103"/>
      <c r="Y103" s="105"/>
      <c r="AB103" s="107"/>
      <c r="AC103" s="2"/>
    </row>
    <row r="104" spans="1:29" x14ac:dyDescent="0.25">
      <c r="A104" s="919"/>
      <c r="B104" s="919"/>
      <c r="C104" s="88"/>
      <c r="D104" s="108"/>
      <c r="F104" s="92"/>
      <c r="G104" s="92"/>
      <c r="H104" s="93"/>
      <c r="N104" s="96"/>
      <c r="O104" s="97"/>
      <c r="P104" s="98"/>
      <c r="Q104" s="99"/>
      <c r="R104" s="100"/>
      <c r="S104" s="101"/>
      <c r="U104" s="103"/>
      <c r="V104" s="104"/>
      <c r="X104" s="103"/>
      <c r="Y104" s="105"/>
      <c r="AB104" s="107"/>
      <c r="AC104" s="2"/>
    </row>
    <row r="105" spans="1:29" x14ac:dyDescent="0.25">
      <c r="A105" s="919"/>
      <c r="B105" s="919"/>
      <c r="C105" s="88"/>
      <c r="D105" s="108"/>
      <c r="F105" s="92"/>
      <c r="G105" s="92"/>
      <c r="H105" s="93"/>
      <c r="N105" s="96"/>
      <c r="O105" s="97"/>
      <c r="P105" s="98"/>
      <c r="Q105" s="99"/>
      <c r="R105" s="100"/>
      <c r="S105" s="101"/>
      <c r="U105" s="103"/>
      <c r="V105" s="104"/>
      <c r="X105" s="103"/>
      <c r="Y105" s="105"/>
      <c r="AB105" s="107"/>
      <c r="AC105" s="2"/>
    </row>
    <row r="106" spans="1:29" x14ac:dyDescent="0.25">
      <c r="A106" s="919"/>
      <c r="B106" s="919"/>
      <c r="C106" s="88"/>
      <c r="D106" s="108"/>
      <c r="F106" s="92"/>
      <c r="G106" s="92"/>
      <c r="H106" s="93"/>
      <c r="N106" s="96"/>
      <c r="O106" s="97"/>
      <c r="P106" s="98"/>
      <c r="Q106" s="99"/>
      <c r="R106" s="100"/>
      <c r="S106" s="101"/>
      <c r="U106" s="103"/>
      <c r="V106" s="104"/>
      <c r="X106" s="103"/>
      <c r="Y106" s="105"/>
      <c r="AB106" s="107"/>
      <c r="AC106" s="2"/>
    </row>
    <row r="107" spans="1:29" x14ac:dyDescent="0.25">
      <c r="A107" s="919"/>
      <c r="B107" s="919"/>
      <c r="C107" s="88"/>
      <c r="D107" s="108"/>
      <c r="F107" s="92"/>
      <c r="G107" s="92"/>
      <c r="H107" s="93"/>
      <c r="N107" s="96"/>
      <c r="O107" s="97"/>
      <c r="P107" s="98"/>
      <c r="Q107" s="99"/>
      <c r="R107" s="100"/>
      <c r="S107" s="101"/>
      <c r="U107" s="103"/>
      <c r="V107" s="104"/>
      <c r="X107" s="103"/>
      <c r="Y107" s="105"/>
      <c r="AB107" s="107"/>
      <c r="AC107" s="2"/>
    </row>
    <row r="108" spans="1:29" x14ac:dyDescent="0.25">
      <c r="A108" s="919"/>
      <c r="B108" s="919"/>
      <c r="C108" s="88"/>
      <c r="D108" s="108"/>
      <c r="F108" s="92"/>
      <c r="G108" s="92"/>
      <c r="H108" s="93"/>
      <c r="N108" s="96"/>
      <c r="O108" s="97"/>
      <c r="P108" s="98"/>
      <c r="Q108" s="99"/>
      <c r="R108" s="100"/>
      <c r="S108" s="101"/>
      <c r="U108" s="103"/>
      <c r="V108" s="104"/>
      <c r="X108" s="103"/>
      <c r="Y108" s="105"/>
      <c r="AB108" s="107"/>
      <c r="AC108" s="2"/>
    </row>
    <row r="109" spans="1:29" x14ac:dyDescent="0.25">
      <c r="A109" s="919"/>
      <c r="B109" s="919"/>
      <c r="C109" s="88"/>
      <c r="D109" s="108"/>
      <c r="F109" s="92"/>
      <c r="G109" s="92"/>
      <c r="H109" s="93"/>
      <c r="N109" s="96"/>
      <c r="O109" s="97"/>
      <c r="P109" s="98"/>
      <c r="Q109" s="99"/>
      <c r="R109" s="100"/>
      <c r="S109" s="101"/>
      <c r="U109" s="103"/>
      <c r="V109" s="104"/>
      <c r="X109" s="103"/>
      <c r="Y109" s="105"/>
      <c r="AB109" s="107"/>
      <c r="AC109" s="2"/>
    </row>
    <row r="110" spans="1:29" x14ac:dyDescent="0.25">
      <c r="A110" s="919"/>
      <c r="B110" s="919"/>
      <c r="C110" s="88"/>
      <c r="D110" s="108"/>
      <c r="F110" s="92"/>
      <c r="G110" s="92"/>
      <c r="H110" s="93"/>
      <c r="N110" s="96"/>
      <c r="O110" s="97"/>
      <c r="P110" s="98"/>
      <c r="Q110" s="99"/>
      <c r="R110" s="100"/>
      <c r="S110" s="101"/>
      <c r="U110" s="103"/>
      <c r="V110" s="104"/>
      <c r="X110" s="103"/>
      <c r="Y110" s="105"/>
      <c r="AB110" s="107"/>
      <c r="AC110" s="2"/>
    </row>
    <row r="111" spans="1:29" x14ac:dyDescent="0.25">
      <c r="A111" s="919"/>
      <c r="B111" s="919"/>
      <c r="C111" s="88"/>
      <c r="D111" s="108"/>
      <c r="F111" s="92"/>
      <c r="G111" s="92"/>
      <c r="H111" s="93"/>
      <c r="N111" s="96"/>
      <c r="O111" s="97"/>
      <c r="P111" s="98"/>
      <c r="Q111" s="99"/>
      <c r="R111" s="100"/>
      <c r="S111" s="101"/>
      <c r="U111" s="103"/>
      <c r="V111" s="104"/>
      <c r="X111" s="103"/>
      <c r="Y111" s="105"/>
      <c r="AB111" s="107"/>
      <c r="AC111" s="2"/>
    </row>
    <row r="112" spans="1:29" x14ac:dyDescent="0.25">
      <c r="A112" s="919"/>
      <c r="B112" s="919"/>
      <c r="H112" s="41"/>
      <c r="I112" s="41"/>
      <c r="J112" s="42"/>
      <c r="K112" s="42"/>
      <c r="L112" s="42"/>
      <c r="M112" s="42"/>
      <c r="N112" s="42"/>
      <c r="Q112" s="117"/>
      <c r="S112" s="49"/>
      <c r="T112" s="49"/>
      <c r="U112" s="49"/>
      <c r="V112" s="49"/>
      <c r="W112" s="49"/>
      <c r="X112" s="49"/>
    </row>
    <row r="113" spans="1:2" x14ac:dyDescent="0.25">
      <c r="A113" s="919"/>
      <c r="B113" s="919"/>
    </row>
    <row r="114" spans="1:2" x14ac:dyDescent="0.25">
      <c r="A114" s="919"/>
      <c r="B114" s="919"/>
    </row>
    <row r="115" spans="1:2" x14ac:dyDescent="0.25">
      <c r="A115" s="919"/>
      <c r="B115" s="919"/>
    </row>
    <row r="116" spans="1:2" x14ac:dyDescent="0.25">
      <c r="A116" s="919"/>
      <c r="B116" s="919"/>
    </row>
    <row r="117" spans="1:2" x14ac:dyDescent="0.25">
      <c r="A117" s="919"/>
      <c r="B117" s="919"/>
    </row>
    <row r="118" spans="1:2" x14ac:dyDescent="0.25">
      <c r="A118" s="919"/>
      <c r="B118" s="919"/>
    </row>
    <row r="119" spans="1:2" x14ac:dyDescent="0.25">
      <c r="A119" s="919"/>
      <c r="B119" s="919"/>
    </row>
    <row r="120" spans="1:2" x14ac:dyDescent="0.25">
      <c r="A120" s="919"/>
      <c r="B120" s="919"/>
    </row>
    <row r="121" spans="1:2" x14ac:dyDescent="0.25">
      <c r="A121" s="919"/>
      <c r="B121" s="919"/>
    </row>
    <row r="122" spans="1:2" x14ac:dyDescent="0.25">
      <c r="A122" s="919"/>
      <c r="B122" s="919"/>
    </row>
    <row r="123" spans="1:2" x14ac:dyDescent="0.25">
      <c r="A123" s="919"/>
      <c r="B123" s="919"/>
    </row>
    <row r="124" spans="1:2" x14ac:dyDescent="0.25">
      <c r="A124" s="919"/>
      <c r="B124" s="919"/>
    </row>
    <row r="125" spans="1:2" x14ac:dyDescent="0.25">
      <c r="A125" s="919"/>
      <c r="B125" s="919"/>
    </row>
    <row r="126" spans="1:2" x14ac:dyDescent="0.25">
      <c r="A126" s="919"/>
      <c r="B126" s="919"/>
    </row>
    <row r="127" spans="1:2" x14ac:dyDescent="0.25">
      <c r="A127" s="919"/>
      <c r="B127" s="919"/>
    </row>
    <row r="128" spans="1:2" x14ac:dyDescent="0.25">
      <c r="A128" s="919"/>
      <c r="B128" s="919"/>
    </row>
    <row r="129" spans="1:2" x14ac:dyDescent="0.25">
      <c r="A129" s="919"/>
      <c r="B129" s="919"/>
    </row>
    <row r="130" spans="1:2" x14ac:dyDescent="0.25">
      <c r="A130" s="919"/>
      <c r="B130" s="919"/>
    </row>
    <row r="131" spans="1:2" x14ac:dyDescent="0.25">
      <c r="A131" s="919"/>
      <c r="B131" s="919"/>
    </row>
    <row r="132" spans="1:2" x14ac:dyDescent="0.25">
      <c r="A132" s="919"/>
      <c r="B132" s="919"/>
    </row>
    <row r="133" spans="1:2" x14ac:dyDescent="0.25">
      <c r="A133" s="919"/>
      <c r="B133" s="919"/>
    </row>
    <row r="134" spans="1:2" x14ac:dyDescent="0.25">
      <c r="A134" s="919"/>
      <c r="B134" s="919"/>
    </row>
    <row r="135" spans="1:2" x14ac:dyDescent="0.25">
      <c r="A135" s="919"/>
      <c r="B135" s="919"/>
    </row>
    <row r="136" spans="1:2" x14ac:dyDescent="0.25">
      <c r="A136" s="919"/>
      <c r="B136" s="919"/>
    </row>
    <row r="137" spans="1:2" x14ac:dyDescent="0.25">
      <c r="A137" s="919"/>
      <c r="B137" s="919"/>
    </row>
    <row r="138" spans="1:2" x14ac:dyDescent="0.25">
      <c r="A138" s="919"/>
      <c r="B138" s="919"/>
    </row>
    <row r="139" spans="1:2" x14ac:dyDescent="0.25">
      <c r="A139" s="919"/>
      <c r="B139" s="919"/>
    </row>
    <row r="140" spans="1:2" x14ac:dyDescent="0.25">
      <c r="A140" s="919"/>
      <c r="B140" s="919"/>
    </row>
    <row r="141" spans="1:2" x14ac:dyDescent="0.25">
      <c r="A141" s="919"/>
      <c r="B141" s="919"/>
    </row>
    <row r="142" spans="1:2" x14ac:dyDescent="0.25">
      <c r="A142" s="919"/>
      <c r="B142" s="919"/>
    </row>
    <row r="143" spans="1:2" x14ac:dyDescent="0.25">
      <c r="A143" s="919"/>
      <c r="B143" s="919"/>
    </row>
    <row r="144" spans="1:2" x14ac:dyDescent="0.25">
      <c r="A144" s="919"/>
      <c r="B144" s="919"/>
    </row>
    <row r="145" spans="1:2" x14ac:dyDescent="0.25">
      <c r="A145" s="919"/>
      <c r="B145" s="919"/>
    </row>
    <row r="146" spans="1:2" x14ac:dyDescent="0.25">
      <c r="A146" s="919"/>
      <c r="B146" s="919"/>
    </row>
    <row r="147" spans="1:2" x14ac:dyDescent="0.25">
      <c r="A147" s="919"/>
      <c r="B147" s="919"/>
    </row>
    <row r="148" spans="1:2" x14ac:dyDescent="0.25">
      <c r="A148" s="919"/>
      <c r="B148" s="919"/>
    </row>
    <row r="149" spans="1:2" x14ac:dyDescent="0.25">
      <c r="A149" s="919"/>
      <c r="B149" s="919"/>
    </row>
  </sheetData>
  <mergeCells count="55">
    <mergeCell ref="C88:C89"/>
    <mergeCell ref="C76:C77"/>
    <mergeCell ref="C78:C79"/>
    <mergeCell ref="C80:C81"/>
    <mergeCell ref="C82:C83"/>
    <mergeCell ref="C84:C85"/>
    <mergeCell ref="C86:C87"/>
    <mergeCell ref="C74:C75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2:C73"/>
    <mergeCell ref="C50:C51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26:C27"/>
    <mergeCell ref="C4:C5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S1:X1"/>
    <mergeCell ref="Y1:AB1"/>
    <mergeCell ref="H2:I2"/>
    <mergeCell ref="J2:K2"/>
    <mergeCell ref="S2:U2"/>
    <mergeCell ref="V2:X2"/>
    <mergeCell ref="R1:R3"/>
    <mergeCell ref="C1:C3"/>
    <mergeCell ref="D1:G1"/>
    <mergeCell ref="H1:I1"/>
    <mergeCell ref="J1:N1"/>
    <mergeCell ref="O1:P1"/>
  </mergeCells>
  <pageMargins left="0.7" right="0.7" top="0.75" bottom="0.75" header="0.3" footer="0.3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C149"/>
  <sheetViews>
    <sheetView zoomScale="90" zoomScaleNormal="90" workbookViewId="0">
      <pane xSplit="3" ySplit="3" topLeftCell="D4" activePane="bottomRight" state="frozen"/>
      <selection pane="topRight" activeCell="B1" sqref="B1"/>
      <selection pane="bottomLeft" activeCell="A4" sqref="A4"/>
      <selection pane="bottomRight" activeCell="A4" sqref="A4:B86"/>
    </sheetView>
  </sheetViews>
  <sheetFormatPr defaultRowHeight="15" x14ac:dyDescent="0.25"/>
  <cols>
    <col min="1" max="2" width="9.140625" style="3"/>
    <col min="3" max="3" width="29.5703125" style="3" bestFit="1" customWidth="1"/>
    <col min="4" max="7" width="5.140625" style="109" customWidth="1"/>
    <col min="8" max="9" width="4.7109375" style="94" customWidth="1"/>
    <col min="10" max="14" width="4.7109375" style="95" customWidth="1"/>
    <col min="15" max="15" width="7.140625" style="116" customWidth="1"/>
    <col min="16" max="16" width="13.140625" style="116" customWidth="1"/>
    <col min="17" max="17" width="14.5703125" style="116" customWidth="1"/>
    <col min="18" max="18" width="24.7109375" style="118" customWidth="1"/>
    <col min="19" max="20" width="7.7109375" style="102" customWidth="1"/>
    <col min="21" max="21" width="6.5703125" style="102" customWidth="1"/>
    <col min="22" max="22" width="5.85546875" style="102" customWidth="1"/>
    <col min="23" max="23" width="5.7109375" style="102" customWidth="1"/>
    <col min="24" max="24" width="5.28515625" style="102" customWidth="1"/>
    <col min="25" max="25" width="7.5703125" style="106" customWidth="1"/>
    <col min="26" max="26" width="5.7109375" style="106" customWidth="1"/>
    <col min="27" max="27" width="6.28515625" style="106" customWidth="1"/>
    <col min="28" max="28" width="11.7109375" style="106" customWidth="1"/>
    <col min="29" max="258" width="11.42578125" style="3" customWidth="1"/>
    <col min="259" max="259" width="29.5703125" style="3" bestFit="1" customWidth="1"/>
    <col min="260" max="263" width="5.140625" style="3" customWidth="1"/>
    <col min="264" max="270" width="4.7109375" style="3" customWidth="1"/>
    <col min="271" max="271" width="7.140625" style="3" customWidth="1"/>
    <col min="272" max="272" width="13.140625" style="3" customWidth="1"/>
    <col min="273" max="273" width="14.5703125" style="3" customWidth="1"/>
    <col min="274" max="274" width="24.7109375" style="3" customWidth="1"/>
    <col min="275" max="276" width="7.7109375" style="3" customWidth="1"/>
    <col min="277" max="277" width="6.5703125" style="3" customWidth="1"/>
    <col min="278" max="278" width="5.85546875" style="3" customWidth="1"/>
    <col min="279" max="279" width="5.7109375" style="3" customWidth="1"/>
    <col min="280" max="280" width="5.28515625" style="3" customWidth="1"/>
    <col min="281" max="281" width="7.5703125" style="3" customWidth="1"/>
    <col min="282" max="282" width="5.7109375" style="3" customWidth="1"/>
    <col min="283" max="283" width="6.28515625" style="3" customWidth="1"/>
    <col min="284" max="284" width="11.7109375" style="3" customWidth="1"/>
    <col min="285" max="514" width="11.42578125" style="3" customWidth="1"/>
    <col min="515" max="515" width="29.5703125" style="3" bestFit="1" customWidth="1"/>
    <col min="516" max="519" width="5.140625" style="3" customWidth="1"/>
    <col min="520" max="526" width="4.7109375" style="3" customWidth="1"/>
    <col min="527" max="527" width="7.140625" style="3" customWidth="1"/>
    <col min="528" max="528" width="13.140625" style="3" customWidth="1"/>
    <col min="529" max="529" width="14.5703125" style="3" customWidth="1"/>
    <col min="530" max="530" width="24.7109375" style="3" customWidth="1"/>
    <col min="531" max="532" width="7.7109375" style="3" customWidth="1"/>
    <col min="533" max="533" width="6.5703125" style="3" customWidth="1"/>
    <col min="534" max="534" width="5.85546875" style="3" customWidth="1"/>
    <col min="535" max="535" width="5.7109375" style="3" customWidth="1"/>
    <col min="536" max="536" width="5.28515625" style="3" customWidth="1"/>
    <col min="537" max="537" width="7.5703125" style="3" customWidth="1"/>
    <col min="538" max="538" width="5.7109375" style="3" customWidth="1"/>
    <col min="539" max="539" width="6.28515625" style="3" customWidth="1"/>
    <col min="540" max="540" width="11.7109375" style="3" customWidth="1"/>
    <col min="541" max="770" width="11.42578125" style="3" customWidth="1"/>
    <col min="771" max="771" width="29.5703125" style="3" bestFit="1" customWidth="1"/>
    <col min="772" max="775" width="5.140625" style="3" customWidth="1"/>
    <col min="776" max="782" width="4.7109375" style="3" customWidth="1"/>
    <col min="783" max="783" width="7.140625" style="3" customWidth="1"/>
    <col min="784" max="784" width="13.140625" style="3" customWidth="1"/>
    <col min="785" max="785" width="14.5703125" style="3" customWidth="1"/>
    <col min="786" max="786" width="24.7109375" style="3" customWidth="1"/>
    <col min="787" max="788" width="7.7109375" style="3" customWidth="1"/>
    <col min="789" max="789" width="6.5703125" style="3" customWidth="1"/>
    <col min="790" max="790" width="5.85546875" style="3" customWidth="1"/>
    <col min="791" max="791" width="5.7109375" style="3" customWidth="1"/>
    <col min="792" max="792" width="5.28515625" style="3" customWidth="1"/>
    <col min="793" max="793" width="7.5703125" style="3" customWidth="1"/>
    <col min="794" max="794" width="5.7109375" style="3" customWidth="1"/>
    <col min="795" max="795" width="6.28515625" style="3" customWidth="1"/>
    <col min="796" max="796" width="11.7109375" style="3" customWidth="1"/>
    <col min="797" max="1026" width="11.42578125" style="3" customWidth="1"/>
    <col min="1027" max="1027" width="29.5703125" style="3" bestFit="1" customWidth="1"/>
    <col min="1028" max="1031" width="5.140625" style="3" customWidth="1"/>
    <col min="1032" max="1038" width="4.7109375" style="3" customWidth="1"/>
    <col min="1039" max="1039" width="7.140625" style="3" customWidth="1"/>
    <col min="1040" max="1040" width="13.140625" style="3" customWidth="1"/>
    <col min="1041" max="1041" width="14.5703125" style="3" customWidth="1"/>
    <col min="1042" max="1042" width="24.7109375" style="3" customWidth="1"/>
    <col min="1043" max="1044" width="7.7109375" style="3" customWidth="1"/>
    <col min="1045" max="1045" width="6.5703125" style="3" customWidth="1"/>
    <col min="1046" max="1046" width="5.85546875" style="3" customWidth="1"/>
    <col min="1047" max="1047" width="5.7109375" style="3" customWidth="1"/>
    <col min="1048" max="1048" width="5.28515625" style="3" customWidth="1"/>
    <col min="1049" max="1049" width="7.5703125" style="3" customWidth="1"/>
    <col min="1050" max="1050" width="5.7109375" style="3" customWidth="1"/>
    <col min="1051" max="1051" width="6.28515625" style="3" customWidth="1"/>
    <col min="1052" max="1052" width="11.7109375" style="3" customWidth="1"/>
    <col min="1053" max="1282" width="11.42578125" style="3" customWidth="1"/>
    <col min="1283" max="1283" width="29.5703125" style="3" bestFit="1" customWidth="1"/>
    <col min="1284" max="1287" width="5.140625" style="3" customWidth="1"/>
    <col min="1288" max="1294" width="4.7109375" style="3" customWidth="1"/>
    <col min="1295" max="1295" width="7.140625" style="3" customWidth="1"/>
    <col min="1296" max="1296" width="13.140625" style="3" customWidth="1"/>
    <col min="1297" max="1297" width="14.5703125" style="3" customWidth="1"/>
    <col min="1298" max="1298" width="24.7109375" style="3" customWidth="1"/>
    <col min="1299" max="1300" width="7.7109375" style="3" customWidth="1"/>
    <col min="1301" max="1301" width="6.5703125" style="3" customWidth="1"/>
    <col min="1302" max="1302" width="5.85546875" style="3" customWidth="1"/>
    <col min="1303" max="1303" width="5.7109375" style="3" customWidth="1"/>
    <col min="1304" max="1304" width="5.28515625" style="3" customWidth="1"/>
    <col min="1305" max="1305" width="7.5703125" style="3" customWidth="1"/>
    <col min="1306" max="1306" width="5.7109375" style="3" customWidth="1"/>
    <col min="1307" max="1307" width="6.28515625" style="3" customWidth="1"/>
    <col min="1308" max="1308" width="11.7109375" style="3" customWidth="1"/>
    <col min="1309" max="1538" width="11.42578125" style="3" customWidth="1"/>
    <col min="1539" max="1539" width="29.5703125" style="3" bestFit="1" customWidth="1"/>
    <col min="1540" max="1543" width="5.140625" style="3" customWidth="1"/>
    <col min="1544" max="1550" width="4.7109375" style="3" customWidth="1"/>
    <col min="1551" max="1551" width="7.140625" style="3" customWidth="1"/>
    <col min="1552" max="1552" width="13.140625" style="3" customWidth="1"/>
    <col min="1553" max="1553" width="14.5703125" style="3" customWidth="1"/>
    <col min="1554" max="1554" width="24.7109375" style="3" customWidth="1"/>
    <col min="1555" max="1556" width="7.7109375" style="3" customWidth="1"/>
    <col min="1557" max="1557" width="6.5703125" style="3" customWidth="1"/>
    <col min="1558" max="1558" width="5.85546875" style="3" customWidth="1"/>
    <col min="1559" max="1559" width="5.7109375" style="3" customWidth="1"/>
    <col min="1560" max="1560" width="5.28515625" style="3" customWidth="1"/>
    <col min="1561" max="1561" width="7.5703125" style="3" customWidth="1"/>
    <col min="1562" max="1562" width="5.7109375" style="3" customWidth="1"/>
    <col min="1563" max="1563" width="6.28515625" style="3" customWidth="1"/>
    <col min="1564" max="1564" width="11.7109375" style="3" customWidth="1"/>
    <col min="1565" max="1794" width="11.42578125" style="3" customWidth="1"/>
    <col min="1795" max="1795" width="29.5703125" style="3" bestFit="1" customWidth="1"/>
    <col min="1796" max="1799" width="5.140625" style="3" customWidth="1"/>
    <col min="1800" max="1806" width="4.7109375" style="3" customWidth="1"/>
    <col min="1807" max="1807" width="7.140625" style="3" customWidth="1"/>
    <col min="1808" max="1808" width="13.140625" style="3" customWidth="1"/>
    <col min="1809" max="1809" width="14.5703125" style="3" customWidth="1"/>
    <col min="1810" max="1810" width="24.7109375" style="3" customWidth="1"/>
    <col min="1811" max="1812" width="7.7109375" style="3" customWidth="1"/>
    <col min="1813" max="1813" width="6.5703125" style="3" customWidth="1"/>
    <col min="1814" max="1814" width="5.85546875" style="3" customWidth="1"/>
    <col min="1815" max="1815" width="5.7109375" style="3" customWidth="1"/>
    <col min="1816" max="1816" width="5.28515625" style="3" customWidth="1"/>
    <col min="1817" max="1817" width="7.5703125" style="3" customWidth="1"/>
    <col min="1818" max="1818" width="5.7109375" style="3" customWidth="1"/>
    <col min="1819" max="1819" width="6.28515625" style="3" customWidth="1"/>
    <col min="1820" max="1820" width="11.7109375" style="3" customWidth="1"/>
    <col min="1821" max="2050" width="11.42578125" style="3" customWidth="1"/>
    <col min="2051" max="2051" width="29.5703125" style="3" bestFit="1" customWidth="1"/>
    <col min="2052" max="2055" width="5.140625" style="3" customWidth="1"/>
    <col min="2056" max="2062" width="4.7109375" style="3" customWidth="1"/>
    <col min="2063" max="2063" width="7.140625" style="3" customWidth="1"/>
    <col min="2064" max="2064" width="13.140625" style="3" customWidth="1"/>
    <col min="2065" max="2065" width="14.5703125" style="3" customWidth="1"/>
    <col min="2066" max="2066" width="24.7109375" style="3" customWidth="1"/>
    <col min="2067" max="2068" width="7.7109375" style="3" customWidth="1"/>
    <col min="2069" max="2069" width="6.5703125" style="3" customWidth="1"/>
    <col min="2070" max="2070" width="5.85546875" style="3" customWidth="1"/>
    <col min="2071" max="2071" width="5.7109375" style="3" customWidth="1"/>
    <col min="2072" max="2072" width="5.28515625" style="3" customWidth="1"/>
    <col min="2073" max="2073" width="7.5703125" style="3" customWidth="1"/>
    <col min="2074" max="2074" width="5.7109375" style="3" customWidth="1"/>
    <col min="2075" max="2075" width="6.28515625" style="3" customWidth="1"/>
    <col min="2076" max="2076" width="11.7109375" style="3" customWidth="1"/>
    <col min="2077" max="2306" width="11.42578125" style="3" customWidth="1"/>
    <col min="2307" max="2307" width="29.5703125" style="3" bestFit="1" customWidth="1"/>
    <col min="2308" max="2311" width="5.140625" style="3" customWidth="1"/>
    <col min="2312" max="2318" width="4.7109375" style="3" customWidth="1"/>
    <col min="2319" max="2319" width="7.140625" style="3" customWidth="1"/>
    <col min="2320" max="2320" width="13.140625" style="3" customWidth="1"/>
    <col min="2321" max="2321" width="14.5703125" style="3" customWidth="1"/>
    <col min="2322" max="2322" width="24.7109375" style="3" customWidth="1"/>
    <col min="2323" max="2324" width="7.7109375" style="3" customWidth="1"/>
    <col min="2325" max="2325" width="6.5703125" style="3" customWidth="1"/>
    <col min="2326" max="2326" width="5.85546875" style="3" customWidth="1"/>
    <col min="2327" max="2327" width="5.7109375" style="3" customWidth="1"/>
    <col min="2328" max="2328" width="5.28515625" style="3" customWidth="1"/>
    <col min="2329" max="2329" width="7.5703125" style="3" customWidth="1"/>
    <col min="2330" max="2330" width="5.7109375" style="3" customWidth="1"/>
    <col min="2331" max="2331" width="6.28515625" style="3" customWidth="1"/>
    <col min="2332" max="2332" width="11.7109375" style="3" customWidth="1"/>
    <col min="2333" max="2562" width="11.42578125" style="3" customWidth="1"/>
    <col min="2563" max="2563" width="29.5703125" style="3" bestFit="1" customWidth="1"/>
    <col min="2564" max="2567" width="5.140625" style="3" customWidth="1"/>
    <col min="2568" max="2574" width="4.7109375" style="3" customWidth="1"/>
    <col min="2575" max="2575" width="7.140625" style="3" customWidth="1"/>
    <col min="2576" max="2576" width="13.140625" style="3" customWidth="1"/>
    <col min="2577" max="2577" width="14.5703125" style="3" customWidth="1"/>
    <col min="2578" max="2578" width="24.7109375" style="3" customWidth="1"/>
    <col min="2579" max="2580" width="7.7109375" style="3" customWidth="1"/>
    <col min="2581" max="2581" width="6.5703125" style="3" customWidth="1"/>
    <col min="2582" max="2582" width="5.85546875" style="3" customWidth="1"/>
    <col min="2583" max="2583" width="5.7109375" style="3" customWidth="1"/>
    <col min="2584" max="2584" width="5.28515625" style="3" customWidth="1"/>
    <col min="2585" max="2585" width="7.5703125" style="3" customWidth="1"/>
    <col min="2586" max="2586" width="5.7109375" style="3" customWidth="1"/>
    <col min="2587" max="2587" width="6.28515625" style="3" customWidth="1"/>
    <col min="2588" max="2588" width="11.7109375" style="3" customWidth="1"/>
    <col min="2589" max="2818" width="11.42578125" style="3" customWidth="1"/>
    <col min="2819" max="2819" width="29.5703125" style="3" bestFit="1" customWidth="1"/>
    <col min="2820" max="2823" width="5.140625" style="3" customWidth="1"/>
    <col min="2824" max="2830" width="4.7109375" style="3" customWidth="1"/>
    <col min="2831" max="2831" width="7.140625" style="3" customWidth="1"/>
    <col min="2832" max="2832" width="13.140625" style="3" customWidth="1"/>
    <col min="2833" max="2833" width="14.5703125" style="3" customWidth="1"/>
    <col min="2834" max="2834" width="24.7109375" style="3" customWidth="1"/>
    <col min="2835" max="2836" width="7.7109375" style="3" customWidth="1"/>
    <col min="2837" max="2837" width="6.5703125" style="3" customWidth="1"/>
    <col min="2838" max="2838" width="5.85546875" style="3" customWidth="1"/>
    <col min="2839" max="2839" width="5.7109375" style="3" customWidth="1"/>
    <col min="2840" max="2840" width="5.28515625" style="3" customWidth="1"/>
    <col min="2841" max="2841" width="7.5703125" style="3" customWidth="1"/>
    <col min="2842" max="2842" width="5.7109375" style="3" customWidth="1"/>
    <col min="2843" max="2843" width="6.28515625" style="3" customWidth="1"/>
    <col min="2844" max="2844" width="11.7109375" style="3" customWidth="1"/>
    <col min="2845" max="3074" width="11.42578125" style="3" customWidth="1"/>
    <col min="3075" max="3075" width="29.5703125" style="3" bestFit="1" customWidth="1"/>
    <col min="3076" max="3079" width="5.140625" style="3" customWidth="1"/>
    <col min="3080" max="3086" width="4.7109375" style="3" customWidth="1"/>
    <col min="3087" max="3087" width="7.140625" style="3" customWidth="1"/>
    <col min="3088" max="3088" width="13.140625" style="3" customWidth="1"/>
    <col min="3089" max="3089" width="14.5703125" style="3" customWidth="1"/>
    <col min="3090" max="3090" width="24.7109375" style="3" customWidth="1"/>
    <col min="3091" max="3092" width="7.7109375" style="3" customWidth="1"/>
    <col min="3093" max="3093" width="6.5703125" style="3" customWidth="1"/>
    <col min="3094" max="3094" width="5.85546875" style="3" customWidth="1"/>
    <col min="3095" max="3095" width="5.7109375" style="3" customWidth="1"/>
    <col min="3096" max="3096" width="5.28515625" style="3" customWidth="1"/>
    <col min="3097" max="3097" width="7.5703125" style="3" customWidth="1"/>
    <col min="3098" max="3098" width="5.7109375" style="3" customWidth="1"/>
    <col min="3099" max="3099" width="6.28515625" style="3" customWidth="1"/>
    <col min="3100" max="3100" width="11.7109375" style="3" customWidth="1"/>
    <col min="3101" max="3330" width="11.42578125" style="3" customWidth="1"/>
    <col min="3331" max="3331" width="29.5703125" style="3" bestFit="1" customWidth="1"/>
    <col min="3332" max="3335" width="5.140625" style="3" customWidth="1"/>
    <col min="3336" max="3342" width="4.7109375" style="3" customWidth="1"/>
    <col min="3343" max="3343" width="7.140625" style="3" customWidth="1"/>
    <col min="3344" max="3344" width="13.140625" style="3" customWidth="1"/>
    <col min="3345" max="3345" width="14.5703125" style="3" customWidth="1"/>
    <col min="3346" max="3346" width="24.7109375" style="3" customWidth="1"/>
    <col min="3347" max="3348" width="7.7109375" style="3" customWidth="1"/>
    <col min="3349" max="3349" width="6.5703125" style="3" customWidth="1"/>
    <col min="3350" max="3350" width="5.85546875" style="3" customWidth="1"/>
    <col min="3351" max="3351" width="5.7109375" style="3" customWidth="1"/>
    <col min="3352" max="3352" width="5.28515625" style="3" customWidth="1"/>
    <col min="3353" max="3353" width="7.5703125" style="3" customWidth="1"/>
    <col min="3354" max="3354" width="5.7109375" style="3" customWidth="1"/>
    <col min="3355" max="3355" width="6.28515625" style="3" customWidth="1"/>
    <col min="3356" max="3356" width="11.7109375" style="3" customWidth="1"/>
    <col min="3357" max="3586" width="11.42578125" style="3" customWidth="1"/>
    <col min="3587" max="3587" width="29.5703125" style="3" bestFit="1" customWidth="1"/>
    <col min="3588" max="3591" width="5.140625" style="3" customWidth="1"/>
    <col min="3592" max="3598" width="4.7109375" style="3" customWidth="1"/>
    <col min="3599" max="3599" width="7.140625" style="3" customWidth="1"/>
    <col min="3600" max="3600" width="13.140625" style="3" customWidth="1"/>
    <col min="3601" max="3601" width="14.5703125" style="3" customWidth="1"/>
    <col min="3602" max="3602" width="24.7109375" style="3" customWidth="1"/>
    <col min="3603" max="3604" width="7.7109375" style="3" customWidth="1"/>
    <col min="3605" max="3605" width="6.5703125" style="3" customWidth="1"/>
    <col min="3606" max="3606" width="5.85546875" style="3" customWidth="1"/>
    <col min="3607" max="3607" width="5.7109375" style="3" customWidth="1"/>
    <col min="3608" max="3608" width="5.28515625" style="3" customWidth="1"/>
    <col min="3609" max="3609" width="7.5703125" style="3" customWidth="1"/>
    <col min="3610" max="3610" width="5.7109375" style="3" customWidth="1"/>
    <col min="3611" max="3611" width="6.28515625" style="3" customWidth="1"/>
    <col min="3612" max="3612" width="11.7109375" style="3" customWidth="1"/>
    <col min="3613" max="3842" width="11.42578125" style="3" customWidth="1"/>
    <col min="3843" max="3843" width="29.5703125" style="3" bestFit="1" customWidth="1"/>
    <col min="3844" max="3847" width="5.140625" style="3" customWidth="1"/>
    <col min="3848" max="3854" width="4.7109375" style="3" customWidth="1"/>
    <col min="3855" max="3855" width="7.140625" style="3" customWidth="1"/>
    <col min="3856" max="3856" width="13.140625" style="3" customWidth="1"/>
    <col min="3857" max="3857" width="14.5703125" style="3" customWidth="1"/>
    <col min="3858" max="3858" width="24.7109375" style="3" customWidth="1"/>
    <col min="3859" max="3860" width="7.7109375" style="3" customWidth="1"/>
    <col min="3861" max="3861" width="6.5703125" style="3" customWidth="1"/>
    <col min="3862" max="3862" width="5.85546875" style="3" customWidth="1"/>
    <col min="3863" max="3863" width="5.7109375" style="3" customWidth="1"/>
    <col min="3864" max="3864" width="5.28515625" style="3" customWidth="1"/>
    <col min="3865" max="3865" width="7.5703125" style="3" customWidth="1"/>
    <col min="3866" max="3866" width="5.7109375" style="3" customWidth="1"/>
    <col min="3867" max="3867" width="6.28515625" style="3" customWidth="1"/>
    <col min="3868" max="3868" width="11.7109375" style="3" customWidth="1"/>
    <col min="3869" max="4098" width="11.42578125" style="3" customWidth="1"/>
    <col min="4099" max="4099" width="29.5703125" style="3" bestFit="1" customWidth="1"/>
    <col min="4100" max="4103" width="5.140625" style="3" customWidth="1"/>
    <col min="4104" max="4110" width="4.7109375" style="3" customWidth="1"/>
    <col min="4111" max="4111" width="7.140625" style="3" customWidth="1"/>
    <col min="4112" max="4112" width="13.140625" style="3" customWidth="1"/>
    <col min="4113" max="4113" width="14.5703125" style="3" customWidth="1"/>
    <col min="4114" max="4114" width="24.7109375" style="3" customWidth="1"/>
    <col min="4115" max="4116" width="7.7109375" style="3" customWidth="1"/>
    <col min="4117" max="4117" width="6.5703125" style="3" customWidth="1"/>
    <col min="4118" max="4118" width="5.85546875" style="3" customWidth="1"/>
    <col min="4119" max="4119" width="5.7109375" style="3" customWidth="1"/>
    <col min="4120" max="4120" width="5.28515625" style="3" customWidth="1"/>
    <col min="4121" max="4121" width="7.5703125" style="3" customWidth="1"/>
    <col min="4122" max="4122" width="5.7109375" style="3" customWidth="1"/>
    <col min="4123" max="4123" width="6.28515625" style="3" customWidth="1"/>
    <col min="4124" max="4124" width="11.7109375" style="3" customWidth="1"/>
    <col min="4125" max="4354" width="11.42578125" style="3" customWidth="1"/>
    <col min="4355" max="4355" width="29.5703125" style="3" bestFit="1" customWidth="1"/>
    <col min="4356" max="4359" width="5.140625" style="3" customWidth="1"/>
    <col min="4360" max="4366" width="4.7109375" style="3" customWidth="1"/>
    <col min="4367" max="4367" width="7.140625" style="3" customWidth="1"/>
    <col min="4368" max="4368" width="13.140625" style="3" customWidth="1"/>
    <col min="4369" max="4369" width="14.5703125" style="3" customWidth="1"/>
    <col min="4370" max="4370" width="24.7109375" style="3" customWidth="1"/>
    <col min="4371" max="4372" width="7.7109375" style="3" customWidth="1"/>
    <col min="4373" max="4373" width="6.5703125" style="3" customWidth="1"/>
    <col min="4374" max="4374" width="5.85546875" style="3" customWidth="1"/>
    <col min="4375" max="4375" width="5.7109375" style="3" customWidth="1"/>
    <col min="4376" max="4376" width="5.28515625" style="3" customWidth="1"/>
    <col min="4377" max="4377" width="7.5703125" style="3" customWidth="1"/>
    <col min="4378" max="4378" width="5.7109375" style="3" customWidth="1"/>
    <col min="4379" max="4379" width="6.28515625" style="3" customWidth="1"/>
    <col min="4380" max="4380" width="11.7109375" style="3" customWidth="1"/>
    <col min="4381" max="4610" width="11.42578125" style="3" customWidth="1"/>
    <col min="4611" max="4611" width="29.5703125" style="3" bestFit="1" customWidth="1"/>
    <col min="4612" max="4615" width="5.140625" style="3" customWidth="1"/>
    <col min="4616" max="4622" width="4.7109375" style="3" customWidth="1"/>
    <col min="4623" max="4623" width="7.140625" style="3" customWidth="1"/>
    <col min="4624" max="4624" width="13.140625" style="3" customWidth="1"/>
    <col min="4625" max="4625" width="14.5703125" style="3" customWidth="1"/>
    <col min="4626" max="4626" width="24.7109375" style="3" customWidth="1"/>
    <col min="4627" max="4628" width="7.7109375" style="3" customWidth="1"/>
    <col min="4629" max="4629" width="6.5703125" style="3" customWidth="1"/>
    <col min="4630" max="4630" width="5.85546875" style="3" customWidth="1"/>
    <col min="4631" max="4631" width="5.7109375" style="3" customWidth="1"/>
    <col min="4632" max="4632" width="5.28515625" style="3" customWidth="1"/>
    <col min="4633" max="4633" width="7.5703125" style="3" customWidth="1"/>
    <col min="4634" max="4634" width="5.7109375" style="3" customWidth="1"/>
    <col min="4635" max="4635" width="6.28515625" style="3" customWidth="1"/>
    <col min="4636" max="4636" width="11.7109375" style="3" customWidth="1"/>
    <col min="4637" max="4866" width="11.42578125" style="3" customWidth="1"/>
    <col min="4867" max="4867" width="29.5703125" style="3" bestFit="1" customWidth="1"/>
    <col min="4868" max="4871" width="5.140625" style="3" customWidth="1"/>
    <col min="4872" max="4878" width="4.7109375" style="3" customWidth="1"/>
    <col min="4879" max="4879" width="7.140625" style="3" customWidth="1"/>
    <col min="4880" max="4880" width="13.140625" style="3" customWidth="1"/>
    <col min="4881" max="4881" width="14.5703125" style="3" customWidth="1"/>
    <col min="4882" max="4882" width="24.7109375" style="3" customWidth="1"/>
    <col min="4883" max="4884" width="7.7109375" style="3" customWidth="1"/>
    <col min="4885" max="4885" width="6.5703125" style="3" customWidth="1"/>
    <col min="4886" max="4886" width="5.85546875" style="3" customWidth="1"/>
    <col min="4887" max="4887" width="5.7109375" style="3" customWidth="1"/>
    <col min="4888" max="4888" width="5.28515625" style="3" customWidth="1"/>
    <col min="4889" max="4889" width="7.5703125" style="3" customWidth="1"/>
    <col min="4890" max="4890" width="5.7109375" style="3" customWidth="1"/>
    <col min="4891" max="4891" width="6.28515625" style="3" customWidth="1"/>
    <col min="4892" max="4892" width="11.7109375" style="3" customWidth="1"/>
    <col min="4893" max="5122" width="11.42578125" style="3" customWidth="1"/>
    <col min="5123" max="5123" width="29.5703125" style="3" bestFit="1" customWidth="1"/>
    <col min="5124" max="5127" width="5.140625" style="3" customWidth="1"/>
    <col min="5128" max="5134" width="4.7109375" style="3" customWidth="1"/>
    <col min="5135" max="5135" width="7.140625" style="3" customWidth="1"/>
    <col min="5136" max="5136" width="13.140625" style="3" customWidth="1"/>
    <col min="5137" max="5137" width="14.5703125" style="3" customWidth="1"/>
    <col min="5138" max="5138" width="24.7109375" style="3" customWidth="1"/>
    <col min="5139" max="5140" width="7.7109375" style="3" customWidth="1"/>
    <col min="5141" max="5141" width="6.5703125" style="3" customWidth="1"/>
    <col min="5142" max="5142" width="5.85546875" style="3" customWidth="1"/>
    <col min="5143" max="5143" width="5.7109375" style="3" customWidth="1"/>
    <col min="5144" max="5144" width="5.28515625" style="3" customWidth="1"/>
    <col min="5145" max="5145" width="7.5703125" style="3" customWidth="1"/>
    <col min="5146" max="5146" width="5.7109375" style="3" customWidth="1"/>
    <col min="5147" max="5147" width="6.28515625" style="3" customWidth="1"/>
    <col min="5148" max="5148" width="11.7109375" style="3" customWidth="1"/>
    <col min="5149" max="5378" width="11.42578125" style="3" customWidth="1"/>
    <col min="5379" max="5379" width="29.5703125" style="3" bestFit="1" customWidth="1"/>
    <col min="5380" max="5383" width="5.140625" style="3" customWidth="1"/>
    <col min="5384" max="5390" width="4.7109375" style="3" customWidth="1"/>
    <col min="5391" max="5391" width="7.140625" style="3" customWidth="1"/>
    <col min="5392" max="5392" width="13.140625" style="3" customWidth="1"/>
    <col min="5393" max="5393" width="14.5703125" style="3" customWidth="1"/>
    <col min="5394" max="5394" width="24.7109375" style="3" customWidth="1"/>
    <col min="5395" max="5396" width="7.7109375" style="3" customWidth="1"/>
    <col min="5397" max="5397" width="6.5703125" style="3" customWidth="1"/>
    <col min="5398" max="5398" width="5.85546875" style="3" customWidth="1"/>
    <col min="5399" max="5399" width="5.7109375" style="3" customWidth="1"/>
    <col min="5400" max="5400" width="5.28515625" style="3" customWidth="1"/>
    <col min="5401" max="5401" width="7.5703125" style="3" customWidth="1"/>
    <col min="5402" max="5402" width="5.7109375" style="3" customWidth="1"/>
    <col min="5403" max="5403" width="6.28515625" style="3" customWidth="1"/>
    <col min="5404" max="5404" width="11.7109375" style="3" customWidth="1"/>
    <col min="5405" max="5634" width="11.42578125" style="3" customWidth="1"/>
    <col min="5635" max="5635" width="29.5703125" style="3" bestFit="1" customWidth="1"/>
    <col min="5636" max="5639" width="5.140625" style="3" customWidth="1"/>
    <col min="5640" max="5646" width="4.7109375" style="3" customWidth="1"/>
    <col min="5647" max="5647" width="7.140625" style="3" customWidth="1"/>
    <col min="5648" max="5648" width="13.140625" style="3" customWidth="1"/>
    <col min="5649" max="5649" width="14.5703125" style="3" customWidth="1"/>
    <col min="5650" max="5650" width="24.7109375" style="3" customWidth="1"/>
    <col min="5651" max="5652" width="7.7109375" style="3" customWidth="1"/>
    <col min="5653" max="5653" width="6.5703125" style="3" customWidth="1"/>
    <col min="5654" max="5654" width="5.85546875" style="3" customWidth="1"/>
    <col min="5655" max="5655" width="5.7109375" style="3" customWidth="1"/>
    <col min="5656" max="5656" width="5.28515625" style="3" customWidth="1"/>
    <col min="5657" max="5657" width="7.5703125" style="3" customWidth="1"/>
    <col min="5658" max="5658" width="5.7109375" style="3" customWidth="1"/>
    <col min="5659" max="5659" width="6.28515625" style="3" customWidth="1"/>
    <col min="5660" max="5660" width="11.7109375" style="3" customWidth="1"/>
    <col min="5661" max="5890" width="11.42578125" style="3" customWidth="1"/>
    <col min="5891" max="5891" width="29.5703125" style="3" bestFit="1" customWidth="1"/>
    <col min="5892" max="5895" width="5.140625" style="3" customWidth="1"/>
    <col min="5896" max="5902" width="4.7109375" style="3" customWidth="1"/>
    <col min="5903" max="5903" width="7.140625" style="3" customWidth="1"/>
    <col min="5904" max="5904" width="13.140625" style="3" customWidth="1"/>
    <col min="5905" max="5905" width="14.5703125" style="3" customWidth="1"/>
    <col min="5906" max="5906" width="24.7109375" style="3" customWidth="1"/>
    <col min="5907" max="5908" width="7.7109375" style="3" customWidth="1"/>
    <col min="5909" max="5909" width="6.5703125" style="3" customWidth="1"/>
    <col min="5910" max="5910" width="5.85546875" style="3" customWidth="1"/>
    <col min="5911" max="5911" width="5.7109375" style="3" customWidth="1"/>
    <col min="5912" max="5912" width="5.28515625" style="3" customWidth="1"/>
    <col min="5913" max="5913" width="7.5703125" style="3" customWidth="1"/>
    <col min="5914" max="5914" width="5.7109375" style="3" customWidth="1"/>
    <col min="5915" max="5915" width="6.28515625" style="3" customWidth="1"/>
    <col min="5916" max="5916" width="11.7109375" style="3" customWidth="1"/>
    <col min="5917" max="6146" width="11.42578125" style="3" customWidth="1"/>
    <col min="6147" max="6147" width="29.5703125" style="3" bestFit="1" customWidth="1"/>
    <col min="6148" max="6151" width="5.140625" style="3" customWidth="1"/>
    <col min="6152" max="6158" width="4.7109375" style="3" customWidth="1"/>
    <col min="6159" max="6159" width="7.140625" style="3" customWidth="1"/>
    <col min="6160" max="6160" width="13.140625" style="3" customWidth="1"/>
    <col min="6161" max="6161" width="14.5703125" style="3" customWidth="1"/>
    <col min="6162" max="6162" width="24.7109375" style="3" customWidth="1"/>
    <col min="6163" max="6164" width="7.7109375" style="3" customWidth="1"/>
    <col min="6165" max="6165" width="6.5703125" style="3" customWidth="1"/>
    <col min="6166" max="6166" width="5.85546875" style="3" customWidth="1"/>
    <col min="6167" max="6167" width="5.7109375" style="3" customWidth="1"/>
    <col min="6168" max="6168" width="5.28515625" style="3" customWidth="1"/>
    <col min="6169" max="6169" width="7.5703125" style="3" customWidth="1"/>
    <col min="6170" max="6170" width="5.7109375" style="3" customWidth="1"/>
    <col min="6171" max="6171" width="6.28515625" style="3" customWidth="1"/>
    <col min="6172" max="6172" width="11.7109375" style="3" customWidth="1"/>
    <col min="6173" max="6402" width="11.42578125" style="3" customWidth="1"/>
    <col min="6403" max="6403" width="29.5703125" style="3" bestFit="1" customWidth="1"/>
    <col min="6404" max="6407" width="5.140625" style="3" customWidth="1"/>
    <col min="6408" max="6414" width="4.7109375" style="3" customWidth="1"/>
    <col min="6415" max="6415" width="7.140625" style="3" customWidth="1"/>
    <col min="6416" max="6416" width="13.140625" style="3" customWidth="1"/>
    <col min="6417" max="6417" width="14.5703125" style="3" customWidth="1"/>
    <col min="6418" max="6418" width="24.7109375" style="3" customWidth="1"/>
    <col min="6419" max="6420" width="7.7109375" style="3" customWidth="1"/>
    <col min="6421" max="6421" width="6.5703125" style="3" customWidth="1"/>
    <col min="6422" max="6422" width="5.85546875" style="3" customWidth="1"/>
    <col min="6423" max="6423" width="5.7109375" style="3" customWidth="1"/>
    <col min="6424" max="6424" width="5.28515625" style="3" customWidth="1"/>
    <col min="6425" max="6425" width="7.5703125" style="3" customWidth="1"/>
    <col min="6426" max="6426" width="5.7109375" style="3" customWidth="1"/>
    <col min="6427" max="6427" width="6.28515625" style="3" customWidth="1"/>
    <col min="6428" max="6428" width="11.7109375" style="3" customWidth="1"/>
    <col min="6429" max="6658" width="11.42578125" style="3" customWidth="1"/>
    <col min="6659" max="6659" width="29.5703125" style="3" bestFit="1" customWidth="1"/>
    <col min="6660" max="6663" width="5.140625" style="3" customWidth="1"/>
    <col min="6664" max="6670" width="4.7109375" style="3" customWidth="1"/>
    <col min="6671" max="6671" width="7.140625" style="3" customWidth="1"/>
    <col min="6672" max="6672" width="13.140625" style="3" customWidth="1"/>
    <col min="6673" max="6673" width="14.5703125" style="3" customWidth="1"/>
    <col min="6674" max="6674" width="24.7109375" style="3" customWidth="1"/>
    <col min="6675" max="6676" width="7.7109375" style="3" customWidth="1"/>
    <col min="6677" max="6677" width="6.5703125" style="3" customWidth="1"/>
    <col min="6678" max="6678" width="5.85546875" style="3" customWidth="1"/>
    <col min="6679" max="6679" width="5.7109375" style="3" customWidth="1"/>
    <col min="6680" max="6680" width="5.28515625" style="3" customWidth="1"/>
    <col min="6681" max="6681" width="7.5703125" style="3" customWidth="1"/>
    <col min="6682" max="6682" width="5.7109375" style="3" customWidth="1"/>
    <col min="6683" max="6683" width="6.28515625" style="3" customWidth="1"/>
    <col min="6684" max="6684" width="11.7109375" style="3" customWidth="1"/>
    <col min="6685" max="6914" width="11.42578125" style="3" customWidth="1"/>
    <col min="6915" max="6915" width="29.5703125" style="3" bestFit="1" customWidth="1"/>
    <col min="6916" max="6919" width="5.140625" style="3" customWidth="1"/>
    <col min="6920" max="6926" width="4.7109375" style="3" customWidth="1"/>
    <col min="6927" max="6927" width="7.140625" style="3" customWidth="1"/>
    <col min="6928" max="6928" width="13.140625" style="3" customWidth="1"/>
    <col min="6929" max="6929" width="14.5703125" style="3" customWidth="1"/>
    <col min="6930" max="6930" width="24.7109375" style="3" customWidth="1"/>
    <col min="6931" max="6932" width="7.7109375" style="3" customWidth="1"/>
    <col min="6933" max="6933" width="6.5703125" style="3" customWidth="1"/>
    <col min="6934" max="6934" width="5.85546875" style="3" customWidth="1"/>
    <col min="6935" max="6935" width="5.7109375" style="3" customWidth="1"/>
    <col min="6936" max="6936" width="5.28515625" style="3" customWidth="1"/>
    <col min="6937" max="6937" width="7.5703125" style="3" customWidth="1"/>
    <col min="6938" max="6938" width="5.7109375" style="3" customWidth="1"/>
    <col min="6939" max="6939" width="6.28515625" style="3" customWidth="1"/>
    <col min="6940" max="6940" width="11.7109375" style="3" customWidth="1"/>
    <col min="6941" max="7170" width="11.42578125" style="3" customWidth="1"/>
    <col min="7171" max="7171" width="29.5703125" style="3" bestFit="1" customWidth="1"/>
    <col min="7172" max="7175" width="5.140625" style="3" customWidth="1"/>
    <col min="7176" max="7182" width="4.7109375" style="3" customWidth="1"/>
    <col min="7183" max="7183" width="7.140625" style="3" customWidth="1"/>
    <col min="7184" max="7184" width="13.140625" style="3" customWidth="1"/>
    <col min="7185" max="7185" width="14.5703125" style="3" customWidth="1"/>
    <col min="7186" max="7186" width="24.7109375" style="3" customWidth="1"/>
    <col min="7187" max="7188" width="7.7109375" style="3" customWidth="1"/>
    <col min="7189" max="7189" width="6.5703125" style="3" customWidth="1"/>
    <col min="7190" max="7190" width="5.85546875" style="3" customWidth="1"/>
    <col min="7191" max="7191" width="5.7109375" style="3" customWidth="1"/>
    <col min="7192" max="7192" width="5.28515625" style="3" customWidth="1"/>
    <col min="7193" max="7193" width="7.5703125" style="3" customWidth="1"/>
    <col min="7194" max="7194" width="5.7109375" style="3" customWidth="1"/>
    <col min="7195" max="7195" width="6.28515625" style="3" customWidth="1"/>
    <col min="7196" max="7196" width="11.7109375" style="3" customWidth="1"/>
    <col min="7197" max="7426" width="11.42578125" style="3" customWidth="1"/>
    <col min="7427" max="7427" width="29.5703125" style="3" bestFit="1" customWidth="1"/>
    <col min="7428" max="7431" width="5.140625" style="3" customWidth="1"/>
    <col min="7432" max="7438" width="4.7109375" style="3" customWidth="1"/>
    <col min="7439" max="7439" width="7.140625" style="3" customWidth="1"/>
    <col min="7440" max="7440" width="13.140625" style="3" customWidth="1"/>
    <col min="7441" max="7441" width="14.5703125" style="3" customWidth="1"/>
    <col min="7442" max="7442" width="24.7109375" style="3" customWidth="1"/>
    <col min="7443" max="7444" width="7.7109375" style="3" customWidth="1"/>
    <col min="7445" max="7445" width="6.5703125" style="3" customWidth="1"/>
    <col min="7446" max="7446" width="5.85546875" style="3" customWidth="1"/>
    <col min="7447" max="7447" width="5.7109375" style="3" customWidth="1"/>
    <col min="7448" max="7448" width="5.28515625" style="3" customWidth="1"/>
    <col min="7449" max="7449" width="7.5703125" style="3" customWidth="1"/>
    <col min="7450" max="7450" width="5.7109375" style="3" customWidth="1"/>
    <col min="7451" max="7451" width="6.28515625" style="3" customWidth="1"/>
    <col min="7452" max="7452" width="11.7109375" style="3" customWidth="1"/>
    <col min="7453" max="7682" width="11.42578125" style="3" customWidth="1"/>
    <col min="7683" max="7683" width="29.5703125" style="3" bestFit="1" customWidth="1"/>
    <col min="7684" max="7687" width="5.140625" style="3" customWidth="1"/>
    <col min="7688" max="7694" width="4.7109375" style="3" customWidth="1"/>
    <col min="7695" max="7695" width="7.140625" style="3" customWidth="1"/>
    <col min="7696" max="7696" width="13.140625" style="3" customWidth="1"/>
    <col min="7697" max="7697" width="14.5703125" style="3" customWidth="1"/>
    <col min="7698" max="7698" width="24.7109375" style="3" customWidth="1"/>
    <col min="7699" max="7700" width="7.7109375" style="3" customWidth="1"/>
    <col min="7701" max="7701" width="6.5703125" style="3" customWidth="1"/>
    <col min="7702" max="7702" width="5.85546875" style="3" customWidth="1"/>
    <col min="7703" max="7703" width="5.7109375" style="3" customWidth="1"/>
    <col min="7704" max="7704" width="5.28515625" style="3" customWidth="1"/>
    <col min="7705" max="7705" width="7.5703125" style="3" customWidth="1"/>
    <col min="7706" max="7706" width="5.7109375" style="3" customWidth="1"/>
    <col min="7707" max="7707" width="6.28515625" style="3" customWidth="1"/>
    <col min="7708" max="7708" width="11.7109375" style="3" customWidth="1"/>
    <col min="7709" max="7938" width="11.42578125" style="3" customWidth="1"/>
    <col min="7939" max="7939" width="29.5703125" style="3" bestFit="1" customWidth="1"/>
    <col min="7940" max="7943" width="5.140625" style="3" customWidth="1"/>
    <col min="7944" max="7950" width="4.7109375" style="3" customWidth="1"/>
    <col min="7951" max="7951" width="7.140625" style="3" customWidth="1"/>
    <col min="7952" max="7952" width="13.140625" style="3" customWidth="1"/>
    <col min="7953" max="7953" width="14.5703125" style="3" customWidth="1"/>
    <col min="7954" max="7954" width="24.7109375" style="3" customWidth="1"/>
    <col min="7955" max="7956" width="7.7109375" style="3" customWidth="1"/>
    <col min="7957" max="7957" width="6.5703125" style="3" customWidth="1"/>
    <col min="7958" max="7958" width="5.85546875" style="3" customWidth="1"/>
    <col min="7959" max="7959" width="5.7109375" style="3" customWidth="1"/>
    <col min="7960" max="7960" width="5.28515625" style="3" customWidth="1"/>
    <col min="7961" max="7961" width="7.5703125" style="3" customWidth="1"/>
    <col min="7962" max="7962" width="5.7109375" style="3" customWidth="1"/>
    <col min="7963" max="7963" width="6.28515625" style="3" customWidth="1"/>
    <col min="7964" max="7964" width="11.7109375" style="3" customWidth="1"/>
    <col min="7965" max="8194" width="11.42578125" style="3" customWidth="1"/>
    <col min="8195" max="8195" width="29.5703125" style="3" bestFit="1" customWidth="1"/>
    <col min="8196" max="8199" width="5.140625" style="3" customWidth="1"/>
    <col min="8200" max="8206" width="4.7109375" style="3" customWidth="1"/>
    <col min="8207" max="8207" width="7.140625" style="3" customWidth="1"/>
    <col min="8208" max="8208" width="13.140625" style="3" customWidth="1"/>
    <col min="8209" max="8209" width="14.5703125" style="3" customWidth="1"/>
    <col min="8210" max="8210" width="24.7109375" style="3" customWidth="1"/>
    <col min="8211" max="8212" width="7.7109375" style="3" customWidth="1"/>
    <col min="8213" max="8213" width="6.5703125" style="3" customWidth="1"/>
    <col min="8214" max="8214" width="5.85546875" style="3" customWidth="1"/>
    <col min="8215" max="8215" width="5.7109375" style="3" customWidth="1"/>
    <col min="8216" max="8216" width="5.28515625" style="3" customWidth="1"/>
    <col min="8217" max="8217" width="7.5703125" style="3" customWidth="1"/>
    <col min="8218" max="8218" width="5.7109375" style="3" customWidth="1"/>
    <col min="8219" max="8219" width="6.28515625" style="3" customWidth="1"/>
    <col min="8220" max="8220" width="11.7109375" style="3" customWidth="1"/>
    <col min="8221" max="8450" width="11.42578125" style="3" customWidth="1"/>
    <col min="8451" max="8451" width="29.5703125" style="3" bestFit="1" customWidth="1"/>
    <col min="8452" max="8455" width="5.140625" style="3" customWidth="1"/>
    <col min="8456" max="8462" width="4.7109375" style="3" customWidth="1"/>
    <col min="8463" max="8463" width="7.140625" style="3" customWidth="1"/>
    <col min="8464" max="8464" width="13.140625" style="3" customWidth="1"/>
    <col min="8465" max="8465" width="14.5703125" style="3" customWidth="1"/>
    <col min="8466" max="8466" width="24.7109375" style="3" customWidth="1"/>
    <col min="8467" max="8468" width="7.7109375" style="3" customWidth="1"/>
    <col min="8469" max="8469" width="6.5703125" style="3" customWidth="1"/>
    <col min="8470" max="8470" width="5.85546875" style="3" customWidth="1"/>
    <col min="8471" max="8471" width="5.7109375" style="3" customWidth="1"/>
    <col min="8472" max="8472" width="5.28515625" style="3" customWidth="1"/>
    <col min="8473" max="8473" width="7.5703125" style="3" customWidth="1"/>
    <col min="8474" max="8474" width="5.7109375" style="3" customWidth="1"/>
    <col min="8475" max="8475" width="6.28515625" style="3" customWidth="1"/>
    <col min="8476" max="8476" width="11.7109375" style="3" customWidth="1"/>
    <col min="8477" max="8706" width="11.42578125" style="3" customWidth="1"/>
    <col min="8707" max="8707" width="29.5703125" style="3" bestFit="1" customWidth="1"/>
    <col min="8708" max="8711" width="5.140625" style="3" customWidth="1"/>
    <col min="8712" max="8718" width="4.7109375" style="3" customWidth="1"/>
    <col min="8719" max="8719" width="7.140625" style="3" customWidth="1"/>
    <col min="8720" max="8720" width="13.140625" style="3" customWidth="1"/>
    <col min="8721" max="8721" width="14.5703125" style="3" customWidth="1"/>
    <col min="8722" max="8722" width="24.7109375" style="3" customWidth="1"/>
    <col min="8723" max="8724" width="7.7109375" style="3" customWidth="1"/>
    <col min="8725" max="8725" width="6.5703125" style="3" customWidth="1"/>
    <col min="8726" max="8726" width="5.85546875" style="3" customWidth="1"/>
    <col min="8727" max="8727" width="5.7109375" style="3" customWidth="1"/>
    <col min="8728" max="8728" width="5.28515625" style="3" customWidth="1"/>
    <col min="8729" max="8729" width="7.5703125" style="3" customWidth="1"/>
    <col min="8730" max="8730" width="5.7109375" style="3" customWidth="1"/>
    <col min="8731" max="8731" width="6.28515625" style="3" customWidth="1"/>
    <col min="8732" max="8732" width="11.7109375" style="3" customWidth="1"/>
    <col min="8733" max="8962" width="11.42578125" style="3" customWidth="1"/>
    <col min="8963" max="8963" width="29.5703125" style="3" bestFit="1" customWidth="1"/>
    <col min="8964" max="8967" width="5.140625" style="3" customWidth="1"/>
    <col min="8968" max="8974" width="4.7109375" style="3" customWidth="1"/>
    <col min="8975" max="8975" width="7.140625" style="3" customWidth="1"/>
    <col min="8976" max="8976" width="13.140625" style="3" customWidth="1"/>
    <col min="8977" max="8977" width="14.5703125" style="3" customWidth="1"/>
    <col min="8978" max="8978" width="24.7109375" style="3" customWidth="1"/>
    <col min="8979" max="8980" width="7.7109375" style="3" customWidth="1"/>
    <col min="8981" max="8981" width="6.5703125" style="3" customWidth="1"/>
    <col min="8982" max="8982" width="5.85546875" style="3" customWidth="1"/>
    <col min="8983" max="8983" width="5.7109375" style="3" customWidth="1"/>
    <col min="8984" max="8984" width="5.28515625" style="3" customWidth="1"/>
    <col min="8985" max="8985" width="7.5703125" style="3" customWidth="1"/>
    <col min="8986" max="8986" width="5.7109375" style="3" customWidth="1"/>
    <col min="8987" max="8987" width="6.28515625" style="3" customWidth="1"/>
    <col min="8988" max="8988" width="11.7109375" style="3" customWidth="1"/>
    <col min="8989" max="9218" width="11.42578125" style="3" customWidth="1"/>
    <col min="9219" max="9219" width="29.5703125" style="3" bestFit="1" customWidth="1"/>
    <col min="9220" max="9223" width="5.140625" style="3" customWidth="1"/>
    <col min="9224" max="9230" width="4.7109375" style="3" customWidth="1"/>
    <col min="9231" max="9231" width="7.140625" style="3" customWidth="1"/>
    <col min="9232" max="9232" width="13.140625" style="3" customWidth="1"/>
    <col min="9233" max="9233" width="14.5703125" style="3" customWidth="1"/>
    <col min="9234" max="9234" width="24.7109375" style="3" customWidth="1"/>
    <col min="9235" max="9236" width="7.7109375" style="3" customWidth="1"/>
    <col min="9237" max="9237" width="6.5703125" style="3" customWidth="1"/>
    <col min="9238" max="9238" width="5.85546875" style="3" customWidth="1"/>
    <col min="9239" max="9239" width="5.7109375" style="3" customWidth="1"/>
    <col min="9240" max="9240" width="5.28515625" style="3" customWidth="1"/>
    <col min="9241" max="9241" width="7.5703125" style="3" customWidth="1"/>
    <col min="9242" max="9242" width="5.7109375" style="3" customWidth="1"/>
    <col min="9243" max="9243" width="6.28515625" style="3" customWidth="1"/>
    <col min="9244" max="9244" width="11.7109375" style="3" customWidth="1"/>
    <col min="9245" max="9474" width="11.42578125" style="3" customWidth="1"/>
    <col min="9475" max="9475" width="29.5703125" style="3" bestFit="1" customWidth="1"/>
    <col min="9476" max="9479" width="5.140625" style="3" customWidth="1"/>
    <col min="9480" max="9486" width="4.7109375" style="3" customWidth="1"/>
    <col min="9487" max="9487" width="7.140625" style="3" customWidth="1"/>
    <col min="9488" max="9488" width="13.140625" style="3" customWidth="1"/>
    <col min="9489" max="9489" width="14.5703125" style="3" customWidth="1"/>
    <col min="9490" max="9490" width="24.7109375" style="3" customWidth="1"/>
    <col min="9491" max="9492" width="7.7109375" style="3" customWidth="1"/>
    <col min="9493" max="9493" width="6.5703125" style="3" customWidth="1"/>
    <col min="9494" max="9494" width="5.85546875" style="3" customWidth="1"/>
    <col min="9495" max="9495" width="5.7109375" style="3" customWidth="1"/>
    <col min="9496" max="9496" width="5.28515625" style="3" customWidth="1"/>
    <col min="9497" max="9497" width="7.5703125" style="3" customWidth="1"/>
    <col min="9498" max="9498" width="5.7109375" style="3" customWidth="1"/>
    <col min="9499" max="9499" width="6.28515625" style="3" customWidth="1"/>
    <col min="9500" max="9500" width="11.7109375" style="3" customWidth="1"/>
    <col min="9501" max="9730" width="11.42578125" style="3" customWidth="1"/>
    <col min="9731" max="9731" width="29.5703125" style="3" bestFit="1" customWidth="1"/>
    <col min="9732" max="9735" width="5.140625" style="3" customWidth="1"/>
    <col min="9736" max="9742" width="4.7109375" style="3" customWidth="1"/>
    <col min="9743" max="9743" width="7.140625" style="3" customWidth="1"/>
    <col min="9744" max="9744" width="13.140625" style="3" customWidth="1"/>
    <col min="9745" max="9745" width="14.5703125" style="3" customWidth="1"/>
    <col min="9746" max="9746" width="24.7109375" style="3" customWidth="1"/>
    <col min="9747" max="9748" width="7.7109375" style="3" customWidth="1"/>
    <col min="9749" max="9749" width="6.5703125" style="3" customWidth="1"/>
    <col min="9750" max="9750" width="5.85546875" style="3" customWidth="1"/>
    <col min="9751" max="9751" width="5.7109375" style="3" customWidth="1"/>
    <col min="9752" max="9752" width="5.28515625" style="3" customWidth="1"/>
    <col min="9753" max="9753" width="7.5703125" style="3" customWidth="1"/>
    <col min="9754" max="9754" width="5.7109375" style="3" customWidth="1"/>
    <col min="9755" max="9755" width="6.28515625" style="3" customWidth="1"/>
    <col min="9756" max="9756" width="11.7109375" style="3" customWidth="1"/>
    <col min="9757" max="9986" width="11.42578125" style="3" customWidth="1"/>
    <col min="9987" max="9987" width="29.5703125" style="3" bestFit="1" customWidth="1"/>
    <col min="9988" max="9991" width="5.140625" style="3" customWidth="1"/>
    <col min="9992" max="9998" width="4.7109375" style="3" customWidth="1"/>
    <col min="9999" max="9999" width="7.140625" style="3" customWidth="1"/>
    <col min="10000" max="10000" width="13.140625" style="3" customWidth="1"/>
    <col min="10001" max="10001" width="14.5703125" style="3" customWidth="1"/>
    <col min="10002" max="10002" width="24.7109375" style="3" customWidth="1"/>
    <col min="10003" max="10004" width="7.7109375" style="3" customWidth="1"/>
    <col min="10005" max="10005" width="6.5703125" style="3" customWidth="1"/>
    <col min="10006" max="10006" width="5.85546875" style="3" customWidth="1"/>
    <col min="10007" max="10007" width="5.7109375" style="3" customWidth="1"/>
    <col min="10008" max="10008" width="5.28515625" style="3" customWidth="1"/>
    <col min="10009" max="10009" width="7.5703125" style="3" customWidth="1"/>
    <col min="10010" max="10010" width="5.7109375" style="3" customWidth="1"/>
    <col min="10011" max="10011" width="6.28515625" style="3" customWidth="1"/>
    <col min="10012" max="10012" width="11.7109375" style="3" customWidth="1"/>
    <col min="10013" max="10242" width="11.42578125" style="3" customWidth="1"/>
    <col min="10243" max="10243" width="29.5703125" style="3" bestFit="1" customWidth="1"/>
    <col min="10244" max="10247" width="5.140625" style="3" customWidth="1"/>
    <col min="10248" max="10254" width="4.7109375" style="3" customWidth="1"/>
    <col min="10255" max="10255" width="7.140625" style="3" customWidth="1"/>
    <col min="10256" max="10256" width="13.140625" style="3" customWidth="1"/>
    <col min="10257" max="10257" width="14.5703125" style="3" customWidth="1"/>
    <col min="10258" max="10258" width="24.7109375" style="3" customWidth="1"/>
    <col min="10259" max="10260" width="7.7109375" style="3" customWidth="1"/>
    <col min="10261" max="10261" width="6.5703125" style="3" customWidth="1"/>
    <col min="10262" max="10262" width="5.85546875" style="3" customWidth="1"/>
    <col min="10263" max="10263" width="5.7109375" style="3" customWidth="1"/>
    <col min="10264" max="10264" width="5.28515625" style="3" customWidth="1"/>
    <col min="10265" max="10265" width="7.5703125" style="3" customWidth="1"/>
    <col min="10266" max="10266" width="5.7109375" style="3" customWidth="1"/>
    <col min="10267" max="10267" width="6.28515625" style="3" customWidth="1"/>
    <col min="10268" max="10268" width="11.7109375" style="3" customWidth="1"/>
    <col min="10269" max="10498" width="11.42578125" style="3" customWidth="1"/>
    <col min="10499" max="10499" width="29.5703125" style="3" bestFit="1" customWidth="1"/>
    <col min="10500" max="10503" width="5.140625" style="3" customWidth="1"/>
    <col min="10504" max="10510" width="4.7109375" style="3" customWidth="1"/>
    <col min="10511" max="10511" width="7.140625" style="3" customWidth="1"/>
    <col min="10512" max="10512" width="13.140625" style="3" customWidth="1"/>
    <col min="10513" max="10513" width="14.5703125" style="3" customWidth="1"/>
    <col min="10514" max="10514" width="24.7109375" style="3" customWidth="1"/>
    <col min="10515" max="10516" width="7.7109375" style="3" customWidth="1"/>
    <col min="10517" max="10517" width="6.5703125" style="3" customWidth="1"/>
    <col min="10518" max="10518" width="5.85546875" style="3" customWidth="1"/>
    <col min="10519" max="10519" width="5.7109375" style="3" customWidth="1"/>
    <col min="10520" max="10520" width="5.28515625" style="3" customWidth="1"/>
    <col min="10521" max="10521" width="7.5703125" style="3" customWidth="1"/>
    <col min="10522" max="10522" width="5.7109375" style="3" customWidth="1"/>
    <col min="10523" max="10523" width="6.28515625" style="3" customWidth="1"/>
    <col min="10524" max="10524" width="11.7109375" style="3" customWidth="1"/>
    <col min="10525" max="10754" width="11.42578125" style="3" customWidth="1"/>
    <col min="10755" max="10755" width="29.5703125" style="3" bestFit="1" customWidth="1"/>
    <col min="10756" max="10759" width="5.140625" style="3" customWidth="1"/>
    <col min="10760" max="10766" width="4.7109375" style="3" customWidth="1"/>
    <col min="10767" max="10767" width="7.140625" style="3" customWidth="1"/>
    <col min="10768" max="10768" width="13.140625" style="3" customWidth="1"/>
    <col min="10769" max="10769" width="14.5703125" style="3" customWidth="1"/>
    <col min="10770" max="10770" width="24.7109375" style="3" customWidth="1"/>
    <col min="10771" max="10772" width="7.7109375" style="3" customWidth="1"/>
    <col min="10773" max="10773" width="6.5703125" style="3" customWidth="1"/>
    <col min="10774" max="10774" width="5.85546875" style="3" customWidth="1"/>
    <col min="10775" max="10775" width="5.7109375" style="3" customWidth="1"/>
    <col min="10776" max="10776" width="5.28515625" style="3" customWidth="1"/>
    <col min="10777" max="10777" width="7.5703125" style="3" customWidth="1"/>
    <col min="10778" max="10778" width="5.7109375" style="3" customWidth="1"/>
    <col min="10779" max="10779" width="6.28515625" style="3" customWidth="1"/>
    <col min="10780" max="10780" width="11.7109375" style="3" customWidth="1"/>
    <col min="10781" max="11010" width="11.42578125" style="3" customWidth="1"/>
    <col min="11011" max="11011" width="29.5703125" style="3" bestFit="1" customWidth="1"/>
    <col min="11012" max="11015" width="5.140625" style="3" customWidth="1"/>
    <col min="11016" max="11022" width="4.7109375" style="3" customWidth="1"/>
    <col min="11023" max="11023" width="7.140625" style="3" customWidth="1"/>
    <col min="11024" max="11024" width="13.140625" style="3" customWidth="1"/>
    <col min="11025" max="11025" width="14.5703125" style="3" customWidth="1"/>
    <col min="11026" max="11026" width="24.7109375" style="3" customWidth="1"/>
    <col min="11027" max="11028" width="7.7109375" style="3" customWidth="1"/>
    <col min="11029" max="11029" width="6.5703125" style="3" customWidth="1"/>
    <col min="11030" max="11030" width="5.85546875" style="3" customWidth="1"/>
    <col min="11031" max="11031" width="5.7109375" style="3" customWidth="1"/>
    <col min="11032" max="11032" width="5.28515625" style="3" customWidth="1"/>
    <col min="11033" max="11033" width="7.5703125" style="3" customWidth="1"/>
    <col min="11034" max="11034" width="5.7109375" style="3" customWidth="1"/>
    <col min="11035" max="11035" width="6.28515625" style="3" customWidth="1"/>
    <col min="11036" max="11036" width="11.7109375" style="3" customWidth="1"/>
    <col min="11037" max="11266" width="11.42578125" style="3" customWidth="1"/>
    <col min="11267" max="11267" width="29.5703125" style="3" bestFit="1" customWidth="1"/>
    <col min="11268" max="11271" width="5.140625" style="3" customWidth="1"/>
    <col min="11272" max="11278" width="4.7109375" style="3" customWidth="1"/>
    <col min="11279" max="11279" width="7.140625" style="3" customWidth="1"/>
    <col min="11280" max="11280" width="13.140625" style="3" customWidth="1"/>
    <col min="11281" max="11281" width="14.5703125" style="3" customWidth="1"/>
    <col min="11282" max="11282" width="24.7109375" style="3" customWidth="1"/>
    <col min="11283" max="11284" width="7.7109375" style="3" customWidth="1"/>
    <col min="11285" max="11285" width="6.5703125" style="3" customWidth="1"/>
    <col min="11286" max="11286" width="5.85546875" style="3" customWidth="1"/>
    <col min="11287" max="11287" width="5.7109375" style="3" customWidth="1"/>
    <col min="11288" max="11288" width="5.28515625" style="3" customWidth="1"/>
    <col min="11289" max="11289" width="7.5703125" style="3" customWidth="1"/>
    <col min="11290" max="11290" width="5.7109375" style="3" customWidth="1"/>
    <col min="11291" max="11291" width="6.28515625" style="3" customWidth="1"/>
    <col min="11292" max="11292" width="11.7109375" style="3" customWidth="1"/>
    <col min="11293" max="11522" width="11.42578125" style="3" customWidth="1"/>
    <col min="11523" max="11523" width="29.5703125" style="3" bestFit="1" customWidth="1"/>
    <col min="11524" max="11527" width="5.140625" style="3" customWidth="1"/>
    <col min="11528" max="11534" width="4.7109375" style="3" customWidth="1"/>
    <col min="11535" max="11535" width="7.140625" style="3" customWidth="1"/>
    <col min="11536" max="11536" width="13.140625" style="3" customWidth="1"/>
    <col min="11537" max="11537" width="14.5703125" style="3" customWidth="1"/>
    <col min="11538" max="11538" width="24.7109375" style="3" customWidth="1"/>
    <col min="11539" max="11540" width="7.7109375" style="3" customWidth="1"/>
    <col min="11541" max="11541" width="6.5703125" style="3" customWidth="1"/>
    <col min="11542" max="11542" width="5.85546875" style="3" customWidth="1"/>
    <col min="11543" max="11543" width="5.7109375" style="3" customWidth="1"/>
    <col min="11544" max="11544" width="5.28515625" style="3" customWidth="1"/>
    <col min="11545" max="11545" width="7.5703125" style="3" customWidth="1"/>
    <col min="11546" max="11546" width="5.7109375" style="3" customWidth="1"/>
    <col min="11547" max="11547" width="6.28515625" style="3" customWidth="1"/>
    <col min="11548" max="11548" width="11.7109375" style="3" customWidth="1"/>
    <col min="11549" max="11778" width="11.42578125" style="3" customWidth="1"/>
    <col min="11779" max="11779" width="29.5703125" style="3" bestFit="1" customWidth="1"/>
    <col min="11780" max="11783" width="5.140625" style="3" customWidth="1"/>
    <col min="11784" max="11790" width="4.7109375" style="3" customWidth="1"/>
    <col min="11791" max="11791" width="7.140625" style="3" customWidth="1"/>
    <col min="11792" max="11792" width="13.140625" style="3" customWidth="1"/>
    <col min="11793" max="11793" width="14.5703125" style="3" customWidth="1"/>
    <col min="11794" max="11794" width="24.7109375" style="3" customWidth="1"/>
    <col min="11795" max="11796" width="7.7109375" style="3" customWidth="1"/>
    <col min="11797" max="11797" width="6.5703125" style="3" customWidth="1"/>
    <col min="11798" max="11798" width="5.85546875" style="3" customWidth="1"/>
    <col min="11799" max="11799" width="5.7109375" style="3" customWidth="1"/>
    <col min="11800" max="11800" width="5.28515625" style="3" customWidth="1"/>
    <col min="11801" max="11801" width="7.5703125" style="3" customWidth="1"/>
    <col min="11802" max="11802" width="5.7109375" style="3" customWidth="1"/>
    <col min="11803" max="11803" width="6.28515625" style="3" customWidth="1"/>
    <col min="11804" max="11804" width="11.7109375" style="3" customWidth="1"/>
    <col min="11805" max="12034" width="11.42578125" style="3" customWidth="1"/>
    <col min="12035" max="12035" width="29.5703125" style="3" bestFit="1" customWidth="1"/>
    <col min="12036" max="12039" width="5.140625" style="3" customWidth="1"/>
    <col min="12040" max="12046" width="4.7109375" style="3" customWidth="1"/>
    <col min="12047" max="12047" width="7.140625" style="3" customWidth="1"/>
    <col min="12048" max="12048" width="13.140625" style="3" customWidth="1"/>
    <col min="12049" max="12049" width="14.5703125" style="3" customWidth="1"/>
    <col min="12050" max="12050" width="24.7109375" style="3" customWidth="1"/>
    <col min="12051" max="12052" width="7.7109375" style="3" customWidth="1"/>
    <col min="12053" max="12053" width="6.5703125" style="3" customWidth="1"/>
    <col min="12054" max="12054" width="5.85546875" style="3" customWidth="1"/>
    <col min="12055" max="12055" width="5.7109375" style="3" customWidth="1"/>
    <col min="12056" max="12056" width="5.28515625" style="3" customWidth="1"/>
    <col min="12057" max="12057" width="7.5703125" style="3" customWidth="1"/>
    <col min="12058" max="12058" width="5.7109375" style="3" customWidth="1"/>
    <col min="12059" max="12059" width="6.28515625" style="3" customWidth="1"/>
    <col min="12060" max="12060" width="11.7109375" style="3" customWidth="1"/>
    <col min="12061" max="12290" width="11.42578125" style="3" customWidth="1"/>
    <col min="12291" max="12291" width="29.5703125" style="3" bestFit="1" customWidth="1"/>
    <col min="12292" max="12295" width="5.140625" style="3" customWidth="1"/>
    <col min="12296" max="12302" width="4.7109375" style="3" customWidth="1"/>
    <col min="12303" max="12303" width="7.140625" style="3" customWidth="1"/>
    <col min="12304" max="12304" width="13.140625" style="3" customWidth="1"/>
    <col min="12305" max="12305" width="14.5703125" style="3" customWidth="1"/>
    <col min="12306" max="12306" width="24.7109375" style="3" customWidth="1"/>
    <col min="12307" max="12308" width="7.7109375" style="3" customWidth="1"/>
    <col min="12309" max="12309" width="6.5703125" style="3" customWidth="1"/>
    <col min="12310" max="12310" width="5.85546875" style="3" customWidth="1"/>
    <col min="12311" max="12311" width="5.7109375" style="3" customWidth="1"/>
    <col min="12312" max="12312" width="5.28515625" style="3" customWidth="1"/>
    <col min="12313" max="12313" width="7.5703125" style="3" customWidth="1"/>
    <col min="12314" max="12314" width="5.7109375" style="3" customWidth="1"/>
    <col min="12315" max="12315" width="6.28515625" style="3" customWidth="1"/>
    <col min="12316" max="12316" width="11.7109375" style="3" customWidth="1"/>
    <col min="12317" max="12546" width="11.42578125" style="3" customWidth="1"/>
    <col min="12547" max="12547" width="29.5703125" style="3" bestFit="1" customWidth="1"/>
    <col min="12548" max="12551" width="5.140625" style="3" customWidth="1"/>
    <col min="12552" max="12558" width="4.7109375" style="3" customWidth="1"/>
    <col min="12559" max="12559" width="7.140625" style="3" customWidth="1"/>
    <col min="12560" max="12560" width="13.140625" style="3" customWidth="1"/>
    <col min="12561" max="12561" width="14.5703125" style="3" customWidth="1"/>
    <col min="12562" max="12562" width="24.7109375" style="3" customWidth="1"/>
    <col min="12563" max="12564" width="7.7109375" style="3" customWidth="1"/>
    <col min="12565" max="12565" width="6.5703125" style="3" customWidth="1"/>
    <col min="12566" max="12566" width="5.85546875" style="3" customWidth="1"/>
    <col min="12567" max="12567" width="5.7109375" style="3" customWidth="1"/>
    <col min="12568" max="12568" width="5.28515625" style="3" customWidth="1"/>
    <col min="12569" max="12569" width="7.5703125" style="3" customWidth="1"/>
    <col min="12570" max="12570" width="5.7109375" style="3" customWidth="1"/>
    <col min="12571" max="12571" width="6.28515625" style="3" customWidth="1"/>
    <col min="12572" max="12572" width="11.7109375" style="3" customWidth="1"/>
    <col min="12573" max="12802" width="11.42578125" style="3" customWidth="1"/>
    <col min="12803" max="12803" width="29.5703125" style="3" bestFit="1" customWidth="1"/>
    <col min="12804" max="12807" width="5.140625" style="3" customWidth="1"/>
    <col min="12808" max="12814" width="4.7109375" style="3" customWidth="1"/>
    <col min="12815" max="12815" width="7.140625" style="3" customWidth="1"/>
    <col min="12816" max="12816" width="13.140625" style="3" customWidth="1"/>
    <col min="12817" max="12817" width="14.5703125" style="3" customWidth="1"/>
    <col min="12818" max="12818" width="24.7109375" style="3" customWidth="1"/>
    <col min="12819" max="12820" width="7.7109375" style="3" customWidth="1"/>
    <col min="12821" max="12821" width="6.5703125" style="3" customWidth="1"/>
    <col min="12822" max="12822" width="5.85546875" style="3" customWidth="1"/>
    <col min="12823" max="12823" width="5.7109375" style="3" customWidth="1"/>
    <col min="12824" max="12824" width="5.28515625" style="3" customWidth="1"/>
    <col min="12825" max="12825" width="7.5703125" style="3" customWidth="1"/>
    <col min="12826" max="12826" width="5.7109375" style="3" customWidth="1"/>
    <col min="12827" max="12827" width="6.28515625" style="3" customWidth="1"/>
    <col min="12828" max="12828" width="11.7109375" style="3" customWidth="1"/>
    <col min="12829" max="13058" width="11.42578125" style="3" customWidth="1"/>
    <col min="13059" max="13059" width="29.5703125" style="3" bestFit="1" customWidth="1"/>
    <col min="13060" max="13063" width="5.140625" style="3" customWidth="1"/>
    <col min="13064" max="13070" width="4.7109375" style="3" customWidth="1"/>
    <col min="13071" max="13071" width="7.140625" style="3" customWidth="1"/>
    <col min="13072" max="13072" width="13.140625" style="3" customWidth="1"/>
    <col min="13073" max="13073" width="14.5703125" style="3" customWidth="1"/>
    <col min="13074" max="13074" width="24.7109375" style="3" customWidth="1"/>
    <col min="13075" max="13076" width="7.7109375" style="3" customWidth="1"/>
    <col min="13077" max="13077" width="6.5703125" style="3" customWidth="1"/>
    <col min="13078" max="13078" width="5.85546875" style="3" customWidth="1"/>
    <col min="13079" max="13079" width="5.7109375" style="3" customWidth="1"/>
    <col min="13080" max="13080" width="5.28515625" style="3" customWidth="1"/>
    <col min="13081" max="13081" width="7.5703125" style="3" customWidth="1"/>
    <col min="13082" max="13082" width="5.7109375" style="3" customWidth="1"/>
    <col min="13083" max="13083" width="6.28515625" style="3" customWidth="1"/>
    <col min="13084" max="13084" width="11.7109375" style="3" customWidth="1"/>
    <col min="13085" max="13314" width="11.42578125" style="3" customWidth="1"/>
    <col min="13315" max="13315" width="29.5703125" style="3" bestFit="1" customWidth="1"/>
    <col min="13316" max="13319" width="5.140625" style="3" customWidth="1"/>
    <col min="13320" max="13326" width="4.7109375" style="3" customWidth="1"/>
    <col min="13327" max="13327" width="7.140625" style="3" customWidth="1"/>
    <col min="13328" max="13328" width="13.140625" style="3" customWidth="1"/>
    <col min="13329" max="13329" width="14.5703125" style="3" customWidth="1"/>
    <col min="13330" max="13330" width="24.7109375" style="3" customWidth="1"/>
    <col min="13331" max="13332" width="7.7109375" style="3" customWidth="1"/>
    <col min="13333" max="13333" width="6.5703125" style="3" customWidth="1"/>
    <col min="13334" max="13334" width="5.85546875" style="3" customWidth="1"/>
    <col min="13335" max="13335" width="5.7109375" style="3" customWidth="1"/>
    <col min="13336" max="13336" width="5.28515625" style="3" customWidth="1"/>
    <col min="13337" max="13337" width="7.5703125" style="3" customWidth="1"/>
    <col min="13338" max="13338" width="5.7109375" style="3" customWidth="1"/>
    <col min="13339" max="13339" width="6.28515625" style="3" customWidth="1"/>
    <col min="13340" max="13340" width="11.7109375" style="3" customWidth="1"/>
    <col min="13341" max="13570" width="11.42578125" style="3" customWidth="1"/>
    <col min="13571" max="13571" width="29.5703125" style="3" bestFit="1" customWidth="1"/>
    <col min="13572" max="13575" width="5.140625" style="3" customWidth="1"/>
    <col min="13576" max="13582" width="4.7109375" style="3" customWidth="1"/>
    <col min="13583" max="13583" width="7.140625" style="3" customWidth="1"/>
    <col min="13584" max="13584" width="13.140625" style="3" customWidth="1"/>
    <col min="13585" max="13585" width="14.5703125" style="3" customWidth="1"/>
    <col min="13586" max="13586" width="24.7109375" style="3" customWidth="1"/>
    <col min="13587" max="13588" width="7.7109375" style="3" customWidth="1"/>
    <col min="13589" max="13589" width="6.5703125" style="3" customWidth="1"/>
    <col min="13590" max="13590" width="5.85546875" style="3" customWidth="1"/>
    <col min="13591" max="13591" width="5.7109375" style="3" customWidth="1"/>
    <col min="13592" max="13592" width="5.28515625" style="3" customWidth="1"/>
    <col min="13593" max="13593" width="7.5703125" style="3" customWidth="1"/>
    <col min="13594" max="13594" width="5.7109375" style="3" customWidth="1"/>
    <col min="13595" max="13595" width="6.28515625" style="3" customWidth="1"/>
    <col min="13596" max="13596" width="11.7109375" style="3" customWidth="1"/>
    <col min="13597" max="13826" width="11.42578125" style="3" customWidth="1"/>
    <col min="13827" max="13827" width="29.5703125" style="3" bestFit="1" customWidth="1"/>
    <col min="13828" max="13831" width="5.140625" style="3" customWidth="1"/>
    <col min="13832" max="13838" width="4.7109375" style="3" customWidth="1"/>
    <col min="13839" max="13839" width="7.140625" style="3" customWidth="1"/>
    <col min="13840" max="13840" width="13.140625" style="3" customWidth="1"/>
    <col min="13841" max="13841" width="14.5703125" style="3" customWidth="1"/>
    <col min="13842" max="13842" width="24.7109375" style="3" customWidth="1"/>
    <col min="13843" max="13844" width="7.7109375" style="3" customWidth="1"/>
    <col min="13845" max="13845" width="6.5703125" style="3" customWidth="1"/>
    <col min="13846" max="13846" width="5.85546875" style="3" customWidth="1"/>
    <col min="13847" max="13847" width="5.7109375" style="3" customWidth="1"/>
    <col min="13848" max="13848" width="5.28515625" style="3" customWidth="1"/>
    <col min="13849" max="13849" width="7.5703125" style="3" customWidth="1"/>
    <col min="13850" max="13850" width="5.7109375" style="3" customWidth="1"/>
    <col min="13851" max="13851" width="6.28515625" style="3" customWidth="1"/>
    <col min="13852" max="13852" width="11.7109375" style="3" customWidth="1"/>
    <col min="13853" max="14082" width="11.42578125" style="3" customWidth="1"/>
    <col min="14083" max="14083" width="29.5703125" style="3" bestFit="1" customWidth="1"/>
    <col min="14084" max="14087" width="5.140625" style="3" customWidth="1"/>
    <col min="14088" max="14094" width="4.7109375" style="3" customWidth="1"/>
    <col min="14095" max="14095" width="7.140625" style="3" customWidth="1"/>
    <col min="14096" max="14096" width="13.140625" style="3" customWidth="1"/>
    <col min="14097" max="14097" width="14.5703125" style="3" customWidth="1"/>
    <col min="14098" max="14098" width="24.7109375" style="3" customWidth="1"/>
    <col min="14099" max="14100" width="7.7109375" style="3" customWidth="1"/>
    <col min="14101" max="14101" width="6.5703125" style="3" customWidth="1"/>
    <col min="14102" max="14102" width="5.85546875" style="3" customWidth="1"/>
    <col min="14103" max="14103" width="5.7109375" style="3" customWidth="1"/>
    <col min="14104" max="14104" width="5.28515625" style="3" customWidth="1"/>
    <col min="14105" max="14105" width="7.5703125" style="3" customWidth="1"/>
    <col min="14106" max="14106" width="5.7109375" style="3" customWidth="1"/>
    <col min="14107" max="14107" width="6.28515625" style="3" customWidth="1"/>
    <col min="14108" max="14108" width="11.7109375" style="3" customWidth="1"/>
    <col min="14109" max="14338" width="11.42578125" style="3" customWidth="1"/>
    <col min="14339" max="14339" width="29.5703125" style="3" bestFit="1" customWidth="1"/>
    <col min="14340" max="14343" width="5.140625" style="3" customWidth="1"/>
    <col min="14344" max="14350" width="4.7109375" style="3" customWidth="1"/>
    <col min="14351" max="14351" width="7.140625" style="3" customWidth="1"/>
    <col min="14352" max="14352" width="13.140625" style="3" customWidth="1"/>
    <col min="14353" max="14353" width="14.5703125" style="3" customWidth="1"/>
    <col min="14354" max="14354" width="24.7109375" style="3" customWidth="1"/>
    <col min="14355" max="14356" width="7.7109375" style="3" customWidth="1"/>
    <col min="14357" max="14357" width="6.5703125" style="3" customWidth="1"/>
    <col min="14358" max="14358" width="5.85546875" style="3" customWidth="1"/>
    <col min="14359" max="14359" width="5.7109375" style="3" customWidth="1"/>
    <col min="14360" max="14360" width="5.28515625" style="3" customWidth="1"/>
    <col min="14361" max="14361" width="7.5703125" style="3" customWidth="1"/>
    <col min="14362" max="14362" width="5.7109375" style="3" customWidth="1"/>
    <col min="14363" max="14363" width="6.28515625" style="3" customWidth="1"/>
    <col min="14364" max="14364" width="11.7109375" style="3" customWidth="1"/>
    <col min="14365" max="14594" width="11.42578125" style="3" customWidth="1"/>
    <col min="14595" max="14595" width="29.5703125" style="3" bestFit="1" customWidth="1"/>
    <col min="14596" max="14599" width="5.140625" style="3" customWidth="1"/>
    <col min="14600" max="14606" width="4.7109375" style="3" customWidth="1"/>
    <col min="14607" max="14607" width="7.140625" style="3" customWidth="1"/>
    <col min="14608" max="14608" width="13.140625" style="3" customWidth="1"/>
    <col min="14609" max="14609" width="14.5703125" style="3" customWidth="1"/>
    <col min="14610" max="14610" width="24.7109375" style="3" customWidth="1"/>
    <col min="14611" max="14612" width="7.7109375" style="3" customWidth="1"/>
    <col min="14613" max="14613" width="6.5703125" style="3" customWidth="1"/>
    <col min="14614" max="14614" width="5.85546875" style="3" customWidth="1"/>
    <col min="14615" max="14615" width="5.7109375" style="3" customWidth="1"/>
    <col min="14616" max="14616" width="5.28515625" style="3" customWidth="1"/>
    <col min="14617" max="14617" width="7.5703125" style="3" customWidth="1"/>
    <col min="14618" max="14618" width="5.7109375" style="3" customWidth="1"/>
    <col min="14619" max="14619" width="6.28515625" style="3" customWidth="1"/>
    <col min="14620" max="14620" width="11.7109375" style="3" customWidth="1"/>
    <col min="14621" max="14850" width="11.42578125" style="3" customWidth="1"/>
    <col min="14851" max="14851" width="29.5703125" style="3" bestFit="1" customWidth="1"/>
    <col min="14852" max="14855" width="5.140625" style="3" customWidth="1"/>
    <col min="14856" max="14862" width="4.7109375" style="3" customWidth="1"/>
    <col min="14863" max="14863" width="7.140625" style="3" customWidth="1"/>
    <col min="14864" max="14864" width="13.140625" style="3" customWidth="1"/>
    <col min="14865" max="14865" width="14.5703125" style="3" customWidth="1"/>
    <col min="14866" max="14866" width="24.7109375" style="3" customWidth="1"/>
    <col min="14867" max="14868" width="7.7109375" style="3" customWidth="1"/>
    <col min="14869" max="14869" width="6.5703125" style="3" customWidth="1"/>
    <col min="14870" max="14870" width="5.85546875" style="3" customWidth="1"/>
    <col min="14871" max="14871" width="5.7109375" style="3" customWidth="1"/>
    <col min="14872" max="14872" width="5.28515625" style="3" customWidth="1"/>
    <col min="14873" max="14873" width="7.5703125" style="3" customWidth="1"/>
    <col min="14874" max="14874" width="5.7109375" style="3" customWidth="1"/>
    <col min="14875" max="14875" width="6.28515625" style="3" customWidth="1"/>
    <col min="14876" max="14876" width="11.7109375" style="3" customWidth="1"/>
    <col min="14877" max="15106" width="11.42578125" style="3" customWidth="1"/>
    <col min="15107" max="15107" width="29.5703125" style="3" bestFit="1" customWidth="1"/>
    <col min="15108" max="15111" width="5.140625" style="3" customWidth="1"/>
    <col min="15112" max="15118" width="4.7109375" style="3" customWidth="1"/>
    <col min="15119" max="15119" width="7.140625" style="3" customWidth="1"/>
    <col min="15120" max="15120" width="13.140625" style="3" customWidth="1"/>
    <col min="15121" max="15121" width="14.5703125" style="3" customWidth="1"/>
    <col min="15122" max="15122" width="24.7109375" style="3" customWidth="1"/>
    <col min="15123" max="15124" width="7.7109375" style="3" customWidth="1"/>
    <col min="15125" max="15125" width="6.5703125" style="3" customWidth="1"/>
    <col min="15126" max="15126" width="5.85546875" style="3" customWidth="1"/>
    <col min="15127" max="15127" width="5.7109375" style="3" customWidth="1"/>
    <col min="15128" max="15128" width="5.28515625" style="3" customWidth="1"/>
    <col min="15129" max="15129" width="7.5703125" style="3" customWidth="1"/>
    <col min="15130" max="15130" width="5.7109375" style="3" customWidth="1"/>
    <col min="15131" max="15131" width="6.28515625" style="3" customWidth="1"/>
    <col min="15132" max="15132" width="11.7109375" style="3" customWidth="1"/>
    <col min="15133" max="15362" width="11.42578125" style="3" customWidth="1"/>
    <col min="15363" max="15363" width="29.5703125" style="3" bestFit="1" customWidth="1"/>
    <col min="15364" max="15367" width="5.140625" style="3" customWidth="1"/>
    <col min="15368" max="15374" width="4.7109375" style="3" customWidth="1"/>
    <col min="15375" max="15375" width="7.140625" style="3" customWidth="1"/>
    <col min="15376" max="15376" width="13.140625" style="3" customWidth="1"/>
    <col min="15377" max="15377" width="14.5703125" style="3" customWidth="1"/>
    <col min="15378" max="15378" width="24.7109375" style="3" customWidth="1"/>
    <col min="15379" max="15380" width="7.7109375" style="3" customWidth="1"/>
    <col min="15381" max="15381" width="6.5703125" style="3" customWidth="1"/>
    <col min="15382" max="15382" width="5.85546875" style="3" customWidth="1"/>
    <col min="15383" max="15383" width="5.7109375" style="3" customWidth="1"/>
    <col min="15384" max="15384" width="5.28515625" style="3" customWidth="1"/>
    <col min="15385" max="15385" width="7.5703125" style="3" customWidth="1"/>
    <col min="15386" max="15386" width="5.7109375" style="3" customWidth="1"/>
    <col min="15387" max="15387" width="6.28515625" style="3" customWidth="1"/>
    <col min="15388" max="15388" width="11.7109375" style="3" customWidth="1"/>
    <col min="15389" max="15618" width="11.42578125" style="3" customWidth="1"/>
    <col min="15619" max="15619" width="29.5703125" style="3" bestFit="1" customWidth="1"/>
    <col min="15620" max="15623" width="5.140625" style="3" customWidth="1"/>
    <col min="15624" max="15630" width="4.7109375" style="3" customWidth="1"/>
    <col min="15631" max="15631" width="7.140625" style="3" customWidth="1"/>
    <col min="15632" max="15632" width="13.140625" style="3" customWidth="1"/>
    <col min="15633" max="15633" width="14.5703125" style="3" customWidth="1"/>
    <col min="15634" max="15634" width="24.7109375" style="3" customWidth="1"/>
    <col min="15635" max="15636" width="7.7109375" style="3" customWidth="1"/>
    <col min="15637" max="15637" width="6.5703125" style="3" customWidth="1"/>
    <col min="15638" max="15638" width="5.85546875" style="3" customWidth="1"/>
    <col min="15639" max="15639" width="5.7109375" style="3" customWidth="1"/>
    <col min="15640" max="15640" width="5.28515625" style="3" customWidth="1"/>
    <col min="15641" max="15641" width="7.5703125" style="3" customWidth="1"/>
    <col min="15642" max="15642" width="5.7109375" style="3" customWidth="1"/>
    <col min="15643" max="15643" width="6.28515625" style="3" customWidth="1"/>
    <col min="15644" max="15644" width="11.7109375" style="3" customWidth="1"/>
    <col min="15645" max="15874" width="11.42578125" style="3" customWidth="1"/>
    <col min="15875" max="15875" width="29.5703125" style="3" bestFit="1" customWidth="1"/>
    <col min="15876" max="15879" width="5.140625" style="3" customWidth="1"/>
    <col min="15880" max="15886" width="4.7109375" style="3" customWidth="1"/>
    <col min="15887" max="15887" width="7.140625" style="3" customWidth="1"/>
    <col min="15888" max="15888" width="13.140625" style="3" customWidth="1"/>
    <col min="15889" max="15889" width="14.5703125" style="3" customWidth="1"/>
    <col min="15890" max="15890" width="24.7109375" style="3" customWidth="1"/>
    <col min="15891" max="15892" width="7.7109375" style="3" customWidth="1"/>
    <col min="15893" max="15893" width="6.5703125" style="3" customWidth="1"/>
    <col min="15894" max="15894" width="5.85546875" style="3" customWidth="1"/>
    <col min="15895" max="15895" width="5.7109375" style="3" customWidth="1"/>
    <col min="15896" max="15896" width="5.28515625" style="3" customWidth="1"/>
    <col min="15897" max="15897" width="7.5703125" style="3" customWidth="1"/>
    <col min="15898" max="15898" width="5.7109375" style="3" customWidth="1"/>
    <col min="15899" max="15899" width="6.28515625" style="3" customWidth="1"/>
    <col min="15900" max="15900" width="11.7109375" style="3" customWidth="1"/>
    <col min="15901" max="16130" width="11.42578125" style="3" customWidth="1"/>
    <col min="16131" max="16131" width="29.5703125" style="3" bestFit="1" customWidth="1"/>
    <col min="16132" max="16135" width="5.140625" style="3" customWidth="1"/>
    <col min="16136" max="16142" width="4.7109375" style="3" customWidth="1"/>
    <col min="16143" max="16143" width="7.140625" style="3" customWidth="1"/>
    <col min="16144" max="16144" width="13.140625" style="3" customWidth="1"/>
    <col min="16145" max="16145" width="14.5703125" style="3" customWidth="1"/>
    <col min="16146" max="16146" width="24.7109375" style="3" customWidth="1"/>
    <col min="16147" max="16148" width="7.7109375" style="3" customWidth="1"/>
    <col min="16149" max="16149" width="6.5703125" style="3" customWidth="1"/>
    <col min="16150" max="16150" width="5.85546875" style="3" customWidth="1"/>
    <col min="16151" max="16151" width="5.7109375" style="3" customWidth="1"/>
    <col min="16152" max="16152" width="5.28515625" style="3" customWidth="1"/>
    <col min="16153" max="16153" width="7.5703125" style="3" customWidth="1"/>
    <col min="16154" max="16154" width="5.7109375" style="3" customWidth="1"/>
    <col min="16155" max="16155" width="6.28515625" style="3" customWidth="1"/>
    <col min="16156" max="16156" width="11.7109375" style="3" customWidth="1"/>
    <col min="16157" max="16384" width="11.42578125" style="3" customWidth="1"/>
  </cols>
  <sheetData>
    <row r="1" spans="1:29" ht="36.75" customHeight="1" thickTop="1" thickBot="1" x14ac:dyDescent="0.3">
      <c r="A1" s="918"/>
      <c r="B1" s="918"/>
      <c r="C1" s="1953" t="s">
        <v>0</v>
      </c>
      <c r="D1" s="1956" t="s">
        <v>1</v>
      </c>
      <c r="E1" s="1957"/>
      <c r="F1" s="1957"/>
      <c r="G1" s="1958"/>
      <c r="H1" s="1959" t="s">
        <v>2</v>
      </c>
      <c r="I1" s="1960"/>
      <c r="J1" s="1961" t="s">
        <v>3</v>
      </c>
      <c r="K1" s="1962"/>
      <c r="L1" s="1962"/>
      <c r="M1" s="1962"/>
      <c r="N1" s="1963"/>
      <c r="O1" s="1964" t="s">
        <v>4</v>
      </c>
      <c r="P1" s="1965"/>
      <c r="Q1" s="1" t="s">
        <v>5</v>
      </c>
      <c r="R1" s="1980" t="s">
        <v>6</v>
      </c>
      <c r="S1" s="1966" t="s">
        <v>7</v>
      </c>
      <c r="T1" s="1967"/>
      <c r="U1" s="1967"/>
      <c r="V1" s="1967"/>
      <c r="W1" s="1967"/>
      <c r="X1" s="1968"/>
      <c r="Y1" s="1969" t="s">
        <v>8</v>
      </c>
      <c r="Z1" s="1970"/>
      <c r="AA1" s="1970"/>
      <c r="AB1" s="1971"/>
      <c r="AC1" s="2"/>
    </row>
    <row r="2" spans="1:29" ht="45.75" customHeight="1" thickTop="1" thickBot="1" x14ac:dyDescent="0.3">
      <c r="A2" s="918"/>
      <c r="B2" s="918"/>
      <c r="C2" s="1954"/>
      <c r="D2" s="4"/>
      <c r="E2" s="5"/>
      <c r="F2" s="6"/>
      <c r="G2" s="6"/>
      <c r="H2" s="1972" t="s">
        <v>9</v>
      </c>
      <c r="I2" s="1973"/>
      <c r="J2" s="1974" t="s">
        <v>10</v>
      </c>
      <c r="K2" s="1975"/>
      <c r="L2" s="7"/>
      <c r="M2" s="8"/>
      <c r="N2" s="9"/>
      <c r="O2" s="10"/>
      <c r="P2" s="11"/>
      <c r="Q2" s="12"/>
      <c r="R2" s="1981"/>
      <c r="S2" s="1976" t="s">
        <v>11</v>
      </c>
      <c r="T2" s="1977"/>
      <c r="U2" s="1978"/>
      <c r="V2" s="1979" t="s">
        <v>12</v>
      </c>
      <c r="W2" s="1977"/>
      <c r="X2" s="1978"/>
      <c r="Y2" s="13"/>
      <c r="Z2" s="14"/>
      <c r="AA2" s="14"/>
      <c r="AB2" s="15"/>
      <c r="AC2" s="2"/>
    </row>
    <row r="3" spans="1:29" ht="240" thickTop="1" thickBot="1" x14ac:dyDescent="0.3">
      <c r="A3" s="918"/>
      <c r="B3" s="918"/>
      <c r="C3" s="1955"/>
      <c r="D3" s="16" t="s">
        <v>13</v>
      </c>
      <c r="E3" s="17" t="s">
        <v>14</v>
      </c>
      <c r="F3" s="18" t="s">
        <v>15</v>
      </c>
      <c r="G3" s="18" t="s">
        <v>16</v>
      </c>
      <c r="H3" s="19" t="s">
        <v>17</v>
      </c>
      <c r="I3" s="20" t="s">
        <v>18</v>
      </c>
      <c r="J3" s="21" t="s">
        <v>19</v>
      </c>
      <c r="K3" s="22" t="s">
        <v>20</v>
      </c>
      <c r="L3" s="23" t="s">
        <v>21</v>
      </c>
      <c r="M3" s="24" t="s">
        <v>22</v>
      </c>
      <c r="N3" s="25" t="s">
        <v>23</v>
      </c>
      <c r="O3" s="26" t="s">
        <v>24</v>
      </c>
      <c r="P3" s="27" t="s">
        <v>25</v>
      </c>
      <c r="Q3" s="28" t="s">
        <v>26</v>
      </c>
      <c r="R3" s="1982"/>
      <c r="S3" s="29" t="s">
        <v>27</v>
      </c>
      <c r="T3" s="30" t="s">
        <v>28</v>
      </c>
      <c r="U3" s="31" t="s">
        <v>29</v>
      </c>
      <c r="V3" s="32" t="s">
        <v>30</v>
      </c>
      <c r="W3" s="33" t="s">
        <v>31</v>
      </c>
      <c r="X3" s="31" t="s">
        <v>32</v>
      </c>
      <c r="Y3" s="34" t="s">
        <v>33</v>
      </c>
      <c r="Z3" s="35" t="s">
        <v>34</v>
      </c>
      <c r="AA3" s="35" t="s">
        <v>35</v>
      </c>
      <c r="AB3" s="36" t="s">
        <v>36</v>
      </c>
      <c r="AC3" s="2"/>
    </row>
    <row r="4" spans="1:29" ht="15.75" thickTop="1" x14ac:dyDescent="0.25">
      <c r="A4" s="919" t="s">
        <v>554</v>
      </c>
      <c r="B4" s="919" t="str">
        <f>VLOOKUP(A4, 'Country names'!$A$5:$C$53,3,FALSE)</f>
        <v>AUT</v>
      </c>
      <c r="C4" s="1988" t="s">
        <v>37</v>
      </c>
      <c r="D4" s="185" t="s">
        <v>108</v>
      </c>
      <c r="E4" s="120"/>
      <c r="F4" s="121"/>
      <c r="G4" s="121"/>
      <c r="H4" s="122" t="s">
        <v>108</v>
      </c>
      <c r="I4" s="123"/>
      <c r="J4" s="124"/>
      <c r="K4" s="124" t="s">
        <v>108</v>
      </c>
      <c r="L4" s="124"/>
      <c r="M4" s="124"/>
      <c r="N4" s="125"/>
      <c r="O4" s="126"/>
      <c r="P4" s="127">
        <v>57</v>
      </c>
      <c r="Q4" s="128"/>
      <c r="R4" s="47" t="s">
        <v>39</v>
      </c>
      <c r="S4" s="129" t="s">
        <v>108</v>
      </c>
      <c r="T4" s="130" t="s">
        <v>108</v>
      </c>
      <c r="U4" s="131"/>
      <c r="V4" s="132">
        <v>3</v>
      </c>
      <c r="W4" s="130">
        <v>20</v>
      </c>
      <c r="X4" s="131">
        <v>60</v>
      </c>
      <c r="Y4" s="133"/>
      <c r="Z4" s="134"/>
      <c r="AA4" s="134"/>
      <c r="AB4" s="135"/>
      <c r="AC4" s="2"/>
    </row>
    <row r="5" spans="1:29" s="75" customFormat="1" ht="15.75" thickBot="1" x14ac:dyDescent="0.3">
      <c r="A5" s="919" t="s">
        <v>554</v>
      </c>
      <c r="B5" s="919" t="str">
        <f>VLOOKUP(A5, 'Country names'!$A$5:$C$53,3,FALSE)</f>
        <v>AUT</v>
      </c>
      <c r="C5" s="1984"/>
      <c r="D5" s="136"/>
      <c r="E5" s="137"/>
      <c r="F5" s="138"/>
      <c r="G5" s="138"/>
      <c r="H5" s="139"/>
      <c r="I5" s="140"/>
      <c r="J5" s="141"/>
      <c r="K5" s="141"/>
      <c r="L5" s="141"/>
      <c r="M5" s="141"/>
      <c r="N5" s="142"/>
      <c r="O5" s="143"/>
      <c r="P5" s="144"/>
      <c r="Q5" s="145"/>
      <c r="R5" s="66"/>
      <c r="S5" s="146"/>
      <c r="T5" s="147"/>
      <c r="U5" s="148"/>
      <c r="V5" s="149"/>
      <c r="W5" s="147"/>
      <c r="X5" s="148"/>
      <c r="Y5" s="150"/>
      <c r="Z5" s="151"/>
      <c r="AA5" s="151"/>
      <c r="AB5" s="152"/>
      <c r="AC5" s="74"/>
    </row>
    <row r="6" spans="1:29" s="78" customFormat="1" ht="15.75" thickTop="1" x14ac:dyDescent="0.25">
      <c r="A6" s="919" t="s">
        <v>554</v>
      </c>
      <c r="B6" s="919" t="str">
        <f>VLOOKUP(A6, 'Country names'!$A$5:$C$53,3,FALSE)</f>
        <v>AUT</v>
      </c>
      <c r="C6" s="1985" t="s">
        <v>40</v>
      </c>
      <c r="D6" s="185" t="s">
        <v>108</v>
      </c>
      <c r="E6" s="120"/>
      <c r="F6" s="121"/>
      <c r="G6" s="121"/>
      <c r="H6" s="122" t="s">
        <v>108</v>
      </c>
      <c r="I6" s="123"/>
      <c r="J6" s="124"/>
      <c r="K6" s="124" t="s">
        <v>108</v>
      </c>
      <c r="L6" s="124"/>
      <c r="M6" s="124"/>
      <c r="N6" s="125"/>
      <c r="O6" s="126"/>
      <c r="P6" s="127">
        <v>41</v>
      </c>
      <c r="Q6" s="128"/>
      <c r="R6" s="47" t="s">
        <v>41</v>
      </c>
      <c r="S6" s="129" t="s">
        <v>108</v>
      </c>
      <c r="T6" s="130" t="s">
        <v>108</v>
      </c>
      <c r="U6" s="131"/>
      <c r="V6" s="132">
        <v>3</v>
      </c>
      <c r="W6" s="130">
        <v>20</v>
      </c>
      <c r="X6" s="131">
        <v>60</v>
      </c>
      <c r="Y6" s="133"/>
      <c r="Z6" s="134"/>
      <c r="AA6" s="134"/>
      <c r="AB6" s="135"/>
      <c r="AC6" s="77"/>
    </row>
    <row r="7" spans="1:29" s="75" customFormat="1" ht="15.75" thickBot="1" x14ac:dyDescent="0.3">
      <c r="A7" s="919" t="s">
        <v>554</v>
      </c>
      <c r="B7" s="919" t="str">
        <f>VLOOKUP(A7, 'Country names'!$A$5:$C$53,3,FALSE)</f>
        <v>AUT</v>
      </c>
      <c r="C7" s="1984"/>
      <c r="D7" s="136"/>
      <c r="E7" s="137"/>
      <c r="F7" s="138"/>
      <c r="G7" s="138"/>
      <c r="H7" s="139"/>
      <c r="I7" s="140"/>
      <c r="J7" s="141"/>
      <c r="K7" s="141"/>
      <c r="L7" s="141"/>
      <c r="M7" s="141"/>
      <c r="N7" s="142"/>
      <c r="O7" s="143"/>
      <c r="P7" s="144"/>
      <c r="Q7" s="145"/>
      <c r="R7" s="66"/>
      <c r="S7" s="146"/>
      <c r="T7" s="147"/>
      <c r="U7" s="148"/>
      <c r="V7" s="149"/>
      <c r="W7" s="147"/>
      <c r="X7" s="148"/>
      <c r="Y7" s="150"/>
      <c r="Z7" s="151"/>
      <c r="AA7" s="151"/>
      <c r="AB7" s="152"/>
      <c r="AC7" s="74"/>
    </row>
    <row r="8" spans="1:29" s="78" customFormat="1" ht="15.75" thickTop="1" x14ac:dyDescent="0.25">
      <c r="A8" s="919" t="s">
        <v>554</v>
      </c>
      <c r="B8" s="919" t="str">
        <f>VLOOKUP(A8, 'Country names'!$A$5:$C$53,3,FALSE)</f>
        <v>AUT</v>
      </c>
      <c r="C8" s="1985" t="s">
        <v>42</v>
      </c>
      <c r="D8" s="185" t="s">
        <v>108</v>
      </c>
      <c r="E8" s="154"/>
      <c r="F8" s="155"/>
      <c r="G8" s="121"/>
      <c r="H8" s="122" t="s">
        <v>108</v>
      </c>
      <c r="I8" s="123"/>
      <c r="J8" s="124"/>
      <c r="K8" s="124" t="s">
        <v>108</v>
      </c>
      <c r="L8" s="124" t="s">
        <v>108</v>
      </c>
      <c r="M8" s="124"/>
      <c r="N8" s="125"/>
      <c r="O8" s="126">
        <v>8</v>
      </c>
      <c r="P8" s="127"/>
      <c r="Q8" s="128"/>
      <c r="R8" s="47" t="s">
        <v>43</v>
      </c>
      <c r="S8" s="129"/>
      <c r="T8" s="130"/>
      <c r="U8" s="131"/>
      <c r="V8" s="132"/>
      <c r="W8" s="130"/>
      <c r="X8" s="131">
        <v>290</v>
      </c>
      <c r="Y8" s="133"/>
      <c r="Z8" s="134"/>
      <c r="AA8" s="134"/>
      <c r="AB8" s="135"/>
      <c r="AC8" s="77"/>
    </row>
    <row r="9" spans="1:29" s="75" customFormat="1" ht="15.75" thickBot="1" x14ac:dyDescent="0.3">
      <c r="A9" s="919" t="s">
        <v>554</v>
      </c>
      <c r="B9" s="919" t="str">
        <f>VLOOKUP(A9, 'Country names'!$A$5:$C$53,3,FALSE)</f>
        <v>AUT</v>
      </c>
      <c r="C9" s="1984"/>
      <c r="D9" s="136"/>
      <c r="E9" s="137"/>
      <c r="F9" s="138"/>
      <c r="G9" s="138"/>
      <c r="H9" s="139"/>
      <c r="I9" s="140"/>
      <c r="J9" s="141"/>
      <c r="K9" s="141"/>
      <c r="L9" s="141"/>
      <c r="M9" s="141"/>
      <c r="N9" s="142"/>
      <c r="O9" s="143"/>
      <c r="P9" s="144"/>
      <c r="Q9" s="145"/>
      <c r="R9" s="66" t="s">
        <v>168</v>
      </c>
      <c r="S9" s="146"/>
      <c r="T9" s="147"/>
      <c r="U9" s="148"/>
      <c r="V9" s="149"/>
      <c r="W9" s="147"/>
      <c r="X9" s="148"/>
      <c r="Y9" s="150"/>
      <c r="Z9" s="151"/>
      <c r="AA9" s="151"/>
      <c r="AB9" s="152"/>
      <c r="AC9" s="74"/>
    </row>
    <row r="10" spans="1:29" s="78" customFormat="1" ht="15.75" thickTop="1" x14ac:dyDescent="0.25">
      <c r="A10" s="919" t="s">
        <v>554</v>
      </c>
      <c r="B10" s="919" t="str">
        <f>VLOOKUP(A10, 'Country names'!$A$5:$C$53,3,FALSE)</f>
        <v>AUT</v>
      </c>
      <c r="C10" s="1985" t="s">
        <v>44</v>
      </c>
      <c r="D10" s="185" t="s">
        <v>108</v>
      </c>
      <c r="E10" s="154"/>
      <c r="F10" s="155"/>
      <c r="G10" s="121"/>
      <c r="H10" s="122"/>
      <c r="I10" s="123" t="s">
        <v>108</v>
      </c>
      <c r="J10" s="124"/>
      <c r="K10" s="124" t="s">
        <v>108</v>
      </c>
      <c r="L10" s="124"/>
      <c r="M10" s="124"/>
      <c r="N10" s="125"/>
      <c r="O10" s="126"/>
      <c r="P10" s="127"/>
      <c r="Q10" s="128">
        <v>355</v>
      </c>
      <c r="R10" s="47" t="s">
        <v>45</v>
      </c>
      <c r="S10" s="129" t="s">
        <v>108</v>
      </c>
      <c r="T10" s="130" t="s">
        <v>108</v>
      </c>
      <c r="U10" s="131"/>
      <c r="V10" s="132">
        <v>3</v>
      </c>
      <c r="W10" s="130">
        <v>15</v>
      </c>
      <c r="X10" s="131">
        <v>30</v>
      </c>
      <c r="Y10" s="133"/>
      <c r="Z10" s="134"/>
      <c r="AA10" s="134"/>
      <c r="AB10" s="135"/>
      <c r="AC10" s="77"/>
    </row>
    <row r="11" spans="1:29" s="75" customFormat="1" ht="15.75" thickBot="1" x14ac:dyDescent="0.3">
      <c r="A11" s="919" t="s">
        <v>554</v>
      </c>
      <c r="B11" s="919" t="str">
        <f>VLOOKUP(A11, 'Country names'!$A$5:$C$53,3,FALSE)</f>
        <v>AUT</v>
      </c>
      <c r="C11" s="1984"/>
      <c r="D11" s="136"/>
      <c r="E11" s="137"/>
      <c r="F11" s="138"/>
      <c r="G11" s="138"/>
      <c r="H11" s="139"/>
      <c r="I11" s="140"/>
      <c r="J11" s="141"/>
      <c r="K11" s="141"/>
      <c r="L11" s="141"/>
      <c r="M11" s="141"/>
      <c r="N11" s="142"/>
      <c r="O11" s="143"/>
      <c r="P11" s="144"/>
      <c r="Q11" s="145"/>
      <c r="R11" s="66"/>
      <c r="S11" s="146"/>
      <c r="T11" s="147"/>
      <c r="U11" s="148"/>
      <c r="V11" s="149"/>
      <c r="W11" s="147"/>
      <c r="X11" s="148"/>
      <c r="Y11" s="150"/>
      <c r="Z11" s="151"/>
      <c r="AA11" s="151"/>
      <c r="AB11" s="152"/>
      <c r="AC11" s="74"/>
    </row>
    <row r="12" spans="1:29" s="78" customFormat="1" ht="15.75" thickTop="1" x14ac:dyDescent="0.25">
      <c r="A12" s="919" t="s">
        <v>554</v>
      </c>
      <c r="B12" s="919" t="str">
        <f>VLOOKUP(A12, 'Country names'!$A$5:$C$53,3,FALSE)</f>
        <v>AUT</v>
      </c>
      <c r="C12" s="1985" t="s">
        <v>46</v>
      </c>
      <c r="D12" s="185" t="s">
        <v>108</v>
      </c>
      <c r="E12" s="154"/>
      <c r="F12" s="155"/>
      <c r="G12" s="121"/>
      <c r="H12" s="122" t="s">
        <v>108</v>
      </c>
      <c r="I12" s="123"/>
      <c r="J12" s="124" t="s">
        <v>108</v>
      </c>
      <c r="K12" s="124"/>
      <c r="L12" s="124"/>
      <c r="M12" s="124"/>
      <c r="N12" s="125"/>
      <c r="O12" s="126"/>
      <c r="P12" s="127">
        <v>34</v>
      </c>
      <c r="Q12" s="128"/>
      <c r="R12" s="47" t="s">
        <v>47</v>
      </c>
      <c r="S12" s="129"/>
      <c r="T12" s="130" t="s">
        <v>108</v>
      </c>
      <c r="U12" s="131"/>
      <c r="V12" s="132">
        <v>13</v>
      </c>
      <c r="W12" s="130">
        <v>50</v>
      </c>
      <c r="X12" s="131">
        <v>100</v>
      </c>
      <c r="Y12" s="133"/>
      <c r="Z12" s="134"/>
      <c r="AA12" s="134"/>
      <c r="AB12" s="135"/>
      <c r="AC12" s="77"/>
    </row>
    <row r="13" spans="1:29" s="75" customFormat="1" ht="15.75" thickBot="1" x14ac:dyDescent="0.3">
      <c r="A13" s="919" t="s">
        <v>554</v>
      </c>
      <c r="B13" s="919" t="str">
        <f>VLOOKUP(A13, 'Country names'!$A$5:$C$53,3,FALSE)</f>
        <v>AUT</v>
      </c>
      <c r="C13" s="1984"/>
      <c r="D13" s="136"/>
      <c r="E13" s="137"/>
      <c r="F13" s="138"/>
      <c r="G13" s="138"/>
      <c r="H13" s="139"/>
      <c r="I13" s="140"/>
      <c r="J13" s="141"/>
      <c r="K13" s="141"/>
      <c r="L13" s="141"/>
      <c r="M13" s="141"/>
      <c r="N13" s="240"/>
      <c r="O13" s="143"/>
      <c r="P13" s="144"/>
      <c r="Q13" s="145"/>
      <c r="R13" s="66"/>
      <c r="S13" s="146"/>
      <c r="T13" s="147"/>
      <c r="U13" s="148"/>
      <c r="V13" s="149"/>
      <c r="W13" s="147"/>
      <c r="X13" s="148"/>
      <c r="Y13" s="150"/>
      <c r="Z13" s="151"/>
      <c r="AA13" s="151"/>
      <c r="AB13" s="152"/>
      <c r="AC13" s="74"/>
    </row>
    <row r="14" spans="1:29" s="78" customFormat="1" ht="15.75" thickTop="1" x14ac:dyDescent="0.25">
      <c r="A14" s="919" t="s">
        <v>554</v>
      </c>
      <c r="B14" s="919" t="str">
        <f>VLOOKUP(A14, 'Country names'!$A$5:$C$53,3,FALSE)</f>
        <v>AUT</v>
      </c>
      <c r="C14" s="1985" t="s">
        <v>48</v>
      </c>
      <c r="D14" s="185" t="s">
        <v>108</v>
      </c>
      <c r="E14" s="154"/>
      <c r="F14" s="155"/>
      <c r="G14" s="121"/>
      <c r="H14" s="122"/>
      <c r="I14" s="123"/>
      <c r="J14" s="124"/>
      <c r="K14" s="124"/>
      <c r="L14" s="124" t="s">
        <v>108</v>
      </c>
      <c r="M14" s="124"/>
      <c r="N14" s="241" t="s">
        <v>108</v>
      </c>
      <c r="O14" s="126">
        <v>10</v>
      </c>
      <c r="P14" s="127">
        <v>1</v>
      </c>
      <c r="Q14" s="128"/>
      <c r="R14" s="47" t="s">
        <v>168</v>
      </c>
      <c r="S14" s="129"/>
      <c r="T14" s="130" t="s">
        <v>108</v>
      </c>
      <c r="U14" s="131"/>
      <c r="V14" s="132">
        <v>22</v>
      </c>
      <c r="W14" s="130">
        <v>22</v>
      </c>
      <c r="X14" s="131">
        <v>22</v>
      </c>
      <c r="Y14" s="133"/>
      <c r="Z14" s="134"/>
      <c r="AA14" s="134"/>
      <c r="AB14" s="135"/>
      <c r="AC14" s="77"/>
    </row>
    <row r="15" spans="1:29" s="75" customFormat="1" ht="15.75" thickBot="1" x14ac:dyDescent="0.3">
      <c r="A15" s="919" t="s">
        <v>554</v>
      </c>
      <c r="B15" s="919" t="str">
        <f>VLOOKUP(A15, 'Country names'!$A$5:$C$53,3,FALSE)</f>
        <v>AUT</v>
      </c>
      <c r="C15" s="1984"/>
      <c r="D15" s="136"/>
      <c r="E15" s="137"/>
      <c r="F15" s="138"/>
      <c r="G15" s="138"/>
      <c r="H15" s="139"/>
      <c r="I15" s="140"/>
      <c r="J15" s="141"/>
      <c r="K15" s="141"/>
      <c r="L15" s="141"/>
      <c r="M15" s="141"/>
      <c r="N15" s="142"/>
      <c r="O15" s="143"/>
      <c r="P15" s="144"/>
      <c r="Q15" s="145"/>
      <c r="R15" s="66"/>
      <c r="S15" s="146"/>
      <c r="T15" s="147"/>
      <c r="U15" s="148"/>
      <c r="V15" s="149"/>
      <c r="W15" s="147"/>
      <c r="X15" s="148"/>
      <c r="Y15" s="150"/>
      <c r="Z15" s="151"/>
      <c r="AA15" s="151"/>
      <c r="AB15" s="152"/>
      <c r="AC15" s="74"/>
    </row>
    <row r="16" spans="1:29" s="78" customFormat="1" ht="15.75" thickTop="1" x14ac:dyDescent="0.25">
      <c r="A16" s="919" t="s">
        <v>554</v>
      </c>
      <c r="B16" s="919" t="str">
        <f>VLOOKUP(A16, 'Country names'!$A$5:$C$53,3,FALSE)</f>
        <v>AUT</v>
      </c>
      <c r="C16" s="1985" t="s">
        <v>49</v>
      </c>
      <c r="D16" s="185" t="s">
        <v>108</v>
      </c>
      <c r="E16" s="154"/>
      <c r="F16" s="155"/>
      <c r="G16" s="121"/>
      <c r="H16" s="122" t="s">
        <v>108</v>
      </c>
      <c r="I16" s="123"/>
      <c r="J16" s="124" t="s">
        <v>108</v>
      </c>
      <c r="K16" s="124"/>
      <c r="L16" s="124"/>
      <c r="M16" s="124"/>
      <c r="N16" s="125"/>
      <c r="O16" s="126"/>
      <c r="P16" s="127">
        <v>13</v>
      </c>
      <c r="Q16" s="128"/>
      <c r="R16" s="47" t="s">
        <v>168</v>
      </c>
      <c r="S16" s="129"/>
      <c r="T16" s="130" t="s">
        <v>108</v>
      </c>
      <c r="U16" s="131"/>
      <c r="V16" s="132">
        <v>4</v>
      </c>
      <c r="W16" s="130">
        <v>42</v>
      </c>
      <c r="X16" s="131">
        <v>68</v>
      </c>
      <c r="Y16" s="133"/>
      <c r="Z16" s="134"/>
      <c r="AA16" s="134"/>
      <c r="AB16" s="135"/>
      <c r="AC16" s="77"/>
    </row>
    <row r="17" spans="1:29" s="75" customFormat="1" ht="15.75" thickBot="1" x14ac:dyDescent="0.3">
      <c r="A17" s="919" t="s">
        <v>554</v>
      </c>
      <c r="B17" s="919" t="str">
        <f>VLOOKUP(A17, 'Country names'!$A$5:$C$53,3,FALSE)</f>
        <v>AUT</v>
      </c>
      <c r="C17" s="1984"/>
      <c r="D17" s="136"/>
      <c r="E17" s="137"/>
      <c r="F17" s="138"/>
      <c r="G17" s="138"/>
      <c r="H17" s="139"/>
      <c r="I17" s="140"/>
      <c r="J17" s="141"/>
      <c r="K17" s="141"/>
      <c r="L17" s="141"/>
      <c r="M17" s="141"/>
      <c r="N17" s="142"/>
      <c r="O17" s="143"/>
      <c r="P17" s="144"/>
      <c r="Q17" s="145"/>
      <c r="R17" s="66"/>
      <c r="S17" s="146"/>
      <c r="T17" s="147"/>
      <c r="U17" s="148"/>
      <c r="V17" s="149"/>
      <c r="W17" s="147"/>
      <c r="X17" s="148"/>
      <c r="Y17" s="150"/>
      <c r="Z17" s="151"/>
      <c r="AA17" s="151"/>
      <c r="AB17" s="152"/>
      <c r="AC17" s="74"/>
    </row>
    <row r="18" spans="1:29" s="78" customFormat="1" ht="45.75" thickTop="1" x14ac:dyDescent="0.25">
      <c r="A18" s="919" t="s">
        <v>554</v>
      </c>
      <c r="B18" s="919" t="str">
        <f>VLOOKUP(A18, 'Country names'!$A$5:$C$53,3,FALSE)</f>
        <v>AUT</v>
      </c>
      <c r="C18" s="1985" t="s">
        <v>50</v>
      </c>
      <c r="D18" s="185" t="s">
        <v>108</v>
      </c>
      <c r="E18" s="154"/>
      <c r="F18" s="155"/>
      <c r="G18" s="242"/>
      <c r="H18" s="243" t="s">
        <v>108</v>
      </c>
      <c r="I18" s="244"/>
      <c r="J18" s="245" t="s">
        <v>108</v>
      </c>
      <c r="K18" s="245" t="s">
        <v>108</v>
      </c>
      <c r="L18" s="245" t="s">
        <v>108</v>
      </c>
      <c r="M18" s="245"/>
      <c r="N18" s="246"/>
      <c r="O18" s="247"/>
      <c r="P18" s="248">
        <v>313</v>
      </c>
      <c r="Q18" s="249"/>
      <c r="R18" s="250" t="s">
        <v>51</v>
      </c>
      <c r="S18" s="251"/>
      <c r="T18" s="252"/>
      <c r="U18" s="253" t="s">
        <v>108</v>
      </c>
      <c r="V18" s="254">
        <v>5</v>
      </c>
      <c r="W18" s="252">
        <v>45</v>
      </c>
      <c r="X18" s="253">
        <v>70</v>
      </c>
      <c r="Y18" s="255"/>
      <c r="Z18" s="256"/>
      <c r="AA18" s="256"/>
      <c r="AB18" s="257"/>
      <c r="AC18" s="77"/>
    </row>
    <row r="19" spans="1:29" s="75" customFormat="1" ht="15.75" thickBot="1" x14ac:dyDescent="0.3">
      <c r="A19" s="919" t="s">
        <v>554</v>
      </c>
      <c r="B19" s="919" t="str">
        <f>VLOOKUP(A19, 'Country names'!$A$5:$C$53,3,FALSE)</f>
        <v>AUT</v>
      </c>
      <c r="C19" s="1984"/>
      <c r="D19" s="136"/>
      <c r="E19" s="137"/>
      <c r="F19" s="138"/>
      <c r="G19" s="138"/>
      <c r="H19" s="139"/>
      <c r="I19" s="140"/>
      <c r="J19" s="141"/>
      <c r="K19" s="141"/>
      <c r="L19" s="141"/>
      <c r="M19" s="141"/>
      <c r="N19" s="142"/>
      <c r="O19" s="143"/>
      <c r="P19" s="144"/>
      <c r="Q19" s="145"/>
      <c r="R19" s="66"/>
      <c r="S19" s="146"/>
      <c r="T19" s="147"/>
      <c r="U19" s="148"/>
      <c r="V19" s="149"/>
      <c r="W19" s="147"/>
      <c r="X19" s="148"/>
      <c r="Y19" s="150"/>
      <c r="Z19" s="151"/>
      <c r="AA19" s="151"/>
      <c r="AB19" s="152"/>
      <c r="AC19" s="74"/>
    </row>
    <row r="20" spans="1:29" s="78" customFormat="1" ht="15.75" thickTop="1" x14ac:dyDescent="0.25">
      <c r="A20" s="919" t="s">
        <v>554</v>
      </c>
      <c r="B20" s="919" t="str">
        <f>VLOOKUP(A20, 'Country names'!$A$5:$C$53,3,FALSE)</f>
        <v>AUT</v>
      </c>
      <c r="C20" s="1985" t="s">
        <v>52</v>
      </c>
      <c r="D20" s="185" t="s">
        <v>108</v>
      </c>
      <c r="E20" s="154"/>
      <c r="F20" s="155"/>
      <c r="G20" s="121"/>
      <c r="H20" s="122" t="s">
        <v>108</v>
      </c>
      <c r="I20" s="123"/>
      <c r="J20" s="124" t="s">
        <v>108</v>
      </c>
      <c r="K20" s="124" t="s">
        <v>108</v>
      </c>
      <c r="L20" s="124" t="s">
        <v>108</v>
      </c>
      <c r="M20" s="124"/>
      <c r="N20" s="125"/>
      <c r="O20" s="126"/>
      <c r="P20" s="127">
        <v>530</v>
      </c>
      <c r="Q20" s="128"/>
      <c r="R20" s="47" t="s">
        <v>56</v>
      </c>
      <c r="S20" s="129"/>
      <c r="T20" s="130" t="s">
        <v>108</v>
      </c>
      <c r="U20" s="131" t="s">
        <v>108</v>
      </c>
      <c r="V20" s="132">
        <v>1</v>
      </c>
      <c r="W20" s="130">
        <v>40</v>
      </c>
      <c r="X20" s="131">
        <v>78</v>
      </c>
      <c r="Y20" s="133"/>
      <c r="Z20" s="134"/>
      <c r="AA20" s="134"/>
      <c r="AB20" s="135"/>
      <c r="AC20" s="77"/>
    </row>
    <row r="21" spans="1:29" s="75" customFormat="1" ht="15.75" thickBot="1" x14ac:dyDescent="0.3">
      <c r="A21" s="919" t="s">
        <v>554</v>
      </c>
      <c r="B21" s="919" t="str">
        <f>VLOOKUP(A21, 'Country names'!$A$5:$C$53,3,FALSE)</f>
        <v>AUT</v>
      </c>
      <c r="C21" s="1984"/>
      <c r="D21" s="136"/>
      <c r="E21" s="137"/>
      <c r="F21" s="138"/>
      <c r="G21" s="138"/>
      <c r="H21" s="139"/>
      <c r="I21" s="140"/>
      <c r="J21" s="141"/>
      <c r="K21" s="141"/>
      <c r="L21" s="141"/>
      <c r="M21" s="141"/>
      <c r="N21" s="142"/>
      <c r="O21" s="143"/>
      <c r="P21" s="144"/>
      <c r="Q21" s="145"/>
      <c r="R21" s="66"/>
      <c r="S21" s="146"/>
      <c r="T21" s="147"/>
      <c r="U21" s="148"/>
      <c r="V21" s="149"/>
      <c r="W21" s="147"/>
      <c r="X21" s="148"/>
      <c r="Y21" s="150"/>
      <c r="Z21" s="151"/>
      <c r="AA21" s="151"/>
      <c r="AB21" s="152"/>
      <c r="AC21" s="74"/>
    </row>
    <row r="22" spans="1:29" s="78" customFormat="1" ht="15.75" thickTop="1" x14ac:dyDescent="0.25">
      <c r="A22" s="919" t="s">
        <v>554</v>
      </c>
      <c r="B22" s="919" t="str">
        <f>VLOOKUP(A22, 'Country names'!$A$5:$C$53,3,FALSE)</f>
        <v>AUT</v>
      </c>
      <c r="C22" s="1985" t="s">
        <v>54</v>
      </c>
      <c r="D22" s="185"/>
      <c r="E22" s="154"/>
      <c r="F22" s="155"/>
      <c r="G22" s="121"/>
      <c r="H22" s="122"/>
      <c r="I22" s="123"/>
      <c r="J22" s="124"/>
      <c r="K22" s="124"/>
      <c r="L22" s="124"/>
      <c r="M22" s="124"/>
      <c r="N22" s="125"/>
      <c r="O22" s="126">
        <v>0</v>
      </c>
      <c r="P22" s="127">
        <v>0</v>
      </c>
      <c r="Q22" s="128">
        <v>0</v>
      </c>
      <c r="R22" s="47" t="s">
        <v>168</v>
      </c>
      <c r="S22" s="129"/>
      <c r="T22" s="130"/>
      <c r="U22" s="131"/>
      <c r="V22" s="132"/>
      <c r="W22" s="130"/>
      <c r="X22" s="131"/>
      <c r="Y22" s="133"/>
      <c r="Z22" s="134"/>
      <c r="AA22" s="134"/>
      <c r="AB22" s="135"/>
      <c r="AC22" s="77"/>
    </row>
    <row r="23" spans="1:29" s="75" customFormat="1" ht="15.75" thickBot="1" x14ac:dyDescent="0.3">
      <c r="A23" s="919" t="s">
        <v>554</v>
      </c>
      <c r="B23" s="919" t="str">
        <f>VLOOKUP(A23, 'Country names'!$A$5:$C$53,3,FALSE)</f>
        <v>AUT</v>
      </c>
      <c r="C23" s="1984"/>
      <c r="D23" s="136"/>
      <c r="E23" s="137"/>
      <c r="F23" s="138"/>
      <c r="G23" s="138"/>
      <c r="H23" s="139"/>
      <c r="I23" s="140"/>
      <c r="J23" s="141"/>
      <c r="K23" s="141"/>
      <c r="L23" s="141"/>
      <c r="M23" s="141"/>
      <c r="N23" s="142"/>
      <c r="O23" s="143"/>
      <c r="P23" s="144"/>
      <c r="Q23" s="145"/>
      <c r="R23" s="66"/>
      <c r="S23" s="146"/>
      <c r="T23" s="147"/>
      <c r="U23" s="148"/>
      <c r="V23" s="149"/>
      <c r="W23" s="147"/>
      <c r="X23" s="148"/>
      <c r="Y23" s="150"/>
      <c r="Z23" s="151"/>
      <c r="AA23" s="151"/>
      <c r="AB23" s="152"/>
      <c r="AC23" s="74"/>
    </row>
    <row r="24" spans="1:29" s="78" customFormat="1" ht="15.75" thickTop="1" x14ac:dyDescent="0.25">
      <c r="A24" s="919" t="s">
        <v>554</v>
      </c>
      <c r="B24" s="919" t="str">
        <f>VLOOKUP(A24, 'Country names'!$A$5:$C$53,3,FALSE)</f>
        <v>AUT</v>
      </c>
      <c r="C24" s="1985" t="s">
        <v>55</v>
      </c>
      <c r="D24" s="185" t="s">
        <v>108</v>
      </c>
      <c r="E24" s="154"/>
      <c r="F24" s="155"/>
      <c r="G24" s="121"/>
      <c r="H24" s="122" t="s">
        <v>108</v>
      </c>
      <c r="I24" s="123"/>
      <c r="J24" s="124" t="s">
        <v>108</v>
      </c>
      <c r="K24" s="124" t="s">
        <v>108</v>
      </c>
      <c r="L24" s="124" t="s">
        <v>108</v>
      </c>
      <c r="M24" s="124"/>
      <c r="N24" s="125"/>
      <c r="O24" s="126"/>
      <c r="P24" s="127">
        <v>306</v>
      </c>
      <c r="Q24" s="128"/>
      <c r="R24" s="47" t="s">
        <v>56</v>
      </c>
      <c r="S24" s="129"/>
      <c r="T24" s="130" t="s">
        <v>108</v>
      </c>
      <c r="U24" s="131" t="s">
        <v>108</v>
      </c>
      <c r="V24" s="132">
        <v>1</v>
      </c>
      <c r="W24" s="130">
        <v>35</v>
      </c>
      <c r="X24" s="131">
        <v>60</v>
      </c>
      <c r="Y24" s="133"/>
      <c r="Z24" s="134"/>
      <c r="AA24" s="134"/>
      <c r="AB24" s="135"/>
      <c r="AC24" s="77"/>
    </row>
    <row r="25" spans="1:29" s="75" customFormat="1" ht="15.75" thickBot="1" x14ac:dyDescent="0.3">
      <c r="A25" s="919" t="s">
        <v>554</v>
      </c>
      <c r="B25" s="919" t="str">
        <f>VLOOKUP(A25, 'Country names'!$A$5:$C$53,3,FALSE)</f>
        <v>AUT</v>
      </c>
      <c r="C25" s="1984"/>
      <c r="D25" s="136"/>
      <c r="E25" s="137"/>
      <c r="F25" s="138"/>
      <c r="G25" s="138"/>
      <c r="H25" s="139"/>
      <c r="I25" s="140"/>
      <c r="J25" s="141"/>
      <c r="K25" s="141"/>
      <c r="L25" s="141"/>
      <c r="M25" s="141"/>
      <c r="N25" s="142"/>
      <c r="O25" s="143"/>
      <c r="P25" s="144"/>
      <c r="Q25" s="145"/>
      <c r="R25" s="66"/>
      <c r="S25" s="146"/>
      <c r="T25" s="147"/>
      <c r="U25" s="148"/>
      <c r="V25" s="149"/>
      <c r="W25" s="147"/>
      <c r="X25" s="148"/>
      <c r="Y25" s="150"/>
      <c r="Z25" s="151"/>
      <c r="AA25" s="151"/>
      <c r="AB25" s="152"/>
      <c r="AC25" s="74"/>
    </row>
    <row r="26" spans="1:29" s="78" customFormat="1" ht="15.75" thickTop="1" x14ac:dyDescent="0.25">
      <c r="A26" s="919" t="s">
        <v>554</v>
      </c>
      <c r="B26" s="919" t="str">
        <f>VLOOKUP(A26, 'Country names'!$A$5:$C$53,3,FALSE)</f>
        <v>AUT</v>
      </c>
      <c r="C26" s="1985" t="s">
        <v>57</v>
      </c>
      <c r="D26" s="185" t="s">
        <v>108</v>
      </c>
      <c r="E26" s="154"/>
      <c r="F26" s="155"/>
      <c r="G26" s="121"/>
      <c r="H26" s="122" t="s">
        <v>108</v>
      </c>
      <c r="I26" s="123"/>
      <c r="J26" s="124" t="s">
        <v>108</v>
      </c>
      <c r="K26" s="124" t="s">
        <v>108</v>
      </c>
      <c r="L26" s="124" t="s">
        <v>108</v>
      </c>
      <c r="M26" s="124"/>
      <c r="N26" s="125"/>
      <c r="O26" s="126"/>
      <c r="P26" s="127">
        <v>133</v>
      </c>
      <c r="Q26" s="128"/>
      <c r="R26" s="47" t="s">
        <v>145</v>
      </c>
      <c r="S26" s="129"/>
      <c r="T26" s="130" t="s">
        <v>108</v>
      </c>
      <c r="U26" s="131"/>
      <c r="V26" s="132">
        <v>1</v>
      </c>
      <c r="W26" s="130">
        <v>30</v>
      </c>
      <c r="X26" s="131">
        <v>80</v>
      </c>
      <c r="Y26" s="133"/>
      <c r="Z26" s="134"/>
      <c r="AA26" s="134"/>
      <c r="AB26" s="135"/>
      <c r="AC26" s="77"/>
    </row>
    <row r="27" spans="1:29" s="75" customFormat="1" ht="15.75" thickBot="1" x14ac:dyDescent="0.3">
      <c r="A27" s="919" t="s">
        <v>554</v>
      </c>
      <c r="B27" s="919" t="str">
        <f>VLOOKUP(A27, 'Country names'!$A$5:$C$53,3,FALSE)</f>
        <v>AUT</v>
      </c>
      <c r="C27" s="1984"/>
      <c r="D27" s="258"/>
      <c r="E27" s="176"/>
      <c r="F27" s="177"/>
      <c r="G27" s="138"/>
      <c r="H27" s="139"/>
      <c r="I27" s="140"/>
      <c r="J27" s="141"/>
      <c r="K27" s="141"/>
      <c r="L27" s="141"/>
      <c r="M27" s="141"/>
      <c r="N27" s="142"/>
      <c r="O27" s="143"/>
      <c r="P27" s="144"/>
      <c r="Q27" s="145"/>
      <c r="R27" s="66"/>
      <c r="S27" s="146"/>
      <c r="T27" s="147"/>
      <c r="U27" s="148"/>
      <c r="V27" s="149"/>
      <c r="W27" s="147"/>
      <c r="X27" s="148"/>
      <c r="Y27" s="150"/>
      <c r="Z27" s="151"/>
      <c r="AA27" s="151"/>
      <c r="AB27" s="152"/>
      <c r="AC27" s="74"/>
    </row>
    <row r="28" spans="1:29" s="78" customFormat="1" ht="15.75" thickTop="1" x14ac:dyDescent="0.25">
      <c r="A28" s="919" t="s">
        <v>554</v>
      </c>
      <c r="B28" s="919" t="str">
        <f>VLOOKUP(A28, 'Country names'!$A$5:$C$53,3,FALSE)</f>
        <v>AUT</v>
      </c>
      <c r="C28" s="1985" t="s">
        <v>58</v>
      </c>
      <c r="D28" s="119"/>
      <c r="E28" s="154"/>
      <c r="F28" s="155"/>
      <c r="G28" s="121"/>
      <c r="H28" s="122"/>
      <c r="I28" s="123"/>
      <c r="J28" s="124"/>
      <c r="K28" s="124"/>
      <c r="L28" s="124"/>
      <c r="M28" s="124"/>
      <c r="N28" s="125"/>
      <c r="O28" s="126">
        <v>0</v>
      </c>
      <c r="P28" s="127">
        <v>0</v>
      </c>
      <c r="Q28" s="128">
        <v>0</v>
      </c>
      <c r="R28" s="47" t="s">
        <v>59</v>
      </c>
      <c r="S28" s="129"/>
      <c r="T28" s="130"/>
      <c r="U28" s="131"/>
      <c r="V28" s="132"/>
      <c r="W28" s="130"/>
      <c r="X28" s="131"/>
      <c r="Y28" s="133"/>
      <c r="Z28" s="134"/>
      <c r="AA28" s="134"/>
      <c r="AB28" s="135"/>
      <c r="AC28" s="77"/>
    </row>
    <row r="29" spans="1:29" s="75" customFormat="1" ht="15.75" thickBot="1" x14ac:dyDescent="0.3">
      <c r="A29" s="919" t="s">
        <v>554</v>
      </c>
      <c r="B29" s="919" t="str">
        <f>VLOOKUP(A29, 'Country names'!$A$5:$C$53,3,FALSE)</f>
        <v>AUT</v>
      </c>
      <c r="C29" s="1984"/>
      <c r="D29" s="136"/>
      <c r="E29" s="137"/>
      <c r="F29" s="138"/>
      <c r="G29" s="138"/>
      <c r="H29" s="139"/>
      <c r="I29" s="140"/>
      <c r="J29" s="141"/>
      <c r="K29" s="141"/>
      <c r="L29" s="141"/>
      <c r="M29" s="141"/>
      <c r="N29" s="142"/>
      <c r="O29" s="143"/>
      <c r="P29" s="144"/>
      <c r="Q29" s="145"/>
      <c r="R29" s="66"/>
      <c r="S29" s="146"/>
      <c r="T29" s="147"/>
      <c r="U29" s="148"/>
      <c r="V29" s="149"/>
      <c r="W29" s="147"/>
      <c r="X29" s="148"/>
      <c r="Y29" s="150"/>
      <c r="Z29" s="151"/>
      <c r="AA29" s="151"/>
      <c r="AB29" s="152"/>
      <c r="AC29" s="74"/>
    </row>
    <row r="30" spans="1:29" s="78" customFormat="1" ht="15.75" thickTop="1" x14ac:dyDescent="0.25">
      <c r="A30" s="919" t="s">
        <v>554</v>
      </c>
      <c r="B30" s="919" t="str">
        <f>VLOOKUP(A30, 'Country names'!$A$5:$C$53,3,FALSE)</f>
        <v>AUT</v>
      </c>
      <c r="C30" s="1985" t="s">
        <v>60</v>
      </c>
      <c r="D30" s="119"/>
      <c r="E30" s="120"/>
      <c r="F30" s="121"/>
      <c r="G30" s="121"/>
      <c r="H30" s="122"/>
      <c r="I30" s="123"/>
      <c r="J30" s="124"/>
      <c r="K30" s="124"/>
      <c r="L30" s="124"/>
      <c r="M30" s="124"/>
      <c r="N30" s="125"/>
      <c r="O30" s="126">
        <v>0</v>
      </c>
      <c r="P30" s="127">
        <v>0</v>
      </c>
      <c r="Q30" s="128">
        <v>0</v>
      </c>
      <c r="R30" s="47"/>
      <c r="S30" s="129"/>
      <c r="T30" s="130"/>
      <c r="U30" s="131"/>
      <c r="V30" s="132"/>
      <c r="W30" s="130"/>
      <c r="X30" s="131"/>
      <c r="Y30" s="133"/>
      <c r="Z30" s="134"/>
      <c r="AA30" s="134"/>
      <c r="AB30" s="135"/>
      <c r="AC30" s="77"/>
    </row>
    <row r="31" spans="1:29" s="75" customFormat="1" ht="15.75" thickBot="1" x14ac:dyDescent="0.3">
      <c r="A31" s="919" t="s">
        <v>554</v>
      </c>
      <c r="B31" s="919" t="str">
        <f>VLOOKUP(A31, 'Country names'!$A$5:$C$53,3,FALSE)</f>
        <v>AUT</v>
      </c>
      <c r="C31" s="1984"/>
      <c r="D31" s="136"/>
      <c r="E31" s="137"/>
      <c r="F31" s="138"/>
      <c r="G31" s="138"/>
      <c r="H31" s="139"/>
      <c r="I31" s="140"/>
      <c r="J31" s="141"/>
      <c r="K31" s="141"/>
      <c r="L31" s="141"/>
      <c r="M31" s="141"/>
      <c r="N31" s="142"/>
      <c r="O31" s="143"/>
      <c r="P31" s="144"/>
      <c r="Q31" s="145"/>
      <c r="R31" s="66"/>
      <c r="S31" s="146"/>
      <c r="T31" s="147"/>
      <c r="U31" s="148"/>
      <c r="V31" s="149"/>
      <c r="W31" s="147"/>
      <c r="X31" s="148"/>
      <c r="Y31" s="150"/>
      <c r="Z31" s="151"/>
      <c r="AA31" s="151"/>
      <c r="AB31" s="152"/>
      <c r="AC31" s="74"/>
    </row>
    <row r="32" spans="1:29" s="78" customFormat="1" ht="15.75" thickTop="1" x14ac:dyDescent="0.25">
      <c r="A32" s="919" t="s">
        <v>554</v>
      </c>
      <c r="B32" s="919" t="str">
        <f>VLOOKUP(A32, 'Country names'!$A$5:$C$53,3,FALSE)</f>
        <v>AUT</v>
      </c>
      <c r="C32" s="1985" t="s">
        <v>61</v>
      </c>
      <c r="D32" s="119" t="s">
        <v>108</v>
      </c>
      <c r="E32" s="154"/>
      <c r="F32" s="155"/>
      <c r="G32" s="121"/>
      <c r="H32" s="122" t="s">
        <v>108</v>
      </c>
      <c r="I32" s="123"/>
      <c r="J32" s="124" t="s">
        <v>108</v>
      </c>
      <c r="K32" s="124" t="s">
        <v>108</v>
      </c>
      <c r="L32" s="124" t="s">
        <v>108</v>
      </c>
      <c r="M32" s="124"/>
      <c r="N32" s="125"/>
      <c r="O32" s="126"/>
      <c r="P32" s="127">
        <v>663</v>
      </c>
      <c r="Q32" s="128"/>
      <c r="R32" s="47" t="s">
        <v>62</v>
      </c>
      <c r="S32" s="129"/>
      <c r="T32" s="130"/>
      <c r="U32" s="131" t="s">
        <v>108</v>
      </c>
      <c r="V32" s="132">
        <v>3</v>
      </c>
      <c r="W32" s="130">
        <v>25</v>
      </c>
      <c r="X32" s="131">
        <v>52</v>
      </c>
      <c r="Y32" s="133"/>
      <c r="Z32" s="134"/>
      <c r="AA32" s="134"/>
      <c r="AB32" s="135"/>
      <c r="AC32" s="77"/>
    </row>
    <row r="33" spans="1:29" s="75" customFormat="1" ht="15.75" thickBot="1" x14ac:dyDescent="0.3">
      <c r="A33" s="919" t="s">
        <v>554</v>
      </c>
      <c r="B33" s="919" t="str">
        <f>VLOOKUP(A33, 'Country names'!$A$5:$C$53,3,FALSE)</f>
        <v>AUT</v>
      </c>
      <c r="C33" s="1984"/>
      <c r="D33" s="258"/>
      <c r="E33" s="176"/>
      <c r="F33" s="177"/>
      <c r="G33" s="138"/>
      <c r="H33" s="139"/>
      <c r="I33" s="140"/>
      <c r="J33" s="141"/>
      <c r="K33" s="141"/>
      <c r="L33" s="141"/>
      <c r="M33" s="141"/>
      <c r="N33" s="142"/>
      <c r="O33" s="143"/>
      <c r="P33" s="144"/>
      <c r="Q33" s="145"/>
      <c r="R33" s="66"/>
      <c r="S33" s="146"/>
      <c r="T33" s="147"/>
      <c r="U33" s="148"/>
      <c r="V33" s="149"/>
      <c r="W33" s="147"/>
      <c r="X33" s="148"/>
      <c r="Y33" s="150"/>
      <c r="Z33" s="151"/>
      <c r="AA33" s="151"/>
      <c r="AB33" s="152"/>
      <c r="AC33" s="74"/>
    </row>
    <row r="34" spans="1:29" s="78" customFormat="1" ht="15.75" thickTop="1" x14ac:dyDescent="0.25">
      <c r="A34" s="919" t="s">
        <v>554</v>
      </c>
      <c r="B34" s="919" t="str">
        <f>VLOOKUP(A34, 'Country names'!$A$5:$C$53,3,FALSE)</f>
        <v>AUT</v>
      </c>
      <c r="C34" s="1986" t="s">
        <v>64</v>
      </c>
      <c r="D34" s="185"/>
      <c r="E34" s="154"/>
      <c r="F34" s="155"/>
      <c r="G34" s="121"/>
      <c r="H34" s="122"/>
      <c r="I34" s="123"/>
      <c r="J34" s="124"/>
      <c r="K34" s="124"/>
      <c r="L34" s="124"/>
      <c r="M34" s="124"/>
      <c r="N34" s="125"/>
      <c r="O34" s="126">
        <v>0</v>
      </c>
      <c r="P34" s="127">
        <v>0</v>
      </c>
      <c r="Q34" s="128">
        <v>0</v>
      </c>
      <c r="R34" s="47"/>
      <c r="S34" s="129"/>
      <c r="T34" s="130"/>
      <c r="U34" s="131"/>
      <c r="V34" s="132"/>
      <c r="W34" s="130"/>
      <c r="X34" s="131"/>
      <c r="Y34" s="133"/>
      <c r="Z34" s="134"/>
      <c r="AA34" s="134"/>
      <c r="AB34" s="135"/>
      <c r="AC34" s="77"/>
    </row>
    <row r="35" spans="1:29" s="75" customFormat="1" ht="15.75" thickBot="1" x14ac:dyDescent="0.3">
      <c r="A35" s="919" t="s">
        <v>554</v>
      </c>
      <c r="B35" s="919" t="str">
        <f>VLOOKUP(A35, 'Country names'!$A$5:$C$53,3,FALSE)</f>
        <v>AUT</v>
      </c>
      <c r="C35" s="1987"/>
      <c r="D35" s="258"/>
      <c r="E35" s="176"/>
      <c r="F35" s="177"/>
      <c r="G35" s="138"/>
      <c r="H35" s="139"/>
      <c r="I35" s="140"/>
      <c r="J35" s="141"/>
      <c r="K35" s="141"/>
      <c r="L35" s="141"/>
      <c r="M35" s="141"/>
      <c r="N35" s="142"/>
      <c r="O35" s="143"/>
      <c r="P35" s="144"/>
      <c r="Q35" s="145"/>
      <c r="R35" s="66"/>
      <c r="S35" s="146"/>
      <c r="T35" s="147"/>
      <c r="U35" s="148"/>
      <c r="V35" s="149"/>
      <c r="W35" s="147"/>
      <c r="X35" s="148"/>
      <c r="Y35" s="150"/>
      <c r="Z35" s="151"/>
      <c r="AA35" s="151"/>
      <c r="AB35" s="152"/>
      <c r="AC35" s="74"/>
    </row>
    <row r="36" spans="1:29" s="78" customFormat="1" ht="15.75" thickTop="1" x14ac:dyDescent="0.25">
      <c r="A36" s="919" t="s">
        <v>554</v>
      </c>
      <c r="B36" s="919" t="str">
        <f>VLOOKUP(A36, 'Country names'!$A$5:$C$53,3,FALSE)</f>
        <v>AUT</v>
      </c>
      <c r="C36" s="1985" t="s">
        <v>65</v>
      </c>
      <c r="D36" s="185" t="s">
        <v>108</v>
      </c>
      <c r="E36" s="154"/>
      <c r="F36" s="155"/>
      <c r="G36" s="121"/>
      <c r="H36" s="122" t="s">
        <v>108</v>
      </c>
      <c r="I36" s="123"/>
      <c r="J36" s="124" t="s">
        <v>108</v>
      </c>
      <c r="K36" s="124" t="s">
        <v>108</v>
      </c>
      <c r="L36" s="124" t="s">
        <v>108</v>
      </c>
      <c r="M36" s="124"/>
      <c r="N36" s="125"/>
      <c r="O36" s="126"/>
      <c r="P36" s="127">
        <v>752</v>
      </c>
      <c r="Q36" s="128"/>
      <c r="R36" s="47" t="s">
        <v>66</v>
      </c>
      <c r="S36" s="129" t="s">
        <v>108</v>
      </c>
      <c r="T36" s="130" t="s">
        <v>108</v>
      </c>
      <c r="U36" s="131" t="s">
        <v>108</v>
      </c>
      <c r="V36" s="132">
        <v>1</v>
      </c>
      <c r="W36" s="130">
        <v>15</v>
      </c>
      <c r="X36" s="131">
        <v>44</v>
      </c>
      <c r="Y36" s="133"/>
      <c r="Z36" s="134"/>
      <c r="AA36" s="134"/>
      <c r="AB36" s="135"/>
      <c r="AC36" s="77"/>
    </row>
    <row r="37" spans="1:29" s="75" customFormat="1" ht="15.75" thickBot="1" x14ac:dyDescent="0.3">
      <c r="A37" s="919" t="s">
        <v>554</v>
      </c>
      <c r="B37" s="919" t="str">
        <f>VLOOKUP(A37, 'Country names'!$A$5:$C$53,3,FALSE)</f>
        <v>AUT</v>
      </c>
      <c r="C37" s="1984"/>
      <c r="D37" s="136"/>
      <c r="E37" s="137"/>
      <c r="F37" s="138"/>
      <c r="G37" s="138"/>
      <c r="H37" s="139"/>
      <c r="I37" s="140"/>
      <c r="J37" s="141"/>
      <c r="K37" s="141"/>
      <c r="L37" s="141"/>
      <c r="M37" s="141"/>
      <c r="N37" s="142"/>
      <c r="O37" s="143"/>
      <c r="P37" s="144"/>
      <c r="Q37" s="145"/>
      <c r="R37" s="66"/>
      <c r="S37" s="146"/>
      <c r="T37" s="147"/>
      <c r="U37" s="148"/>
      <c r="V37" s="149"/>
      <c r="W37" s="147"/>
      <c r="X37" s="148"/>
      <c r="Y37" s="150"/>
      <c r="Z37" s="151"/>
      <c r="AA37" s="151"/>
      <c r="AB37" s="152"/>
      <c r="AC37" s="74"/>
    </row>
    <row r="38" spans="1:29" s="78" customFormat="1" ht="15.75" thickTop="1" x14ac:dyDescent="0.25">
      <c r="A38" s="919" t="s">
        <v>554</v>
      </c>
      <c r="B38" s="919" t="str">
        <f>VLOOKUP(A38, 'Country names'!$A$5:$C$53,3,FALSE)</f>
        <v>AUT</v>
      </c>
      <c r="C38" s="1985" t="s">
        <v>67</v>
      </c>
      <c r="D38" s="185"/>
      <c r="E38" s="154"/>
      <c r="F38" s="155"/>
      <c r="G38" s="121"/>
      <c r="H38" s="122"/>
      <c r="I38" s="123"/>
      <c r="J38" s="124"/>
      <c r="K38" s="124"/>
      <c r="L38" s="124"/>
      <c r="M38" s="124"/>
      <c r="N38" s="125"/>
      <c r="O38" s="126">
        <v>0</v>
      </c>
      <c r="P38" s="127">
        <v>0</v>
      </c>
      <c r="Q38" s="128">
        <v>0</v>
      </c>
      <c r="R38" s="47"/>
      <c r="S38" s="129"/>
      <c r="T38" s="130"/>
      <c r="U38" s="131"/>
      <c r="V38" s="132"/>
      <c r="W38" s="130"/>
      <c r="X38" s="131"/>
      <c r="Y38" s="133"/>
      <c r="Z38" s="134"/>
      <c r="AA38" s="134"/>
      <c r="AB38" s="135"/>
      <c r="AC38" s="77"/>
    </row>
    <row r="39" spans="1:29" s="75" customFormat="1" ht="15.75" thickBot="1" x14ac:dyDescent="0.3">
      <c r="A39" s="919" t="s">
        <v>554</v>
      </c>
      <c r="B39" s="919" t="str">
        <f>VLOOKUP(A39, 'Country names'!$A$5:$C$53,3,FALSE)</f>
        <v>AUT</v>
      </c>
      <c r="C39" s="1984"/>
      <c r="D39" s="258"/>
      <c r="E39" s="176"/>
      <c r="F39" s="177"/>
      <c r="G39" s="138"/>
      <c r="H39" s="139"/>
      <c r="I39" s="140"/>
      <c r="J39" s="141"/>
      <c r="K39" s="141"/>
      <c r="L39" s="141"/>
      <c r="M39" s="141"/>
      <c r="N39" s="142"/>
      <c r="O39" s="143"/>
      <c r="P39" s="144"/>
      <c r="Q39" s="145"/>
      <c r="R39" s="66"/>
      <c r="S39" s="146"/>
      <c r="T39" s="147"/>
      <c r="U39" s="148"/>
      <c r="V39" s="149"/>
      <c r="W39" s="147"/>
      <c r="X39" s="148"/>
      <c r="Y39" s="150"/>
      <c r="Z39" s="151"/>
      <c r="AA39" s="151"/>
      <c r="AB39" s="152"/>
      <c r="AC39" s="74"/>
    </row>
    <row r="40" spans="1:29" s="78" customFormat="1" ht="15.75" thickTop="1" x14ac:dyDescent="0.25">
      <c r="A40" s="919" t="s">
        <v>554</v>
      </c>
      <c r="B40" s="919" t="str">
        <f>VLOOKUP(A40, 'Country names'!$A$5:$C$53,3,FALSE)</f>
        <v>AUT</v>
      </c>
      <c r="C40" s="1985" t="s">
        <v>68</v>
      </c>
      <c r="D40" s="185" t="s">
        <v>108</v>
      </c>
      <c r="E40" s="154"/>
      <c r="F40" s="155"/>
      <c r="G40" s="121"/>
      <c r="H40" s="122" t="s">
        <v>108</v>
      </c>
      <c r="I40" s="123"/>
      <c r="J40" s="124" t="s">
        <v>108</v>
      </c>
      <c r="K40" s="124" t="s">
        <v>108</v>
      </c>
      <c r="L40" s="124" t="s">
        <v>108</v>
      </c>
      <c r="M40" s="124"/>
      <c r="N40" s="125"/>
      <c r="O40" s="126"/>
      <c r="P40" s="127">
        <v>1308</v>
      </c>
      <c r="Q40" s="128"/>
      <c r="R40" s="47" t="s">
        <v>69</v>
      </c>
      <c r="S40" s="129"/>
      <c r="T40" s="130"/>
      <c r="U40" s="131" t="s">
        <v>108</v>
      </c>
      <c r="V40" s="132">
        <v>1</v>
      </c>
      <c r="W40" s="130">
        <v>10</v>
      </c>
      <c r="X40" s="131">
        <v>19</v>
      </c>
      <c r="Y40" s="133"/>
      <c r="Z40" s="134"/>
      <c r="AA40" s="134"/>
      <c r="AB40" s="135"/>
      <c r="AC40" s="77"/>
    </row>
    <row r="41" spans="1:29" s="75" customFormat="1" ht="15.75" thickBot="1" x14ac:dyDescent="0.3">
      <c r="A41" s="919" t="s">
        <v>554</v>
      </c>
      <c r="B41" s="919" t="str">
        <f>VLOOKUP(A41, 'Country names'!$A$5:$C$53,3,FALSE)</f>
        <v>AUT</v>
      </c>
      <c r="C41" s="1984"/>
      <c r="D41" s="258"/>
      <c r="E41" s="176"/>
      <c r="F41" s="177"/>
      <c r="G41" s="138"/>
      <c r="H41" s="139"/>
      <c r="I41" s="140"/>
      <c r="J41" s="141"/>
      <c r="K41" s="141"/>
      <c r="L41" s="141"/>
      <c r="M41" s="141"/>
      <c r="N41" s="142"/>
      <c r="O41" s="143"/>
      <c r="P41" s="144"/>
      <c r="Q41" s="145"/>
      <c r="R41" s="66"/>
      <c r="S41" s="146"/>
      <c r="T41" s="147"/>
      <c r="U41" s="148"/>
      <c r="V41" s="149"/>
      <c r="W41" s="147"/>
      <c r="X41" s="148"/>
      <c r="Y41" s="150"/>
      <c r="Z41" s="151"/>
      <c r="AA41" s="151"/>
      <c r="AB41" s="152"/>
      <c r="AC41" s="74"/>
    </row>
    <row r="42" spans="1:29" s="78" customFormat="1" ht="15.75" thickTop="1" x14ac:dyDescent="0.25">
      <c r="A42" s="919" t="s">
        <v>554</v>
      </c>
      <c r="B42" s="919" t="str">
        <f>VLOOKUP(A42, 'Country names'!$A$5:$C$53,3,FALSE)</f>
        <v>AUT</v>
      </c>
      <c r="C42" s="1985" t="s">
        <v>70</v>
      </c>
      <c r="D42" s="185"/>
      <c r="E42" s="154"/>
      <c r="F42" s="155"/>
      <c r="G42" s="121"/>
      <c r="H42" s="122"/>
      <c r="I42" s="123"/>
      <c r="J42" s="124"/>
      <c r="K42" s="124"/>
      <c r="L42" s="124"/>
      <c r="M42" s="124"/>
      <c r="N42" s="125"/>
      <c r="O42" s="126">
        <v>0</v>
      </c>
      <c r="P42" s="127">
        <v>0</v>
      </c>
      <c r="Q42" s="128">
        <v>0</v>
      </c>
      <c r="R42" s="47" t="s">
        <v>168</v>
      </c>
      <c r="S42" s="129"/>
      <c r="T42" s="130"/>
      <c r="U42" s="131"/>
      <c r="V42" s="132"/>
      <c r="W42" s="130"/>
      <c r="X42" s="131"/>
      <c r="Y42" s="133"/>
      <c r="Z42" s="134"/>
      <c r="AA42" s="134"/>
      <c r="AB42" s="135"/>
      <c r="AC42" s="77"/>
    </row>
    <row r="43" spans="1:29" s="75" customFormat="1" ht="15.75" thickBot="1" x14ac:dyDescent="0.3">
      <c r="A43" s="919" t="s">
        <v>554</v>
      </c>
      <c r="B43" s="919" t="str">
        <f>VLOOKUP(A43, 'Country names'!$A$5:$C$53,3,FALSE)</f>
        <v>AUT</v>
      </c>
      <c r="C43" s="1984"/>
      <c r="D43" s="136"/>
      <c r="E43" s="137"/>
      <c r="F43" s="138"/>
      <c r="G43" s="138"/>
      <c r="H43" s="139"/>
      <c r="I43" s="140"/>
      <c r="J43" s="141"/>
      <c r="K43" s="141"/>
      <c r="L43" s="141"/>
      <c r="M43" s="141"/>
      <c r="N43" s="142"/>
      <c r="O43" s="143"/>
      <c r="P43" s="144"/>
      <c r="Q43" s="145"/>
      <c r="R43" s="66"/>
      <c r="S43" s="146"/>
      <c r="T43" s="147"/>
      <c r="U43" s="148"/>
      <c r="V43" s="149"/>
      <c r="W43" s="147"/>
      <c r="X43" s="148"/>
      <c r="Y43" s="150"/>
      <c r="Z43" s="151"/>
      <c r="AA43" s="151"/>
      <c r="AB43" s="152"/>
      <c r="AC43" s="74"/>
    </row>
    <row r="44" spans="1:29" s="78" customFormat="1" ht="30.75" thickTop="1" x14ac:dyDescent="0.25">
      <c r="A44" s="919" t="s">
        <v>554</v>
      </c>
      <c r="B44" s="919" t="str">
        <f>VLOOKUP(A44, 'Country names'!$A$5:$C$53,3,FALSE)</f>
        <v>AUT</v>
      </c>
      <c r="C44" s="1985" t="s">
        <v>71</v>
      </c>
      <c r="D44" s="185" t="s">
        <v>108</v>
      </c>
      <c r="E44" s="154"/>
      <c r="F44" s="155"/>
      <c r="G44" s="242"/>
      <c r="H44" s="243" t="s">
        <v>108</v>
      </c>
      <c r="I44" s="244"/>
      <c r="J44" s="245" t="s">
        <v>108</v>
      </c>
      <c r="K44" s="245" t="s">
        <v>108</v>
      </c>
      <c r="L44" s="245"/>
      <c r="M44" s="245"/>
      <c r="N44" s="246"/>
      <c r="O44" s="247"/>
      <c r="P44" s="248">
        <v>2796</v>
      </c>
      <c r="Q44" s="249"/>
      <c r="R44" s="250" t="s">
        <v>72</v>
      </c>
      <c r="S44" s="251" t="s">
        <v>108</v>
      </c>
      <c r="T44" s="252" t="s">
        <v>108</v>
      </c>
      <c r="U44" s="253" t="s">
        <v>108</v>
      </c>
      <c r="V44" s="254">
        <v>1</v>
      </c>
      <c r="W44" s="252">
        <v>10</v>
      </c>
      <c r="X44" s="253">
        <v>20</v>
      </c>
      <c r="Y44" s="133"/>
      <c r="Z44" s="134"/>
      <c r="AA44" s="134"/>
      <c r="AB44" s="135"/>
      <c r="AC44" s="77"/>
    </row>
    <row r="45" spans="1:29" s="75" customFormat="1" ht="15.75" thickBot="1" x14ac:dyDescent="0.3">
      <c r="A45" s="919" t="s">
        <v>554</v>
      </c>
      <c r="B45" s="919" t="str">
        <f>VLOOKUP(A45, 'Country names'!$A$5:$C$53,3,FALSE)</f>
        <v>AUT</v>
      </c>
      <c r="C45" s="1984"/>
      <c r="D45" s="136"/>
      <c r="E45" s="137"/>
      <c r="F45" s="138"/>
      <c r="G45" s="138"/>
      <c r="H45" s="139"/>
      <c r="I45" s="140"/>
      <c r="J45" s="141"/>
      <c r="K45" s="141"/>
      <c r="L45" s="141"/>
      <c r="M45" s="141"/>
      <c r="N45" s="142"/>
      <c r="O45" s="143"/>
      <c r="P45" s="144"/>
      <c r="Q45" s="145"/>
      <c r="R45" s="66"/>
      <c r="S45" s="146"/>
      <c r="T45" s="147"/>
      <c r="U45" s="148"/>
      <c r="V45" s="149"/>
      <c r="W45" s="147"/>
      <c r="X45" s="148"/>
      <c r="Y45" s="150"/>
      <c r="Z45" s="151"/>
      <c r="AA45" s="151"/>
      <c r="AB45" s="152"/>
      <c r="AC45" s="74"/>
    </row>
    <row r="46" spans="1:29" s="78" customFormat="1" ht="15.75" thickTop="1" x14ac:dyDescent="0.25">
      <c r="A46" s="919" t="s">
        <v>554</v>
      </c>
      <c r="B46" s="919" t="str">
        <f>VLOOKUP(A46, 'Country names'!$A$5:$C$53,3,FALSE)</f>
        <v>AUT</v>
      </c>
      <c r="C46" s="1985" t="s">
        <v>73</v>
      </c>
      <c r="D46" s="185"/>
      <c r="E46" s="154"/>
      <c r="F46" s="155"/>
      <c r="G46" s="121"/>
      <c r="H46" s="122"/>
      <c r="I46" s="123"/>
      <c r="J46" s="124"/>
      <c r="K46" s="124"/>
      <c r="L46" s="124"/>
      <c r="M46" s="124"/>
      <c r="N46" s="125"/>
      <c r="O46" s="126">
        <v>0</v>
      </c>
      <c r="P46" s="127">
        <v>0</v>
      </c>
      <c r="Q46" s="128">
        <v>0</v>
      </c>
      <c r="R46" s="47"/>
      <c r="S46" s="129"/>
      <c r="T46" s="130"/>
      <c r="U46" s="131"/>
      <c r="V46" s="132"/>
      <c r="W46" s="130"/>
      <c r="X46" s="131"/>
      <c r="Y46" s="133"/>
      <c r="Z46" s="134"/>
      <c r="AA46" s="134"/>
      <c r="AB46" s="135"/>
      <c r="AC46" s="77"/>
    </row>
    <row r="47" spans="1:29" s="75" customFormat="1" ht="15.75" thickBot="1" x14ac:dyDescent="0.3">
      <c r="A47" s="919" t="s">
        <v>554</v>
      </c>
      <c r="B47" s="919" t="str">
        <f>VLOOKUP(A47, 'Country names'!$A$5:$C$53,3,FALSE)</f>
        <v>AUT</v>
      </c>
      <c r="C47" s="1984"/>
      <c r="D47" s="136"/>
      <c r="E47" s="137"/>
      <c r="F47" s="138"/>
      <c r="G47" s="138"/>
      <c r="H47" s="139"/>
      <c r="I47" s="140"/>
      <c r="J47" s="141"/>
      <c r="K47" s="141"/>
      <c r="L47" s="141"/>
      <c r="M47" s="141"/>
      <c r="N47" s="142"/>
      <c r="O47" s="143"/>
      <c r="P47" s="144"/>
      <c r="Q47" s="145"/>
      <c r="R47" s="66"/>
      <c r="S47" s="146"/>
      <c r="T47" s="147"/>
      <c r="U47" s="148"/>
      <c r="V47" s="149"/>
      <c r="W47" s="147"/>
      <c r="X47" s="148"/>
      <c r="Y47" s="150"/>
      <c r="Z47" s="151"/>
      <c r="AA47" s="151"/>
      <c r="AB47" s="152"/>
      <c r="AC47" s="74"/>
    </row>
    <row r="48" spans="1:29" s="78" customFormat="1" ht="15.75" thickTop="1" x14ac:dyDescent="0.25">
      <c r="A48" s="919" t="s">
        <v>554</v>
      </c>
      <c r="B48" s="919" t="str">
        <f>VLOOKUP(A48, 'Country names'!$A$5:$C$53,3,FALSE)</f>
        <v>AUT</v>
      </c>
      <c r="C48" s="1985" t="s">
        <v>74</v>
      </c>
      <c r="D48" s="185"/>
      <c r="E48" s="154"/>
      <c r="F48" s="155"/>
      <c r="G48" s="121"/>
      <c r="H48" s="122"/>
      <c r="I48" s="123"/>
      <c r="J48" s="124"/>
      <c r="K48" s="124"/>
      <c r="L48" s="124"/>
      <c r="M48" s="124"/>
      <c r="N48" s="125"/>
      <c r="O48" s="126">
        <v>0</v>
      </c>
      <c r="P48" s="127">
        <v>0</v>
      </c>
      <c r="Q48" s="128">
        <v>0</v>
      </c>
      <c r="R48" s="47"/>
      <c r="S48" s="129"/>
      <c r="T48" s="130"/>
      <c r="U48" s="131"/>
      <c r="V48" s="132"/>
      <c r="W48" s="130"/>
      <c r="X48" s="131"/>
      <c r="Y48" s="133"/>
      <c r="Z48" s="134"/>
      <c r="AA48" s="134"/>
      <c r="AB48" s="135"/>
      <c r="AC48" s="77"/>
    </row>
    <row r="49" spans="1:29" s="75" customFormat="1" ht="15.75" thickBot="1" x14ac:dyDescent="0.3">
      <c r="A49" s="919" t="s">
        <v>554</v>
      </c>
      <c r="B49" s="919" t="str">
        <f>VLOOKUP(A49, 'Country names'!$A$5:$C$53,3,FALSE)</f>
        <v>AUT</v>
      </c>
      <c r="C49" s="1984"/>
      <c r="D49" s="136"/>
      <c r="E49" s="137"/>
      <c r="F49" s="138"/>
      <c r="G49" s="138"/>
      <c r="H49" s="139"/>
      <c r="I49" s="140"/>
      <c r="J49" s="141"/>
      <c r="K49" s="141"/>
      <c r="L49" s="141"/>
      <c r="M49" s="141"/>
      <c r="N49" s="142"/>
      <c r="O49" s="143"/>
      <c r="P49" s="144"/>
      <c r="Q49" s="145"/>
      <c r="R49" s="66"/>
      <c r="S49" s="146"/>
      <c r="T49" s="147"/>
      <c r="U49" s="148"/>
      <c r="V49" s="149"/>
      <c r="W49" s="147"/>
      <c r="X49" s="148"/>
      <c r="Y49" s="150"/>
      <c r="Z49" s="151"/>
      <c r="AA49" s="151"/>
      <c r="AB49" s="152"/>
      <c r="AC49" s="74"/>
    </row>
    <row r="50" spans="1:29" s="78" customFormat="1" ht="15.75" thickTop="1" x14ac:dyDescent="0.25">
      <c r="A50" s="919" t="s">
        <v>554</v>
      </c>
      <c r="B50" s="919" t="str">
        <f>VLOOKUP(A50, 'Country names'!$A$5:$C$53,3,FALSE)</f>
        <v>AUT</v>
      </c>
      <c r="C50" s="1985" t="s">
        <v>75</v>
      </c>
      <c r="D50" s="185" t="s">
        <v>108</v>
      </c>
      <c r="E50" s="154"/>
      <c r="F50" s="155"/>
      <c r="G50" s="121"/>
      <c r="H50" s="259" t="s">
        <v>108</v>
      </c>
      <c r="I50" s="260" t="s">
        <v>108</v>
      </c>
      <c r="J50" s="124" t="s">
        <v>108</v>
      </c>
      <c r="K50" s="124" t="s">
        <v>108</v>
      </c>
      <c r="L50" s="124"/>
      <c r="M50" s="124"/>
      <c r="N50" s="125"/>
      <c r="O50" s="126"/>
      <c r="P50" s="127">
        <v>2083</v>
      </c>
      <c r="Q50" s="128"/>
      <c r="R50" s="47" t="s">
        <v>76</v>
      </c>
      <c r="S50" s="129" t="s">
        <v>108</v>
      </c>
      <c r="T50" s="130" t="s">
        <v>108</v>
      </c>
      <c r="U50" s="131" t="s">
        <v>108</v>
      </c>
      <c r="V50" s="132">
        <v>1</v>
      </c>
      <c r="W50" s="130">
        <v>6</v>
      </c>
      <c r="X50" s="131">
        <v>24</v>
      </c>
      <c r="Y50" s="133"/>
      <c r="Z50" s="134"/>
      <c r="AA50" s="134"/>
      <c r="AB50" s="135"/>
      <c r="AC50" s="77"/>
    </row>
    <row r="51" spans="1:29" s="75" customFormat="1" ht="15.75" thickBot="1" x14ac:dyDescent="0.3">
      <c r="A51" s="919" t="s">
        <v>554</v>
      </c>
      <c r="B51" s="919" t="str">
        <f>VLOOKUP(A51, 'Country names'!$A$5:$C$53,3,FALSE)</f>
        <v>AUT</v>
      </c>
      <c r="C51" s="1984"/>
      <c r="D51" s="136"/>
      <c r="E51" s="137"/>
      <c r="F51" s="138"/>
      <c r="G51" s="138"/>
      <c r="H51" s="139"/>
      <c r="I51" s="140"/>
      <c r="J51" s="141"/>
      <c r="K51" s="141"/>
      <c r="L51" s="141"/>
      <c r="M51" s="141"/>
      <c r="N51" s="142"/>
      <c r="O51" s="143"/>
      <c r="P51" s="144"/>
      <c r="Q51" s="145"/>
      <c r="R51" s="66"/>
      <c r="S51" s="146"/>
      <c r="T51" s="147"/>
      <c r="U51" s="148"/>
      <c r="V51" s="149"/>
      <c r="W51" s="147"/>
      <c r="X51" s="148"/>
      <c r="Y51" s="150"/>
      <c r="Z51" s="151"/>
      <c r="AA51" s="151"/>
      <c r="AB51" s="152"/>
      <c r="AC51" s="74"/>
    </row>
    <row r="52" spans="1:29" s="78" customFormat="1" ht="15.75" thickTop="1" x14ac:dyDescent="0.25">
      <c r="A52" s="919" t="s">
        <v>554</v>
      </c>
      <c r="B52" s="919" t="str">
        <f>VLOOKUP(A52, 'Country names'!$A$5:$C$53,3,FALSE)</f>
        <v>AUT</v>
      </c>
      <c r="C52" s="1985" t="s">
        <v>77</v>
      </c>
      <c r="D52" s="185"/>
      <c r="E52" s="154"/>
      <c r="F52" s="155"/>
      <c r="G52" s="121"/>
      <c r="H52" s="122"/>
      <c r="I52" s="123"/>
      <c r="J52" s="124"/>
      <c r="K52" s="124"/>
      <c r="L52" s="124"/>
      <c r="M52" s="124"/>
      <c r="N52" s="125"/>
      <c r="O52" s="126">
        <v>0</v>
      </c>
      <c r="P52" s="127">
        <v>0</v>
      </c>
      <c r="Q52" s="128">
        <v>0</v>
      </c>
      <c r="R52" s="47"/>
      <c r="S52" s="129"/>
      <c r="T52" s="130"/>
      <c r="U52" s="131"/>
      <c r="V52" s="132"/>
      <c r="W52" s="130"/>
      <c r="X52" s="131"/>
      <c r="Y52" s="133"/>
      <c r="Z52" s="134"/>
      <c r="AA52" s="134"/>
      <c r="AB52" s="135"/>
      <c r="AC52" s="77"/>
    </row>
    <row r="53" spans="1:29" s="75" customFormat="1" ht="15.75" thickBot="1" x14ac:dyDescent="0.3">
      <c r="A53" s="919" t="s">
        <v>554</v>
      </c>
      <c r="B53" s="919" t="str">
        <f>VLOOKUP(A53, 'Country names'!$A$5:$C$53,3,FALSE)</f>
        <v>AUT</v>
      </c>
      <c r="C53" s="1984"/>
      <c r="D53" s="136"/>
      <c r="E53" s="137"/>
      <c r="F53" s="138"/>
      <c r="G53" s="138"/>
      <c r="H53" s="139"/>
      <c r="I53" s="140"/>
      <c r="J53" s="141"/>
      <c r="K53" s="141"/>
      <c r="L53" s="141"/>
      <c r="M53" s="141"/>
      <c r="N53" s="142"/>
      <c r="O53" s="143"/>
      <c r="P53" s="144"/>
      <c r="Q53" s="145"/>
      <c r="R53" s="66"/>
      <c r="S53" s="146"/>
      <c r="T53" s="147"/>
      <c r="U53" s="148"/>
      <c r="V53" s="149"/>
      <c r="W53" s="147"/>
      <c r="X53" s="148"/>
      <c r="Y53" s="150"/>
      <c r="Z53" s="151"/>
      <c r="AA53" s="151"/>
      <c r="AB53" s="152"/>
      <c r="AC53" s="74"/>
    </row>
    <row r="54" spans="1:29" s="78" customFormat="1" ht="15.75" thickTop="1" x14ac:dyDescent="0.25">
      <c r="A54" s="919" t="s">
        <v>554</v>
      </c>
      <c r="B54" s="919" t="str">
        <f>VLOOKUP(A54, 'Country names'!$A$5:$C$53,3,FALSE)</f>
        <v>AUT</v>
      </c>
      <c r="C54" s="1985" t="s">
        <v>78</v>
      </c>
      <c r="D54" s="185" t="s">
        <v>108</v>
      </c>
      <c r="E54" s="154"/>
      <c r="F54" s="155"/>
      <c r="G54" s="121"/>
      <c r="H54" s="259" t="s">
        <v>108</v>
      </c>
      <c r="I54" s="260" t="s">
        <v>108</v>
      </c>
      <c r="J54" s="124" t="s">
        <v>108</v>
      </c>
      <c r="K54" s="124"/>
      <c r="L54" s="124"/>
      <c r="M54" s="124"/>
      <c r="N54" s="125"/>
      <c r="O54" s="126"/>
      <c r="P54" s="127">
        <v>1339</v>
      </c>
      <c r="Q54" s="128"/>
      <c r="R54" s="47" t="s">
        <v>79</v>
      </c>
      <c r="S54" s="129"/>
      <c r="T54" s="130"/>
      <c r="U54" s="131" t="s">
        <v>108</v>
      </c>
      <c r="V54" s="132">
        <v>1</v>
      </c>
      <c r="W54" s="130">
        <v>2</v>
      </c>
      <c r="X54" s="131">
        <v>4</v>
      </c>
      <c r="Y54" s="133"/>
      <c r="Z54" s="134"/>
      <c r="AA54" s="134"/>
      <c r="AB54" s="135"/>
      <c r="AC54" s="77"/>
    </row>
    <row r="55" spans="1:29" s="75" customFormat="1" ht="15.75" thickBot="1" x14ac:dyDescent="0.3">
      <c r="A55" s="919" t="s">
        <v>554</v>
      </c>
      <c r="B55" s="919" t="str">
        <f>VLOOKUP(A55, 'Country names'!$A$5:$C$53,3,FALSE)</f>
        <v>AUT</v>
      </c>
      <c r="C55" s="1984"/>
      <c r="D55" s="136"/>
      <c r="E55" s="137"/>
      <c r="F55" s="138"/>
      <c r="G55" s="138"/>
      <c r="H55" s="139"/>
      <c r="I55" s="140"/>
      <c r="J55" s="141"/>
      <c r="K55" s="141"/>
      <c r="L55" s="141"/>
      <c r="M55" s="141"/>
      <c r="N55" s="142"/>
      <c r="O55" s="143"/>
      <c r="P55" s="144"/>
      <c r="Q55" s="145"/>
      <c r="R55" s="66"/>
      <c r="S55" s="146"/>
      <c r="T55" s="147"/>
      <c r="U55" s="148"/>
      <c r="V55" s="149"/>
      <c r="W55" s="147"/>
      <c r="X55" s="148"/>
      <c r="Y55" s="150"/>
      <c r="Z55" s="151"/>
      <c r="AA55" s="151"/>
      <c r="AB55" s="152"/>
      <c r="AC55" s="74"/>
    </row>
    <row r="56" spans="1:29" s="78" customFormat="1" ht="15.75" thickTop="1" x14ac:dyDescent="0.25">
      <c r="A56" s="919" t="s">
        <v>554</v>
      </c>
      <c r="B56" s="919" t="str">
        <f>VLOOKUP(A56, 'Country names'!$A$5:$C$53,3,FALSE)</f>
        <v>AUT</v>
      </c>
      <c r="C56" s="1985" t="s">
        <v>80</v>
      </c>
      <c r="D56" s="185"/>
      <c r="E56" s="154"/>
      <c r="F56" s="155"/>
      <c r="G56" s="121"/>
      <c r="H56" s="122"/>
      <c r="I56" s="123"/>
      <c r="J56" s="124"/>
      <c r="K56" s="124"/>
      <c r="L56" s="124"/>
      <c r="M56" s="124"/>
      <c r="N56" s="125"/>
      <c r="O56" s="126">
        <v>0</v>
      </c>
      <c r="P56" s="127">
        <v>0</v>
      </c>
      <c r="Q56" s="128">
        <v>0</v>
      </c>
      <c r="R56" s="47" t="s">
        <v>81</v>
      </c>
      <c r="S56" s="129"/>
      <c r="T56" s="130"/>
      <c r="U56" s="131"/>
      <c r="V56" s="132"/>
      <c r="W56" s="130"/>
      <c r="X56" s="131"/>
      <c r="Y56" s="133"/>
      <c r="Z56" s="134"/>
      <c r="AA56" s="134"/>
      <c r="AB56" s="135"/>
      <c r="AC56" s="77"/>
    </row>
    <row r="57" spans="1:29" s="75" customFormat="1" ht="15.75" thickBot="1" x14ac:dyDescent="0.3">
      <c r="A57" s="919" t="s">
        <v>554</v>
      </c>
      <c r="B57" s="919" t="str">
        <f>VLOOKUP(A57, 'Country names'!$A$5:$C$53,3,FALSE)</f>
        <v>AUT</v>
      </c>
      <c r="C57" s="1984"/>
      <c r="D57" s="136"/>
      <c r="E57" s="137"/>
      <c r="F57" s="138"/>
      <c r="G57" s="138"/>
      <c r="H57" s="139"/>
      <c r="I57" s="140"/>
      <c r="J57" s="141"/>
      <c r="K57" s="141"/>
      <c r="L57" s="141"/>
      <c r="M57" s="141"/>
      <c r="N57" s="142"/>
      <c r="O57" s="143"/>
      <c r="P57" s="144"/>
      <c r="Q57" s="145"/>
      <c r="R57" s="66"/>
      <c r="S57" s="146"/>
      <c r="T57" s="147"/>
      <c r="U57" s="148"/>
      <c r="V57" s="149"/>
      <c r="W57" s="147"/>
      <c r="X57" s="148"/>
      <c r="Y57" s="150"/>
      <c r="Z57" s="151"/>
      <c r="AA57" s="151"/>
      <c r="AB57" s="152"/>
      <c r="AC57" s="74"/>
    </row>
    <row r="58" spans="1:29" s="78" customFormat="1" ht="15.75" thickTop="1" x14ac:dyDescent="0.25">
      <c r="A58" s="919" t="s">
        <v>554</v>
      </c>
      <c r="B58" s="919" t="str">
        <f>VLOOKUP(A58, 'Country names'!$A$5:$C$53,3,FALSE)</f>
        <v>AUT</v>
      </c>
      <c r="C58" s="1985" t="s">
        <v>82</v>
      </c>
      <c r="D58" s="185" t="s">
        <v>108</v>
      </c>
      <c r="E58" s="154"/>
      <c r="F58" s="155"/>
      <c r="G58" s="121"/>
      <c r="H58" s="122" t="s">
        <v>108</v>
      </c>
      <c r="I58" s="123"/>
      <c r="J58" s="124" t="s">
        <v>108</v>
      </c>
      <c r="K58" s="124"/>
      <c r="L58" s="124"/>
      <c r="M58" s="124"/>
      <c r="N58" s="125"/>
      <c r="O58" s="126"/>
      <c r="P58" s="127">
        <v>566</v>
      </c>
      <c r="Q58" s="128"/>
      <c r="R58" s="47" t="s">
        <v>83</v>
      </c>
      <c r="S58" s="129"/>
      <c r="T58" s="130" t="s">
        <v>108</v>
      </c>
      <c r="U58" s="131"/>
      <c r="V58" s="132">
        <v>1</v>
      </c>
      <c r="W58" s="130">
        <v>3</v>
      </c>
      <c r="X58" s="131">
        <v>5</v>
      </c>
      <c r="Y58" s="133"/>
      <c r="Z58" s="134"/>
      <c r="AA58" s="134"/>
      <c r="AB58" s="135"/>
      <c r="AC58" s="77"/>
    </row>
    <row r="59" spans="1:29" s="75" customFormat="1" ht="15.75" thickBot="1" x14ac:dyDescent="0.3">
      <c r="A59" s="919" t="s">
        <v>554</v>
      </c>
      <c r="B59" s="919" t="str">
        <f>VLOOKUP(A59, 'Country names'!$A$5:$C$53,3,FALSE)</f>
        <v>AUT</v>
      </c>
      <c r="C59" s="1984"/>
      <c r="D59" s="258"/>
      <c r="E59" s="176"/>
      <c r="F59" s="177"/>
      <c r="G59" s="138"/>
      <c r="H59" s="139"/>
      <c r="I59" s="140"/>
      <c r="J59" s="141"/>
      <c r="K59" s="141"/>
      <c r="L59" s="141"/>
      <c r="M59" s="141"/>
      <c r="N59" s="142"/>
      <c r="O59" s="143"/>
      <c r="P59" s="144"/>
      <c r="Q59" s="145"/>
      <c r="R59" s="66"/>
      <c r="S59" s="146"/>
      <c r="T59" s="147"/>
      <c r="U59" s="148"/>
      <c r="V59" s="149"/>
      <c r="W59" s="147"/>
      <c r="X59" s="148"/>
      <c r="Y59" s="150"/>
      <c r="Z59" s="151"/>
      <c r="AA59" s="151"/>
      <c r="AB59" s="152"/>
      <c r="AC59" s="74"/>
    </row>
    <row r="60" spans="1:29" s="78" customFormat="1" ht="15.75" thickTop="1" x14ac:dyDescent="0.25">
      <c r="A60" s="919" t="s">
        <v>554</v>
      </c>
      <c r="B60" s="919" t="str">
        <f>VLOOKUP(A60, 'Country names'!$A$5:$C$53,3,FALSE)</f>
        <v>AUT</v>
      </c>
      <c r="C60" s="1985" t="s">
        <v>84</v>
      </c>
      <c r="D60" s="185"/>
      <c r="E60" s="154"/>
      <c r="F60" s="155"/>
      <c r="G60" s="121"/>
      <c r="H60" s="122"/>
      <c r="I60" s="123"/>
      <c r="J60" s="124"/>
      <c r="K60" s="124"/>
      <c r="L60" s="124"/>
      <c r="M60" s="124"/>
      <c r="N60" s="125"/>
      <c r="O60" s="126">
        <v>0</v>
      </c>
      <c r="P60" s="127">
        <v>0</v>
      </c>
      <c r="Q60" s="128">
        <v>0</v>
      </c>
      <c r="R60" s="47"/>
      <c r="S60" s="129"/>
      <c r="T60" s="130"/>
      <c r="U60" s="131"/>
      <c r="V60" s="132"/>
      <c r="W60" s="130"/>
      <c r="X60" s="131"/>
      <c r="Y60" s="133"/>
      <c r="Z60" s="134"/>
      <c r="AA60" s="134"/>
      <c r="AB60" s="135"/>
      <c r="AC60" s="77"/>
    </row>
    <row r="61" spans="1:29" s="75" customFormat="1" ht="15.75" thickBot="1" x14ac:dyDescent="0.3">
      <c r="A61" s="919" t="s">
        <v>554</v>
      </c>
      <c r="B61" s="919" t="str">
        <f>VLOOKUP(A61, 'Country names'!$A$5:$C$53,3,FALSE)</f>
        <v>AUT</v>
      </c>
      <c r="C61" s="1984"/>
      <c r="D61" s="136"/>
      <c r="E61" s="137"/>
      <c r="F61" s="138"/>
      <c r="G61" s="138"/>
      <c r="H61" s="139"/>
      <c r="I61" s="140"/>
      <c r="J61" s="141"/>
      <c r="K61" s="141"/>
      <c r="L61" s="141"/>
      <c r="M61" s="141"/>
      <c r="N61" s="142"/>
      <c r="O61" s="143"/>
      <c r="P61" s="144"/>
      <c r="Q61" s="145"/>
      <c r="R61" s="66"/>
      <c r="S61" s="146"/>
      <c r="T61" s="147"/>
      <c r="U61" s="148"/>
      <c r="V61" s="149"/>
      <c r="W61" s="147"/>
      <c r="X61" s="148"/>
      <c r="Y61" s="150"/>
      <c r="Z61" s="151"/>
      <c r="AA61" s="151"/>
      <c r="AB61" s="152"/>
      <c r="AC61" s="74"/>
    </row>
    <row r="62" spans="1:29" s="78" customFormat="1" ht="15.75" thickTop="1" x14ac:dyDescent="0.25">
      <c r="A62" s="919" t="s">
        <v>554</v>
      </c>
      <c r="B62" s="919" t="str">
        <f>VLOOKUP(A62, 'Country names'!$A$5:$C$53,3,FALSE)</f>
        <v>AUT</v>
      </c>
      <c r="C62" s="1985" t="s">
        <v>85</v>
      </c>
      <c r="D62" s="185" t="s">
        <v>108</v>
      </c>
      <c r="E62" s="154"/>
      <c r="F62" s="155"/>
      <c r="G62" s="121"/>
      <c r="H62" s="122" t="s">
        <v>108</v>
      </c>
      <c r="I62" s="123"/>
      <c r="J62" s="124" t="s">
        <v>108</v>
      </c>
      <c r="K62" s="124" t="s">
        <v>108</v>
      </c>
      <c r="L62" s="124"/>
      <c r="M62" s="124"/>
      <c r="N62" s="125"/>
      <c r="O62" s="126"/>
      <c r="P62" s="127">
        <v>3642</v>
      </c>
      <c r="Q62" s="128"/>
      <c r="R62" s="47" t="s">
        <v>86</v>
      </c>
      <c r="S62" s="129" t="s">
        <v>108</v>
      </c>
      <c r="T62" s="130" t="s">
        <v>108</v>
      </c>
      <c r="U62" s="131" t="s">
        <v>108</v>
      </c>
      <c r="V62" s="132">
        <v>1</v>
      </c>
      <c r="W62" s="130">
        <v>5</v>
      </c>
      <c r="X62" s="131">
        <v>17</v>
      </c>
      <c r="Y62" s="133"/>
      <c r="Z62" s="134"/>
      <c r="AA62" s="134"/>
      <c r="AB62" s="135"/>
      <c r="AC62" s="77"/>
    </row>
    <row r="63" spans="1:29" s="75" customFormat="1" ht="15.75" thickBot="1" x14ac:dyDescent="0.3">
      <c r="A63" s="919" t="s">
        <v>554</v>
      </c>
      <c r="B63" s="919" t="str">
        <f>VLOOKUP(A63, 'Country names'!$A$5:$C$53,3,FALSE)</f>
        <v>AUT</v>
      </c>
      <c r="C63" s="1984"/>
      <c r="D63" s="136"/>
      <c r="E63" s="137"/>
      <c r="F63" s="138"/>
      <c r="G63" s="138"/>
      <c r="H63" s="139"/>
      <c r="I63" s="140"/>
      <c r="J63" s="141"/>
      <c r="K63" s="141"/>
      <c r="L63" s="141"/>
      <c r="M63" s="141"/>
      <c r="N63" s="142"/>
      <c r="O63" s="143"/>
      <c r="P63" s="144"/>
      <c r="Q63" s="145"/>
      <c r="R63" s="66"/>
      <c r="S63" s="146"/>
      <c r="T63" s="147"/>
      <c r="U63" s="148"/>
      <c r="V63" s="149"/>
      <c r="W63" s="147"/>
      <c r="X63" s="148"/>
      <c r="Y63" s="150"/>
      <c r="Z63" s="151"/>
      <c r="AA63" s="151"/>
      <c r="AB63" s="152"/>
      <c r="AC63" s="74"/>
    </row>
    <row r="64" spans="1:29" s="78" customFormat="1" ht="15.75" thickTop="1" x14ac:dyDescent="0.25">
      <c r="A64" s="919" t="s">
        <v>554</v>
      </c>
      <c r="B64" s="919" t="str">
        <f>VLOOKUP(A64, 'Country names'!$A$5:$C$53,3,FALSE)</f>
        <v>AUT</v>
      </c>
      <c r="C64" s="1985" t="s">
        <v>87</v>
      </c>
      <c r="D64" s="185"/>
      <c r="E64" s="154"/>
      <c r="F64" s="155"/>
      <c r="G64" s="121"/>
      <c r="H64" s="122"/>
      <c r="I64" s="123"/>
      <c r="J64" s="124"/>
      <c r="K64" s="124"/>
      <c r="L64" s="124"/>
      <c r="M64" s="124"/>
      <c r="N64" s="125"/>
      <c r="O64" s="126">
        <v>0</v>
      </c>
      <c r="P64" s="127">
        <v>0</v>
      </c>
      <c r="Q64" s="128">
        <v>0</v>
      </c>
      <c r="R64" s="47"/>
      <c r="S64" s="129"/>
      <c r="T64" s="130"/>
      <c r="U64" s="131"/>
      <c r="V64" s="132"/>
      <c r="W64" s="130"/>
      <c r="X64" s="131"/>
      <c r="Y64" s="133"/>
      <c r="Z64" s="134"/>
      <c r="AA64" s="134"/>
      <c r="AB64" s="135"/>
      <c r="AC64" s="77"/>
    </row>
    <row r="65" spans="1:29" s="75" customFormat="1" ht="15.75" thickBot="1" x14ac:dyDescent="0.3">
      <c r="A65" s="919" t="s">
        <v>554</v>
      </c>
      <c r="B65" s="919" t="str">
        <f>VLOOKUP(A65, 'Country names'!$A$5:$C$53,3,FALSE)</f>
        <v>AUT</v>
      </c>
      <c r="C65" s="1984"/>
      <c r="D65" s="136"/>
      <c r="E65" s="137"/>
      <c r="F65" s="138"/>
      <c r="G65" s="138"/>
      <c r="H65" s="139"/>
      <c r="I65" s="140"/>
      <c r="J65" s="141"/>
      <c r="K65" s="141"/>
      <c r="L65" s="141"/>
      <c r="M65" s="141"/>
      <c r="N65" s="142"/>
      <c r="O65" s="143"/>
      <c r="P65" s="144"/>
      <c r="Q65" s="145"/>
      <c r="R65" s="66"/>
      <c r="S65" s="146"/>
      <c r="T65" s="147"/>
      <c r="U65" s="148"/>
      <c r="V65" s="149"/>
      <c r="W65" s="147"/>
      <c r="X65" s="148"/>
      <c r="Y65" s="150"/>
      <c r="Z65" s="151"/>
      <c r="AA65" s="151"/>
      <c r="AB65" s="152"/>
      <c r="AC65" s="74"/>
    </row>
    <row r="66" spans="1:29" s="78" customFormat="1" ht="15.75" thickTop="1" x14ac:dyDescent="0.25">
      <c r="A66" s="919" t="s">
        <v>554</v>
      </c>
      <c r="B66" s="919" t="str">
        <f>VLOOKUP(A66, 'Country names'!$A$5:$C$53,3,FALSE)</f>
        <v>AUT</v>
      </c>
      <c r="C66" s="1985" t="s">
        <v>88</v>
      </c>
      <c r="D66" s="185" t="s">
        <v>108</v>
      </c>
      <c r="E66" s="154"/>
      <c r="F66" s="155"/>
      <c r="G66" s="121"/>
      <c r="H66" s="122" t="s">
        <v>108</v>
      </c>
      <c r="I66" s="123"/>
      <c r="J66" s="124" t="s">
        <v>108</v>
      </c>
      <c r="K66" s="124"/>
      <c r="L66" s="124"/>
      <c r="M66" s="124"/>
      <c r="N66" s="125"/>
      <c r="O66" s="126"/>
      <c r="P66" s="127">
        <v>53</v>
      </c>
      <c r="Q66" s="128"/>
      <c r="R66" s="47" t="s">
        <v>89</v>
      </c>
      <c r="S66" s="129"/>
      <c r="T66" s="130" t="s">
        <v>108</v>
      </c>
      <c r="U66" s="131"/>
      <c r="V66" s="132">
        <v>1</v>
      </c>
      <c r="W66" s="130">
        <v>3</v>
      </c>
      <c r="X66" s="131">
        <v>5</v>
      </c>
      <c r="Y66" s="133"/>
      <c r="Z66" s="134"/>
      <c r="AA66" s="134"/>
      <c r="AB66" s="135"/>
      <c r="AC66" s="77"/>
    </row>
    <row r="67" spans="1:29" s="75" customFormat="1" ht="15.75" thickBot="1" x14ac:dyDescent="0.3">
      <c r="A67" s="919" t="s">
        <v>554</v>
      </c>
      <c r="B67" s="919" t="str">
        <f>VLOOKUP(A67, 'Country names'!$A$5:$C$53,3,FALSE)</f>
        <v>AUT</v>
      </c>
      <c r="C67" s="1984"/>
      <c r="D67" s="136"/>
      <c r="E67" s="137"/>
      <c r="F67" s="138"/>
      <c r="G67" s="138"/>
      <c r="H67" s="139"/>
      <c r="I67" s="140"/>
      <c r="J67" s="141"/>
      <c r="K67" s="141"/>
      <c r="L67" s="141"/>
      <c r="M67" s="141"/>
      <c r="N67" s="142"/>
      <c r="O67" s="143"/>
      <c r="P67" s="144"/>
      <c r="Q67" s="145"/>
      <c r="R67" s="66"/>
      <c r="S67" s="146"/>
      <c r="T67" s="147"/>
      <c r="U67" s="148"/>
      <c r="V67" s="149"/>
      <c r="W67" s="147"/>
      <c r="X67" s="148"/>
      <c r="Y67" s="150"/>
      <c r="Z67" s="151"/>
      <c r="AA67" s="151"/>
      <c r="AB67" s="152"/>
      <c r="AC67" s="74"/>
    </row>
    <row r="68" spans="1:29" s="78" customFormat="1" ht="15.75" thickTop="1" x14ac:dyDescent="0.25">
      <c r="A68" s="919" t="s">
        <v>554</v>
      </c>
      <c r="B68" s="919" t="str">
        <f>VLOOKUP(A68, 'Country names'!$A$5:$C$53,3,FALSE)</f>
        <v>AUT</v>
      </c>
      <c r="C68" s="1985" t="s">
        <v>90</v>
      </c>
      <c r="D68" s="185"/>
      <c r="E68" s="154"/>
      <c r="F68" s="155"/>
      <c r="G68" s="121"/>
      <c r="H68" s="122"/>
      <c r="I68" s="123"/>
      <c r="J68" s="124"/>
      <c r="K68" s="124"/>
      <c r="L68" s="124"/>
      <c r="M68" s="124"/>
      <c r="N68" s="125"/>
      <c r="O68" s="126">
        <v>0</v>
      </c>
      <c r="P68" s="127">
        <v>0</v>
      </c>
      <c r="Q68" s="128">
        <v>0</v>
      </c>
      <c r="R68" s="47"/>
      <c r="S68" s="129"/>
      <c r="T68" s="130"/>
      <c r="U68" s="131"/>
      <c r="V68" s="132"/>
      <c r="W68" s="130"/>
      <c r="X68" s="131"/>
      <c r="Y68" s="133"/>
      <c r="Z68" s="134"/>
      <c r="AA68" s="134"/>
      <c r="AB68" s="135"/>
      <c r="AC68" s="77"/>
    </row>
    <row r="69" spans="1:29" s="75" customFormat="1" ht="15.75" thickBot="1" x14ac:dyDescent="0.3">
      <c r="A69" s="919" t="s">
        <v>554</v>
      </c>
      <c r="B69" s="919" t="str">
        <f>VLOOKUP(A69, 'Country names'!$A$5:$C$53,3,FALSE)</f>
        <v>AUT</v>
      </c>
      <c r="C69" s="1984"/>
      <c r="D69" s="136"/>
      <c r="E69" s="137"/>
      <c r="F69" s="138"/>
      <c r="G69" s="138"/>
      <c r="H69" s="139"/>
      <c r="I69" s="140"/>
      <c r="J69" s="141"/>
      <c r="K69" s="141"/>
      <c r="L69" s="141"/>
      <c r="M69" s="141"/>
      <c r="N69" s="142"/>
      <c r="O69" s="143"/>
      <c r="P69" s="144"/>
      <c r="Q69" s="145"/>
      <c r="R69" s="66"/>
      <c r="S69" s="146"/>
      <c r="T69" s="147"/>
      <c r="U69" s="148"/>
      <c r="V69" s="149"/>
      <c r="W69" s="147"/>
      <c r="X69" s="148"/>
      <c r="Y69" s="150"/>
      <c r="Z69" s="151"/>
      <c r="AA69" s="151"/>
      <c r="AB69" s="152"/>
      <c r="AC69" s="74"/>
    </row>
    <row r="70" spans="1:29" s="78" customFormat="1" ht="15.75" thickTop="1" x14ac:dyDescent="0.25">
      <c r="A70" s="919" t="s">
        <v>554</v>
      </c>
      <c r="B70" s="919" t="str">
        <f>VLOOKUP(A70, 'Country names'!$A$5:$C$53,3,FALSE)</f>
        <v>AUT</v>
      </c>
      <c r="C70" s="1985" t="s">
        <v>91</v>
      </c>
      <c r="D70" s="185"/>
      <c r="E70" s="154"/>
      <c r="F70" s="155"/>
      <c r="G70" s="121"/>
      <c r="H70" s="122"/>
      <c r="I70" s="123"/>
      <c r="J70" s="124"/>
      <c r="K70" s="124"/>
      <c r="L70" s="124"/>
      <c r="M70" s="124"/>
      <c r="N70" s="125"/>
      <c r="O70" s="126">
        <v>0</v>
      </c>
      <c r="P70" s="127">
        <v>0</v>
      </c>
      <c r="Q70" s="128">
        <v>0</v>
      </c>
      <c r="R70" s="47" t="s">
        <v>92</v>
      </c>
      <c r="S70" s="129"/>
      <c r="T70" s="130"/>
      <c r="U70" s="131"/>
      <c r="V70" s="132"/>
      <c r="W70" s="130"/>
      <c r="X70" s="131"/>
      <c r="Y70" s="133"/>
      <c r="Z70" s="134"/>
      <c r="AA70" s="134"/>
      <c r="AB70" s="135"/>
      <c r="AC70" s="77"/>
    </row>
    <row r="71" spans="1:29" s="75" customFormat="1" ht="15.75" thickBot="1" x14ac:dyDescent="0.3">
      <c r="A71" s="919" t="s">
        <v>554</v>
      </c>
      <c r="B71" s="919" t="str">
        <f>VLOOKUP(A71, 'Country names'!$A$5:$C$53,3,FALSE)</f>
        <v>AUT</v>
      </c>
      <c r="C71" s="1984"/>
      <c r="D71" s="136"/>
      <c r="E71" s="137"/>
      <c r="F71" s="138"/>
      <c r="G71" s="138"/>
      <c r="H71" s="139"/>
      <c r="I71" s="140"/>
      <c r="J71" s="141"/>
      <c r="K71" s="141"/>
      <c r="L71" s="141"/>
      <c r="M71" s="141"/>
      <c r="N71" s="142"/>
      <c r="O71" s="143"/>
      <c r="P71" s="144"/>
      <c r="Q71" s="145"/>
      <c r="R71" s="66"/>
      <c r="S71" s="146"/>
      <c r="T71" s="147"/>
      <c r="U71" s="148"/>
      <c r="V71" s="149"/>
      <c r="W71" s="147"/>
      <c r="X71" s="148"/>
      <c r="Y71" s="150"/>
      <c r="Z71" s="151"/>
      <c r="AA71" s="151"/>
      <c r="AB71" s="152"/>
      <c r="AC71" s="74"/>
    </row>
    <row r="72" spans="1:29" s="78" customFormat="1" ht="15.75" thickTop="1" x14ac:dyDescent="0.25">
      <c r="A72" s="919" t="s">
        <v>554</v>
      </c>
      <c r="B72" s="919" t="str">
        <f>VLOOKUP(A72, 'Country names'!$A$5:$C$53,3,FALSE)</f>
        <v>AUT</v>
      </c>
      <c r="C72" s="1985" t="s">
        <v>93</v>
      </c>
      <c r="D72" s="185"/>
      <c r="E72" s="154"/>
      <c r="F72" s="155"/>
      <c r="G72" s="121"/>
      <c r="H72" s="122"/>
      <c r="I72" s="123"/>
      <c r="J72" s="124"/>
      <c r="K72" s="124"/>
      <c r="L72" s="124"/>
      <c r="M72" s="124"/>
      <c r="N72" s="125"/>
      <c r="O72" s="126">
        <v>0</v>
      </c>
      <c r="P72" s="127">
        <v>0</v>
      </c>
      <c r="Q72" s="128">
        <v>0</v>
      </c>
      <c r="R72" s="47"/>
      <c r="S72" s="129"/>
      <c r="T72" s="130"/>
      <c r="U72" s="131"/>
      <c r="V72" s="132"/>
      <c r="W72" s="130"/>
      <c r="X72" s="131"/>
      <c r="Y72" s="133"/>
      <c r="Z72" s="134"/>
      <c r="AA72" s="134"/>
      <c r="AB72" s="135"/>
      <c r="AC72" s="77"/>
    </row>
    <row r="73" spans="1:29" s="75" customFormat="1" ht="15.75" thickBot="1" x14ac:dyDescent="0.3">
      <c r="A73" s="919" t="s">
        <v>554</v>
      </c>
      <c r="B73" s="919" t="str">
        <f>VLOOKUP(A73, 'Country names'!$A$5:$C$53,3,FALSE)</f>
        <v>AUT</v>
      </c>
      <c r="C73" s="1984"/>
      <c r="D73" s="136"/>
      <c r="E73" s="137"/>
      <c r="F73" s="138"/>
      <c r="G73" s="138"/>
      <c r="H73" s="139"/>
      <c r="I73" s="140"/>
      <c r="J73" s="141"/>
      <c r="K73" s="141"/>
      <c r="L73" s="141"/>
      <c r="M73" s="141"/>
      <c r="N73" s="142"/>
      <c r="O73" s="143"/>
      <c r="P73" s="144"/>
      <c r="Q73" s="145"/>
      <c r="R73" s="66"/>
      <c r="S73" s="146"/>
      <c r="T73" s="147"/>
      <c r="U73" s="148"/>
      <c r="V73" s="149"/>
      <c r="W73" s="147"/>
      <c r="X73" s="148"/>
      <c r="Y73" s="150"/>
      <c r="Z73" s="151"/>
      <c r="AA73" s="151"/>
      <c r="AB73" s="152"/>
      <c r="AC73" s="74"/>
    </row>
    <row r="74" spans="1:29" s="78" customFormat="1" ht="15.75" thickTop="1" x14ac:dyDescent="0.25">
      <c r="A74" s="919" t="s">
        <v>554</v>
      </c>
      <c r="B74" s="919" t="str">
        <f>VLOOKUP(A74, 'Country names'!$A$5:$C$53,3,FALSE)</f>
        <v>AUT</v>
      </c>
      <c r="C74" s="1985" t="s">
        <v>94</v>
      </c>
      <c r="D74" s="185"/>
      <c r="E74" s="154"/>
      <c r="F74" s="155"/>
      <c r="G74" s="121"/>
      <c r="H74" s="122"/>
      <c r="I74" s="123"/>
      <c r="J74" s="124"/>
      <c r="K74" s="124"/>
      <c r="L74" s="124"/>
      <c r="M74" s="124"/>
      <c r="N74" s="125"/>
      <c r="O74" s="126">
        <v>0</v>
      </c>
      <c r="P74" s="127">
        <v>0</v>
      </c>
      <c r="Q74" s="128">
        <v>0</v>
      </c>
      <c r="R74" s="47" t="s">
        <v>92</v>
      </c>
      <c r="S74" s="129"/>
      <c r="T74" s="130"/>
      <c r="U74" s="131"/>
      <c r="V74" s="132"/>
      <c r="W74" s="130"/>
      <c r="X74" s="131"/>
      <c r="Y74" s="133"/>
      <c r="Z74" s="134"/>
      <c r="AA74" s="134"/>
      <c r="AB74" s="135"/>
      <c r="AC74" s="77"/>
    </row>
    <row r="75" spans="1:29" s="75" customFormat="1" ht="15.75" thickBot="1" x14ac:dyDescent="0.3">
      <c r="A75" s="919" t="s">
        <v>554</v>
      </c>
      <c r="B75" s="919" t="str">
        <f>VLOOKUP(A75, 'Country names'!$A$5:$C$53,3,FALSE)</f>
        <v>AUT</v>
      </c>
      <c r="C75" s="1984"/>
      <c r="D75" s="136"/>
      <c r="E75" s="137"/>
      <c r="F75" s="138"/>
      <c r="G75" s="138"/>
      <c r="H75" s="139"/>
      <c r="I75" s="140"/>
      <c r="J75" s="141"/>
      <c r="K75" s="141"/>
      <c r="L75" s="141"/>
      <c r="M75" s="141"/>
      <c r="N75" s="142"/>
      <c r="O75" s="143"/>
      <c r="P75" s="144"/>
      <c r="Q75" s="145"/>
      <c r="R75" s="66"/>
      <c r="S75" s="146"/>
      <c r="T75" s="147"/>
      <c r="U75" s="148"/>
      <c r="V75" s="149"/>
      <c r="W75" s="147"/>
      <c r="X75" s="148"/>
      <c r="Y75" s="150"/>
      <c r="Z75" s="151"/>
      <c r="AA75" s="151"/>
      <c r="AB75" s="152"/>
      <c r="AC75" s="74"/>
    </row>
    <row r="76" spans="1:29" s="78" customFormat="1" ht="15.75" thickTop="1" x14ac:dyDescent="0.25">
      <c r="A76" s="919" t="s">
        <v>554</v>
      </c>
      <c r="B76" s="919" t="str">
        <f>VLOOKUP(A76, 'Country names'!$A$5:$C$53,3,FALSE)</f>
        <v>AUT</v>
      </c>
      <c r="C76" s="1985" t="s">
        <v>95</v>
      </c>
      <c r="D76" s="185"/>
      <c r="E76" s="154"/>
      <c r="F76" s="155"/>
      <c r="G76" s="121"/>
      <c r="H76" s="122"/>
      <c r="I76" s="123"/>
      <c r="J76" s="124"/>
      <c r="K76" s="124"/>
      <c r="L76" s="124"/>
      <c r="M76" s="124"/>
      <c r="N76" s="125"/>
      <c r="O76" s="126">
        <v>0</v>
      </c>
      <c r="P76" s="127">
        <v>0</v>
      </c>
      <c r="Q76" s="128">
        <v>0</v>
      </c>
      <c r="R76" s="47" t="s">
        <v>96</v>
      </c>
      <c r="S76" s="129"/>
      <c r="T76" s="130"/>
      <c r="U76" s="131"/>
      <c r="V76" s="132"/>
      <c r="W76" s="130"/>
      <c r="X76" s="131"/>
      <c r="Y76" s="133"/>
      <c r="Z76" s="134"/>
      <c r="AA76" s="134"/>
      <c r="AB76" s="135"/>
      <c r="AC76" s="77"/>
    </row>
    <row r="77" spans="1:29" s="75" customFormat="1" ht="15.75" thickBot="1" x14ac:dyDescent="0.3">
      <c r="A77" s="919" t="s">
        <v>554</v>
      </c>
      <c r="B77" s="919" t="str">
        <f>VLOOKUP(A77, 'Country names'!$A$5:$C$53,3,FALSE)</f>
        <v>AUT</v>
      </c>
      <c r="C77" s="1984"/>
      <c r="D77" s="136"/>
      <c r="E77" s="137"/>
      <c r="F77" s="138"/>
      <c r="G77" s="138"/>
      <c r="H77" s="139"/>
      <c r="I77" s="140"/>
      <c r="J77" s="141"/>
      <c r="K77" s="141"/>
      <c r="L77" s="141"/>
      <c r="M77" s="141"/>
      <c r="N77" s="142"/>
      <c r="O77" s="143"/>
      <c r="P77" s="144"/>
      <c r="Q77" s="145"/>
      <c r="R77" s="66"/>
      <c r="S77" s="146"/>
      <c r="T77" s="147"/>
      <c r="U77" s="148"/>
      <c r="V77" s="149"/>
      <c r="W77" s="147"/>
      <c r="X77" s="148"/>
      <c r="Y77" s="150"/>
      <c r="Z77" s="151"/>
      <c r="AA77" s="151"/>
      <c r="AB77" s="152"/>
      <c r="AC77" s="74"/>
    </row>
    <row r="78" spans="1:29" s="78" customFormat="1" ht="15.75" thickTop="1" x14ac:dyDescent="0.25">
      <c r="A78" s="919" t="s">
        <v>554</v>
      </c>
      <c r="B78" s="919" t="str">
        <f>VLOOKUP(A78, 'Country names'!$A$5:$C$53,3,FALSE)</f>
        <v>AUT</v>
      </c>
      <c r="C78" s="1985" t="s">
        <v>97</v>
      </c>
      <c r="D78" s="185"/>
      <c r="E78" s="154"/>
      <c r="F78" s="155"/>
      <c r="G78" s="121"/>
      <c r="H78" s="122"/>
      <c r="I78" s="123"/>
      <c r="J78" s="124"/>
      <c r="K78" s="124"/>
      <c r="L78" s="124"/>
      <c r="M78" s="124"/>
      <c r="N78" s="125"/>
      <c r="O78" s="126">
        <v>0</v>
      </c>
      <c r="P78" s="127">
        <v>0</v>
      </c>
      <c r="Q78" s="128">
        <v>0</v>
      </c>
      <c r="R78" s="47" t="s">
        <v>98</v>
      </c>
      <c r="S78" s="129"/>
      <c r="T78" s="130"/>
      <c r="U78" s="131"/>
      <c r="V78" s="132"/>
      <c r="W78" s="130"/>
      <c r="X78" s="131"/>
      <c r="Y78" s="133"/>
      <c r="Z78" s="134"/>
      <c r="AA78" s="134"/>
      <c r="AB78" s="135"/>
      <c r="AC78" s="77"/>
    </row>
    <row r="79" spans="1:29" s="75" customFormat="1" ht="15.75" thickBot="1" x14ac:dyDescent="0.3">
      <c r="A79" s="919" t="s">
        <v>554</v>
      </c>
      <c r="B79" s="919" t="str">
        <f>VLOOKUP(A79, 'Country names'!$A$5:$C$53,3,FALSE)</f>
        <v>AUT</v>
      </c>
      <c r="C79" s="1984"/>
      <c r="D79" s="136"/>
      <c r="E79" s="137"/>
      <c r="F79" s="138"/>
      <c r="G79" s="138"/>
      <c r="H79" s="139"/>
      <c r="I79" s="140"/>
      <c r="J79" s="141"/>
      <c r="K79" s="141"/>
      <c r="L79" s="141"/>
      <c r="M79" s="141"/>
      <c r="N79" s="142"/>
      <c r="O79" s="143"/>
      <c r="P79" s="144"/>
      <c r="Q79" s="145"/>
      <c r="R79" s="66"/>
      <c r="S79" s="146"/>
      <c r="T79" s="147"/>
      <c r="U79" s="148"/>
      <c r="V79" s="149"/>
      <c r="W79" s="147"/>
      <c r="X79" s="148"/>
      <c r="Y79" s="150"/>
      <c r="Z79" s="151"/>
      <c r="AA79" s="151"/>
      <c r="AB79" s="152"/>
      <c r="AC79" s="74"/>
    </row>
    <row r="80" spans="1:29" s="78" customFormat="1" ht="15.75" thickTop="1" x14ac:dyDescent="0.25">
      <c r="A80" s="919" t="s">
        <v>554</v>
      </c>
      <c r="B80" s="919" t="str">
        <f>VLOOKUP(A80, 'Country names'!$A$5:$C$53,3,FALSE)</f>
        <v>AUT</v>
      </c>
      <c r="C80" s="1985" t="s">
        <v>99</v>
      </c>
      <c r="D80" s="185"/>
      <c r="E80" s="154"/>
      <c r="F80" s="155"/>
      <c r="G80" s="121"/>
      <c r="H80" s="122"/>
      <c r="I80" s="123"/>
      <c r="J80" s="124"/>
      <c r="K80" s="124"/>
      <c r="L80" s="124"/>
      <c r="M80" s="124"/>
      <c r="N80" s="125"/>
      <c r="O80" s="126">
        <v>0</v>
      </c>
      <c r="P80" s="127">
        <v>0</v>
      </c>
      <c r="Q80" s="128">
        <v>0</v>
      </c>
      <c r="R80" s="47" t="s">
        <v>98</v>
      </c>
      <c r="S80" s="129"/>
      <c r="T80" s="130"/>
      <c r="U80" s="131"/>
      <c r="V80" s="132"/>
      <c r="W80" s="130"/>
      <c r="X80" s="131"/>
      <c r="Y80" s="133"/>
      <c r="Z80" s="134"/>
      <c r="AA80" s="134"/>
      <c r="AB80" s="135"/>
      <c r="AC80" s="77"/>
    </row>
    <row r="81" spans="1:29" s="75" customFormat="1" ht="15.75" thickBot="1" x14ac:dyDescent="0.3">
      <c r="A81" s="919" t="s">
        <v>554</v>
      </c>
      <c r="B81" s="919" t="str">
        <f>VLOOKUP(A81, 'Country names'!$A$5:$C$53,3,FALSE)</f>
        <v>AUT</v>
      </c>
      <c r="C81" s="1984"/>
      <c r="D81" s="136"/>
      <c r="E81" s="137"/>
      <c r="F81" s="138"/>
      <c r="G81" s="138"/>
      <c r="H81" s="139"/>
      <c r="I81" s="140"/>
      <c r="J81" s="141"/>
      <c r="K81" s="141"/>
      <c r="L81" s="141"/>
      <c r="M81" s="141"/>
      <c r="N81" s="142"/>
      <c r="O81" s="143"/>
      <c r="P81" s="144"/>
      <c r="Q81" s="145"/>
      <c r="R81" s="66"/>
      <c r="S81" s="146"/>
      <c r="T81" s="147"/>
      <c r="U81" s="148"/>
      <c r="V81" s="149"/>
      <c r="W81" s="147"/>
      <c r="X81" s="148"/>
      <c r="Y81" s="150"/>
      <c r="Z81" s="151"/>
      <c r="AA81" s="151"/>
      <c r="AB81" s="152"/>
      <c r="AC81" s="74"/>
    </row>
    <row r="82" spans="1:29" s="78" customFormat="1" ht="15.75" thickTop="1" x14ac:dyDescent="0.25">
      <c r="A82" s="919" t="s">
        <v>554</v>
      </c>
      <c r="B82" s="919" t="str">
        <f>VLOOKUP(A82, 'Country names'!$A$5:$C$53,3,FALSE)</f>
        <v>AUT</v>
      </c>
      <c r="C82" s="1985" t="s">
        <v>100</v>
      </c>
      <c r="D82" s="185"/>
      <c r="E82" s="154"/>
      <c r="F82" s="155"/>
      <c r="G82" s="121"/>
      <c r="H82" s="122"/>
      <c r="I82" s="123"/>
      <c r="J82" s="124"/>
      <c r="K82" s="124"/>
      <c r="L82" s="124"/>
      <c r="M82" s="124"/>
      <c r="N82" s="125"/>
      <c r="O82" s="126">
        <v>0</v>
      </c>
      <c r="P82" s="127">
        <v>0</v>
      </c>
      <c r="Q82" s="128">
        <v>0</v>
      </c>
      <c r="R82" s="47" t="s">
        <v>101</v>
      </c>
      <c r="S82" s="129"/>
      <c r="T82" s="130"/>
      <c r="U82" s="131"/>
      <c r="V82" s="132"/>
      <c r="W82" s="130"/>
      <c r="X82" s="131"/>
      <c r="Y82" s="133"/>
      <c r="Z82" s="134"/>
      <c r="AA82" s="134"/>
      <c r="AB82" s="135"/>
      <c r="AC82" s="77"/>
    </row>
    <row r="83" spans="1:29" s="75" customFormat="1" ht="15.75" thickBot="1" x14ac:dyDescent="0.3">
      <c r="A83" s="919" t="s">
        <v>554</v>
      </c>
      <c r="B83" s="919" t="str">
        <f>VLOOKUP(A83, 'Country names'!$A$5:$C$53,3,FALSE)</f>
        <v>AUT</v>
      </c>
      <c r="C83" s="1984"/>
      <c r="D83" s="136"/>
      <c r="E83" s="137"/>
      <c r="F83" s="138"/>
      <c r="G83" s="138"/>
      <c r="H83" s="139"/>
      <c r="I83" s="140"/>
      <c r="J83" s="141"/>
      <c r="K83" s="141"/>
      <c r="L83" s="141"/>
      <c r="M83" s="141"/>
      <c r="N83" s="142"/>
      <c r="O83" s="143"/>
      <c r="P83" s="144"/>
      <c r="Q83" s="145"/>
      <c r="R83" s="66"/>
      <c r="S83" s="146"/>
      <c r="T83" s="147"/>
      <c r="U83" s="148"/>
      <c r="V83" s="149"/>
      <c r="W83" s="147"/>
      <c r="X83" s="148"/>
      <c r="Y83" s="150"/>
      <c r="Z83" s="151"/>
      <c r="AA83" s="151"/>
      <c r="AB83" s="152"/>
      <c r="AC83" s="74"/>
    </row>
    <row r="84" spans="1:29" s="78" customFormat="1" ht="15.75" thickTop="1" x14ac:dyDescent="0.25">
      <c r="A84" s="919" t="s">
        <v>554</v>
      </c>
      <c r="B84" s="919" t="str">
        <f>VLOOKUP(A84, 'Country names'!$A$5:$C$53,3,FALSE)</f>
        <v>AUT</v>
      </c>
      <c r="C84" s="1985" t="s">
        <v>102</v>
      </c>
      <c r="D84" s="185" t="s">
        <v>108</v>
      </c>
      <c r="E84" s="154"/>
      <c r="F84" s="155"/>
      <c r="G84" s="121"/>
      <c r="H84" s="122" t="s">
        <v>108</v>
      </c>
      <c r="I84" s="123"/>
      <c r="J84" s="124"/>
      <c r="K84" s="124"/>
      <c r="L84" s="124"/>
      <c r="M84" s="124"/>
      <c r="N84" s="125"/>
      <c r="O84" s="126"/>
      <c r="P84" s="127">
        <v>1269</v>
      </c>
      <c r="Q84" s="128"/>
      <c r="R84" s="47" t="s">
        <v>103</v>
      </c>
      <c r="S84" s="129"/>
      <c r="T84" s="130" t="s">
        <v>108</v>
      </c>
      <c r="U84" s="131" t="s">
        <v>108</v>
      </c>
      <c r="V84" s="132">
        <v>1</v>
      </c>
      <c r="W84" s="130">
        <v>3</v>
      </c>
      <c r="X84" s="131">
        <v>6</v>
      </c>
      <c r="Y84" s="133"/>
      <c r="Z84" s="134"/>
      <c r="AA84" s="134"/>
      <c r="AB84" s="135"/>
      <c r="AC84" s="77"/>
    </row>
    <row r="85" spans="1:29" s="75" customFormat="1" ht="15.75" thickBot="1" x14ac:dyDescent="0.3">
      <c r="A85" s="919" t="s">
        <v>554</v>
      </c>
      <c r="B85" s="919" t="str">
        <f>VLOOKUP(A85, 'Country names'!$A$5:$C$53,3,FALSE)</f>
        <v>AUT</v>
      </c>
      <c r="C85" s="1984"/>
      <c r="D85" s="136"/>
      <c r="E85" s="137"/>
      <c r="F85" s="138"/>
      <c r="G85" s="138"/>
      <c r="H85" s="139"/>
      <c r="I85" s="140"/>
      <c r="J85" s="141"/>
      <c r="K85" s="141"/>
      <c r="L85" s="141"/>
      <c r="M85" s="141"/>
      <c r="N85" s="142"/>
      <c r="O85" s="143"/>
      <c r="P85" s="144"/>
      <c r="Q85" s="145"/>
      <c r="R85" s="66"/>
      <c r="S85" s="146"/>
      <c r="T85" s="147"/>
      <c r="U85" s="148"/>
      <c r="V85" s="149"/>
      <c r="W85" s="147"/>
      <c r="X85" s="148"/>
      <c r="Y85" s="150"/>
      <c r="Z85" s="151"/>
      <c r="AA85" s="151"/>
      <c r="AB85" s="152"/>
      <c r="AC85" s="74"/>
    </row>
    <row r="86" spans="1:29" s="78" customFormat="1" ht="15.75" thickTop="1" x14ac:dyDescent="0.25">
      <c r="A86" s="919" t="s">
        <v>554</v>
      </c>
      <c r="B86" s="919" t="str">
        <f>VLOOKUP(A86, 'Country names'!$A$5:$C$53,3,FALSE)</f>
        <v>AUT</v>
      </c>
      <c r="C86" s="1985" t="s">
        <v>104</v>
      </c>
      <c r="D86" s="185"/>
      <c r="E86" s="154"/>
      <c r="F86" s="155"/>
      <c r="G86" s="121"/>
      <c r="H86" s="122"/>
      <c r="I86" s="123"/>
      <c r="J86" s="124"/>
      <c r="K86" s="124"/>
      <c r="L86" s="124"/>
      <c r="M86" s="124"/>
      <c r="N86" s="125"/>
      <c r="O86" s="126"/>
      <c r="P86" s="127"/>
      <c r="Q86" s="128"/>
      <c r="R86" s="47" t="s">
        <v>105</v>
      </c>
      <c r="S86" s="129"/>
      <c r="T86" s="130"/>
      <c r="U86" s="131"/>
      <c r="V86" s="132"/>
      <c r="W86" s="130"/>
      <c r="X86" s="131"/>
      <c r="Y86" s="133"/>
      <c r="Z86" s="134"/>
      <c r="AA86" s="134"/>
      <c r="AB86" s="135"/>
      <c r="AC86" s="77"/>
    </row>
    <row r="87" spans="1:29" s="75" customFormat="1" ht="15.75" thickBot="1" x14ac:dyDescent="0.3">
      <c r="A87" s="919"/>
      <c r="B87" s="919"/>
      <c r="C87" s="1984"/>
      <c r="D87" s="136"/>
      <c r="E87" s="137"/>
      <c r="F87" s="138"/>
      <c r="G87" s="138"/>
      <c r="H87" s="139"/>
      <c r="I87" s="140"/>
      <c r="J87" s="141"/>
      <c r="K87" s="141"/>
      <c r="L87" s="141"/>
      <c r="M87" s="141"/>
      <c r="N87" s="142"/>
      <c r="O87" s="143"/>
      <c r="P87" s="144"/>
      <c r="Q87" s="145"/>
      <c r="R87" s="66"/>
      <c r="S87" s="146"/>
      <c r="T87" s="147"/>
      <c r="U87" s="148"/>
      <c r="V87" s="149"/>
      <c r="W87" s="147"/>
      <c r="X87" s="148"/>
      <c r="Y87" s="150"/>
      <c r="Z87" s="151"/>
      <c r="AA87" s="151"/>
      <c r="AB87" s="152"/>
      <c r="AC87" s="74"/>
    </row>
    <row r="88" spans="1:29" s="78" customFormat="1" x14ac:dyDescent="0.25">
      <c r="A88" s="919"/>
      <c r="B88" s="919"/>
      <c r="C88" s="87"/>
      <c r="D88" s="119"/>
      <c r="E88" s="120"/>
      <c r="F88" s="121"/>
      <c r="G88" s="121"/>
      <c r="H88" s="122"/>
      <c r="I88" s="123"/>
      <c r="J88" s="124"/>
      <c r="K88" s="124"/>
      <c r="L88" s="124"/>
      <c r="M88" s="124"/>
      <c r="N88" s="125"/>
      <c r="O88" s="126"/>
      <c r="P88" s="127"/>
      <c r="Q88" s="128"/>
      <c r="R88" s="47"/>
      <c r="S88" s="129"/>
      <c r="T88" s="130"/>
      <c r="U88" s="131"/>
      <c r="V88" s="132"/>
      <c r="W88" s="130"/>
      <c r="X88" s="131"/>
      <c r="Y88" s="133"/>
      <c r="Z88" s="134"/>
      <c r="AA88" s="134"/>
      <c r="AB88" s="135"/>
      <c r="AC88" s="77"/>
    </row>
    <row r="89" spans="1:29" x14ac:dyDescent="0.25">
      <c r="A89" s="919"/>
      <c r="B89" s="919"/>
      <c r="C89" s="88"/>
      <c r="D89" s="261"/>
      <c r="E89" s="262"/>
      <c r="F89" s="263"/>
      <c r="G89" s="264"/>
      <c r="H89" s="265"/>
      <c r="I89" s="266"/>
      <c r="J89" s="267"/>
      <c r="K89" s="267"/>
      <c r="L89" s="267"/>
      <c r="M89" s="267"/>
      <c r="N89" s="241"/>
      <c r="O89" s="268"/>
      <c r="P89" s="269"/>
      <c r="Q89" s="270"/>
      <c r="R89" s="100"/>
      <c r="S89" s="271"/>
      <c r="T89" s="272"/>
      <c r="U89" s="273"/>
      <c r="V89" s="274"/>
      <c r="W89" s="272"/>
      <c r="X89" s="273"/>
      <c r="Y89" s="275"/>
      <c r="Z89" s="276"/>
      <c r="AA89" s="276"/>
      <c r="AB89" s="277"/>
      <c r="AC89" s="2"/>
    </row>
    <row r="90" spans="1:29" x14ac:dyDescent="0.25">
      <c r="A90" s="919"/>
      <c r="B90" s="919"/>
      <c r="C90" s="88"/>
      <c r="D90" s="174"/>
      <c r="E90" s="278"/>
      <c r="F90" s="264"/>
      <c r="G90" s="264"/>
      <c r="H90" s="265"/>
      <c r="I90" s="266"/>
      <c r="J90" s="267"/>
      <c r="K90" s="267"/>
      <c r="L90" s="267"/>
      <c r="M90" s="267"/>
      <c r="N90" s="241"/>
      <c r="O90" s="279"/>
      <c r="P90" s="280"/>
      <c r="Q90" s="281"/>
      <c r="R90" s="100"/>
      <c r="S90" s="282"/>
      <c r="T90" s="283"/>
      <c r="U90" s="284"/>
      <c r="V90" s="274"/>
      <c r="W90" s="272"/>
      <c r="X90" s="273"/>
      <c r="Y90" s="275"/>
      <c r="Z90" s="276"/>
      <c r="AA90" s="276"/>
      <c r="AB90" s="277"/>
      <c r="AC90" s="2"/>
    </row>
    <row r="91" spans="1:29" x14ac:dyDescent="0.25">
      <c r="A91" s="919"/>
      <c r="B91" s="919"/>
      <c r="C91" s="88"/>
      <c r="D91" s="174"/>
      <c r="E91" s="278"/>
      <c r="F91" s="264"/>
      <c r="G91" s="264"/>
      <c r="H91" s="265"/>
      <c r="I91" s="266"/>
      <c r="J91" s="267"/>
      <c r="K91" s="267"/>
      <c r="L91" s="267"/>
      <c r="M91" s="267"/>
      <c r="N91" s="241"/>
      <c r="O91" s="268"/>
      <c r="P91" s="269"/>
      <c r="Q91" s="270"/>
      <c r="R91" s="100"/>
      <c r="S91" s="271"/>
      <c r="T91" s="272"/>
      <c r="U91" s="273"/>
      <c r="V91" s="274"/>
      <c r="W91" s="272"/>
      <c r="X91" s="273"/>
      <c r="Y91" s="275"/>
      <c r="Z91" s="276"/>
      <c r="AA91" s="276"/>
      <c r="AB91" s="277"/>
      <c r="AC91" s="2"/>
    </row>
    <row r="92" spans="1:29" x14ac:dyDescent="0.25">
      <c r="A92" s="919"/>
      <c r="B92" s="919"/>
      <c r="C92" s="88"/>
      <c r="D92" s="174"/>
      <c r="E92" s="278"/>
      <c r="F92" s="264"/>
      <c r="G92" s="264"/>
      <c r="H92" s="265"/>
      <c r="I92" s="266"/>
      <c r="J92" s="267"/>
      <c r="K92" s="267"/>
      <c r="L92" s="267"/>
      <c r="M92" s="267"/>
      <c r="N92" s="241"/>
      <c r="O92" s="268"/>
      <c r="P92" s="269"/>
      <c r="Q92" s="270"/>
      <c r="R92" s="100"/>
      <c r="S92" s="271"/>
      <c r="T92" s="272"/>
      <c r="U92" s="273"/>
      <c r="V92" s="274"/>
      <c r="W92" s="272"/>
      <c r="X92" s="273"/>
      <c r="Y92" s="275"/>
      <c r="Z92" s="276"/>
      <c r="AA92" s="276"/>
      <c r="AB92" s="277"/>
      <c r="AC92" s="2"/>
    </row>
    <row r="93" spans="1:29" x14ac:dyDescent="0.25">
      <c r="A93" s="919"/>
      <c r="B93" s="919"/>
      <c r="C93" s="88"/>
      <c r="D93" s="174"/>
      <c r="E93" s="278"/>
      <c r="F93" s="264"/>
      <c r="G93" s="264"/>
      <c r="H93" s="265"/>
      <c r="I93" s="266"/>
      <c r="J93" s="267"/>
      <c r="K93" s="267"/>
      <c r="L93" s="267"/>
      <c r="M93" s="267"/>
      <c r="N93" s="241"/>
      <c r="O93" s="268"/>
      <c r="P93" s="269"/>
      <c r="Q93" s="270"/>
      <c r="R93" s="100"/>
      <c r="S93" s="271"/>
      <c r="T93" s="272"/>
      <c r="U93" s="273"/>
      <c r="V93" s="274"/>
      <c r="W93" s="272"/>
      <c r="X93" s="273"/>
      <c r="Y93" s="275"/>
      <c r="Z93" s="276"/>
      <c r="AA93" s="276"/>
      <c r="AB93" s="277"/>
      <c r="AC93" s="2"/>
    </row>
    <row r="94" spans="1:29" x14ac:dyDescent="0.25">
      <c r="A94" s="919"/>
      <c r="B94" s="919"/>
      <c r="C94" s="88"/>
      <c r="D94" s="174"/>
      <c r="E94" s="278"/>
      <c r="F94" s="264"/>
      <c r="G94" s="264"/>
      <c r="H94" s="265"/>
      <c r="I94" s="266"/>
      <c r="J94" s="267"/>
      <c r="K94" s="267"/>
      <c r="L94" s="267"/>
      <c r="M94" s="267"/>
      <c r="N94" s="241"/>
      <c r="O94" s="268"/>
      <c r="P94" s="269"/>
      <c r="Q94" s="270"/>
      <c r="R94" s="100"/>
      <c r="S94" s="271"/>
      <c r="T94" s="272"/>
      <c r="U94" s="273"/>
      <c r="V94" s="274"/>
      <c r="W94" s="272"/>
      <c r="X94" s="273"/>
      <c r="Y94" s="275"/>
      <c r="Z94" s="276"/>
      <c r="AA94" s="276"/>
      <c r="AB94" s="277"/>
      <c r="AC94" s="2"/>
    </row>
    <row r="95" spans="1:29" x14ac:dyDescent="0.25">
      <c r="A95" s="919"/>
      <c r="B95" s="919"/>
      <c r="C95" s="88"/>
      <c r="D95" s="174"/>
      <c r="E95" s="278"/>
      <c r="F95" s="264"/>
      <c r="G95" s="264"/>
      <c r="H95" s="265"/>
      <c r="I95" s="266"/>
      <c r="J95" s="267"/>
      <c r="K95" s="267"/>
      <c r="L95" s="267"/>
      <c r="M95" s="267"/>
      <c r="N95" s="241"/>
      <c r="O95" s="268"/>
      <c r="P95" s="269"/>
      <c r="Q95" s="270"/>
      <c r="R95" s="100"/>
      <c r="S95" s="271"/>
      <c r="T95" s="272"/>
      <c r="U95" s="273"/>
      <c r="V95" s="274"/>
      <c r="W95" s="272"/>
      <c r="X95" s="273"/>
      <c r="Y95" s="275"/>
      <c r="Z95" s="276"/>
      <c r="AA95" s="276"/>
      <c r="AB95" s="277"/>
      <c r="AC95" s="2"/>
    </row>
    <row r="96" spans="1:29" x14ac:dyDescent="0.25">
      <c r="A96" s="919"/>
      <c r="B96" s="919"/>
      <c r="C96" s="88"/>
      <c r="D96" s="174"/>
      <c r="E96" s="278"/>
      <c r="F96" s="264"/>
      <c r="G96" s="264"/>
      <c r="H96" s="265"/>
      <c r="I96" s="266"/>
      <c r="J96" s="267"/>
      <c r="K96" s="267"/>
      <c r="L96" s="267"/>
      <c r="M96" s="267"/>
      <c r="N96" s="241"/>
      <c r="O96" s="268"/>
      <c r="P96" s="269"/>
      <c r="Q96" s="270"/>
      <c r="R96" s="100"/>
      <c r="S96" s="271"/>
      <c r="T96" s="272"/>
      <c r="U96" s="273"/>
      <c r="V96" s="274"/>
      <c r="W96" s="272"/>
      <c r="X96" s="273"/>
      <c r="Y96" s="275"/>
      <c r="Z96" s="276"/>
      <c r="AA96" s="276"/>
      <c r="AB96" s="277"/>
      <c r="AC96" s="2"/>
    </row>
    <row r="97" spans="1:29" x14ac:dyDescent="0.25">
      <c r="A97" s="919"/>
      <c r="B97" s="919"/>
      <c r="C97" s="88"/>
      <c r="D97" s="174"/>
      <c r="E97" s="278"/>
      <c r="F97" s="264"/>
      <c r="G97" s="264"/>
      <c r="H97" s="265"/>
      <c r="I97" s="266"/>
      <c r="J97" s="267"/>
      <c r="K97" s="267"/>
      <c r="L97" s="267"/>
      <c r="M97" s="267"/>
      <c r="N97" s="241"/>
      <c r="O97" s="268"/>
      <c r="P97" s="269"/>
      <c r="Q97" s="270"/>
      <c r="R97" s="100"/>
      <c r="S97" s="271"/>
      <c r="T97" s="272"/>
      <c r="U97" s="273"/>
      <c r="V97" s="274"/>
      <c r="W97" s="272"/>
      <c r="X97" s="273"/>
      <c r="Y97" s="275"/>
      <c r="Z97" s="276"/>
      <c r="AA97" s="276"/>
      <c r="AB97" s="277"/>
      <c r="AC97" s="2"/>
    </row>
    <row r="98" spans="1:29" x14ac:dyDescent="0.25">
      <c r="A98" s="919"/>
      <c r="B98" s="919"/>
      <c r="C98" s="88"/>
      <c r="D98" s="174"/>
      <c r="E98" s="278"/>
      <c r="F98" s="264"/>
      <c r="G98" s="264"/>
      <c r="H98" s="265"/>
      <c r="I98" s="266"/>
      <c r="J98" s="267"/>
      <c r="K98" s="267"/>
      <c r="L98" s="267"/>
      <c r="M98" s="267"/>
      <c r="N98" s="241"/>
      <c r="O98" s="268"/>
      <c r="P98" s="269"/>
      <c r="Q98" s="270"/>
      <c r="R98" s="100"/>
      <c r="S98" s="271"/>
      <c r="T98" s="272"/>
      <c r="U98" s="273"/>
      <c r="V98" s="274"/>
      <c r="W98" s="272"/>
      <c r="X98" s="273"/>
      <c r="Y98" s="275"/>
      <c r="Z98" s="276"/>
      <c r="AA98" s="276"/>
      <c r="AB98" s="277"/>
      <c r="AC98" s="2"/>
    </row>
    <row r="99" spans="1:29" x14ac:dyDescent="0.25">
      <c r="A99" s="919"/>
      <c r="B99" s="919"/>
      <c r="C99" s="88"/>
      <c r="D99" s="174"/>
      <c r="E99" s="278"/>
      <c r="F99" s="264"/>
      <c r="G99" s="264"/>
      <c r="H99" s="265"/>
      <c r="I99" s="266"/>
      <c r="J99" s="267"/>
      <c r="K99" s="267"/>
      <c r="L99" s="267"/>
      <c r="M99" s="267"/>
      <c r="N99" s="241"/>
      <c r="O99" s="268"/>
      <c r="P99" s="269"/>
      <c r="Q99" s="270"/>
      <c r="R99" s="100"/>
      <c r="S99" s="271"/>
      <c r="T99" s="272"/>
      <c r="U99" s="273"/>
      <c r="V99" s="274"/>
      <c r="W99" s="272"/>
      <c r="X99" s="273"/>
      <c r="Y99" s="275"/>
      <c r="Z99" s="276"/>
      <c r="AA99" s="276"/>
      <c r="AB99" s="277"/>
      <c r="AC99" s="2"/>
    </row>
    <row r="100" spans="1:29" x14ac:dyDescent="0.25">
      <c r="A100" s="919"/>
      <c r="B100" s="919"/>
      <c r="C100" s="88"/>
      <c r="D100" s="174"/>
      <c r="E100" s="278"/>
      <c r="F100" s="264"/>
      <c r="G100" s="264"/>
      <c r="H100" s="265"/>
      <c r="I100" s="266"/>
      <c r="J100" s="267"/>
      <c r="K100" s="267"/>
      <c r="L100" s="267"/>
      <c r="M100" s="267"/>
      <c r="N100" s="241"/>
      <c r="O100" s="268"/>
      <c r="P100" s="269"/>
      <c r="Q100" s="270"/>
      <c r="R100" s="100"/>
      <c r="S100" s="271"/>
      <c r="T100" s="272"/>
      <c r="U100" s="273"/>
      <c r="V100" s="274"/>
      <c r="W100" s="272"/>
      <c r="X100" s="273"/>
      <c r="Y100" s="275"/>
      <c r="Z100" s="276"/>
      <c r="AA100" s="276"/>
      <c r="AB100" s="277"/>
      <c r="AC100" s="2"/>
    </row>
    <row r="101" spans="1:29" x14ac:dyDescent="0.25">
      <c r="A101" s="919"/>
      <c r="B101" s="919"/>
      <c r="C101" s="88"/>
      <c r="D101" s="108"/>
      <c r="F101" s="92"/>
      <c r="G101" s="92"/>
      <c r="H101" s="93"/>
      <c r="N101" s="96"/>
      <c r="O101" s="97"/>
      <c r="P101" s="98"/>
      <c r="Q101" s="99"/>
      <c r="R101" s="100"/>
      <c r="S101" s="101"/>
      <c r="U101" s="103"/>
      <c r="V101" s="104"/>
      <c r="X101" s="103"/>
      <c r="Y101" s="105"/>
      <c r="AB101" s="107"/>
      <c r="AC101" s="2"/>
    </row>
    <row r="102" spans="1:29" x14ac:dyDescent="0.25">
      <c r="A102" s="919"/>
      <c r="B102" s="919"/>
      <c r="C102" s="88"/>
      <c r="D102" s="108"/>
      <c r="F102" s="92"/>
      <c r="G102" s="92"/>
      <c r="H102" s="93"/>
      <c r="N102" s="96"/>
      <c r="O102" s="97"/>
      <c r="P102" s="98"/>
      <c r="Q102" s="99"/>
      <c r="R102" s="100"/>
      <c r="S102" s="101"/>
      <c r="U102" s="103"/>
      <c r="V102" s="104"/>
      <c r="X102" s="103"/>
      <c r="Y102" s="105"/>
      <c r="AB102" s="107"/>
      <c r="AC102" s="2"/>
    </row>
    <row r="103" spans="1:29" x14ac:dyDescent="0.25">
      <c r="A103" s="919"/>
      <c r="B103" s="919"/>
      <c r="C103" s="88"/>
      <c r="D103" s="108"/>
      <c r="F103" s="92"/>
      <c r="G103" s="92"/>
      <c r="H103" s="93"/>
      <c r="N103" s="96"/>
      <c r="O103" s="97"/>
      <c r="P103" s="98"/>
      <c r="Q103" s="99"/>
      <c r="R103" s="100"/>
      <c r="S103" s="101"/>
      <c r="U103" s="103"/>
      <c r="V103" s="104"/>
      <c r="X103" s="103"/>
      <c r="Y103" s="105"/>
      <c r="AB103" s="107"/>
      <c r="AC103" s="2"/>
    </row>
    <row r="104" spans="1:29" x14ac:dyDescent="0.25">
      <c r="A104" s="919"/>
      <c r="B104" s="919"/>
      <c r="C104" s="88"/>
      <c r="D104" s="108"/>
      <c r="F104" s="92"/>
      <c r="G104" s="92"/>
      <c r="H104" s="93"/>
      <c r="N104" s="96"/>
      <c r="O104" s="97"/>
      <c r="P104" s="98"/>
      <c r="Q104" s="99"/>
      <c r="R104" s="100"/>
      <c r="S104" s="101"/>
      <c r="U104" s="103"/>
      <c r="V104" s="104"/>
      <c r="X104" s="103"/>
      <c r="Y104" s="105"/>
      <c r="AB104" s="107"/>
      <c r="AC104" s="2"/>
    </row>
    <row r="105" spans="1:29" x14ac:dyDescent="0.25">
      <c r="A105" s="919"/>
      <c r="B105" s="919"/>
      <c r="C105" s="88"/>
      <c r="D105" s="108"/>
      <c r="F105" s="92"/>
      <c r="G105" s="92"/>
      <c r="H105" s="93"/>
      <c r="N105" s="96"/>
      <c r="O105" s="97"/>
      <c r="P105" s="98"/>
      <c r="Q105" s="99"/>
      <c r="R105" s="100"/>
      <c r="S105" s="101"/>
      <c r="U105" s="103"/>
      <c r="V105" s="104"/>
      <c r="X105" s="103"/>
      <c r="Y105" s="105"/>
      <c r="AB105" s="107"/>
      <c r="AC105" s="2"/>
    </row>
    <row r="106" spans="1:29" x14ac:dyDescent="0.25">
      <c r="A106" s="919"/>
      <c r="B106" s="919"/>
      <c r="C106" s="88"/>
      <c r="D106" s="108"/>
      <c r="F106" s="92"/>
      <c r="G106" s="92"/>
      <c r="H106" s="93"/>
      <c r="N106" s="96"/>
      <c r="O106" s="97"/>
      <c r="P106" s="98"/>
      <c r="Q106" s="99"/>
      <c r="R106" s="100"/>
      <c r="S106" s="101"/>
      <c r="U106" s="103"/>
      <c r="V106" s="104"/>
      <c r="X106" s="103"/>
      <c r="Y106" s="105"/>
      <c r="AB106" s="107"/>
      <c r="AC106" s="2"/>
    </row>
    <row r="107" spans="1:29" x14ac:dyDescent="0.25">
      <c r="A107" s="919"/>
      <c r="B107" s="919"/>
      <c r="C107" s="88"/>
      <c r="D107" s="108"/>
      <c r="F107" s="92"/>
      <c r="G107" s="92"/>
      <c r="H107" s="93"/>
      <c r="N107" s="96"/>
      <c r="O107" s="97"/>
      <c r="P107" s="98"/>
      <c r="Q107" s="99"/>
      <c r="R107" s="100"/>
      <c r="S107" s="101"/>
      <c r="U107" s="103"/>
      <c r="V107" s="104"/>
      <c r="X107" s="103"/>
      <c r="Y107" s="105"/>
      <c r="AB107" s="107"/>
      <c r="AC107" s="2"/>
    </row>
    <row r="108" spans="1:29" x14ac:dyDescent="0.25">
      <c r="A108" s="919"/>
      <c r="B108" s="919"/>
      <c r="C108" s="88"/>
      <c r="D108" s="108"/>
      <c r="F108" s="92"/>
      <c r="G108" s="92"/>
      <c r="H108" s="93"/>
      <c r="N108" s="96"/>
      <c r="O108" s="97"/>
      <c r="P108" s="98"/>
      <c r="Q108" s="99"/>
      <c r="R108" s="100"/>
      <c r="S108" s="101"/>
      <c r="U108" s="103"/>
      <c r="V108" s="104"/>
      <c r="X108" s="103"/>
      <c r="Y108" s="105"/>
      <c r="AB108" s="107"/>
      <c r="AC108" s="2"/>
    </row>
    <row r="109" spans="1:29" x14ac:dyDescent="0.25">
      <c r="A109" s="919"/>
      <c r="B109" s="919"/>
      <c r="C109" s="88"/>
      <c r="D109" s="108"/>
      <c r="F109" s="92"/>
      <c r="G109" s="92"/>
      <c r="H109" s="93"/>
      <c r="N109" s="96"/>
      <c r="O109" s="97"/>
      <c r="P109" s="98"/>
      <c r="Q109" s="99"/>
      <c r="R109" s="100"/>
      <c r="S109" s="101"/>
      <c r="U109" s="103"/>
      <c r="V109" s="104"/>
      <c r="X109" s="103"/>
      <c r="Y109" s="105"/>
      <c r="AB109" s="107"/>
      <c r="AC109" s="2"/>
    </row>
    <row r="110" spans="1:29" x14ac:dyDescent="0.25">
      <c r="A110" s="919"/>
      <c r="B110" s="919"/>
      <c r="H110" s="41"/>
      <c r="I110" s="41"/>
      <c r="J110" s="42"/>
      <c r="K110" s="42"/>
      <c r="L110" s="42"/>
      <c r="M110" s="42"/>
      <c r="N110" s="42"/>
      <c r="Q110" s="117"/>
      <c r="S110" s="49"/>
      <c r="T110" s="49"/>
      <c r="U110" s="49"/>
      <c r="V110" s="49"/>
      <c r="W110" s="49"/>
      <c r="X110" s="49"/>
    </row>
    <row r="111" spans="1:29" x14ac:dyDescent="0.25">
      <c r="A111" s="919"/>
      <c r="B111" s="919"/>
    </row>
    <row r="112" spans="1:29" x14ac:dyDescent="0.25">
      <c r="A112" s="919"/>
      <c r="B112" s="919"/>
    </row>
    <row r="113" spans="1:2" x14ac:dyDescent="0.25">
      <c r="A113" s="919"/>
      <c r="B113" s="919"/>
    </row>
    <row r="114" spans="1:2" x14ac:dyDescent="0.25">
      <c r="A114" s="919"/>
      <c r="B114" s="919"/>
    </row>
    <row r="115" spans="1:2" x14ac:dyDescent="0.25">
      <c r="A115" s="919"/>
      <c r="B115" s="919"/>
    </row>
    <row r="116" spans="1:2" x14ac:dyDescent="0.25">
      <c r="A116" s="919"/>
      <c r="B116" s="919"/>
    </row>
    <row r="117" spans="1:2" x14ac:dyDescent="0.25">
      <c r="A117" s="919"/>
      <c r="B117" s="919"/>
    </row>
    <row r="118" spans="1:2" x14ac:dyDescent="0.25">
      <c r="A118" s="919"/>
      <c r="B118" s="919"/>
    </row>
    <row r="119" spans="1:2" x14ac:dyDescent="0.25">
      <c r="A119" s="919"/>
      <c r="B119" s="919"/>
    </row>
    <row r="120" spans="1:2" x14ac:dyDescent="0.25">
      <c r="A120" s="919"/>
      <c r="B120" s="919"/>
    </row>
    <row r="121" spans="1:2" x14ac:dyDescent="0.25">
      <c r="A121" s="919"/>
      <c r="B121" s="919"/>
    </row>
    <row r="122" spans="1:2" x14ac:dyDescent="0.25">
      <c r="A122" s="919"/>
      <c r="B122" s="919"/>
    </row>
    <row r="123" spans="1:2" x14ac:dyDescent="0.25">
      <c r="A123" s="919"/>
      <c r="B123" s="919"/>
    </row>
    <row r="124" spans="1:2" x14ac:dyDescent="0.25">
      <c r="A124" s="919"/>
      <c r="B124" s="919"/>
    </row>
    <row r="125" spans="1:2" x14ac:dyDescent="0.25">
      <c r="A125" s="919"/>
      <c r="B125" s="919"/>
    </row>
    <row r="126" spans="1:2" x14ac:dyDescent="0.25">
      <c r="A126" s="919"/>
      <c r="B126" s="919"/>
    </row>
    <row r="127" spans="1:2" x14ac:dyDescent="0.25">
      <c r="A127" s="919"/>
      <c r="B127" s="919"/>
    </row>
    <row r="128" spans="1:2" x14ac:dyDescent="0.25">
      <c r="A128" s="919"/>
      <c r="B128" s="919"/>
    </row>
    <row r="129" spans="1:2" x14ac:dyDescent="0.25">
      <c r="A129" s="919"/>
      <c r="B129" s="919"/>
    </row>
    <row r="130" spans="1:2" x14ac:dyDescent="0.25">
      <c r="A130" s="919"/>
      <c r="B130" s="919"/>
    </row>
    <row r="131" spans="1:2" x14ac:dyDescent="0.25">
      <c r="A131" s="919"/>
      <c r="B131" s="919"/>
    </row>
    <row r="132" spans="1:2" x14ac:dyDescent="0.25">
      <c r="A132" s="919"/>
      <c r="B132" s="919"/>
    </row>
    <row r="133" spans="1:2" x14ac:dyDescent="0.25">
      <c r="A133" s="919"/>
      <c r="B133" s="919"/>
    </row>
    <row r="134" spans="1:2" x14ac:dyDescent="0.25">
      <c r="A134" s="919"/>
      <c r="B134" s="919"/>
    </row>
    <row r="135" spans="1:2" x14ac:dyDescent="0.25">
      <c r="A135" s="919"/>
      <c r="B135" s="919"/>
    </row>
    <row r="136" spans="1:2" x14ac:dyDescent="0.25">
      <c r="A136" s="919"/>
      <c r="B136" s="919"/>
    </row>
    <row r="137" spans="1:2" x14ac:dyDescent="0.25">
      <c r="A137" s="919"/>
      <c r="B137" s="919"/>
    </row>
    <row r="138" spans="1:2" x14ac:dyDescent="0.25">
      <c r="A138" s="919"/>
      <c r="B138" s="919"/>
    </row>
    <row r="139" spans="1:2" x14ac:dyDescent="0.25">
      <c r="A139" s="919"/>
      <c r="B139" s="919"/>
    </row>
    <row r="140" spans="1:2" x14ac:dyDescent="0.25">
      <c r="A140" s="919"/>
      <c r="B140" s="919"/>
    </row>
    <row r="141" spans="1:2" x14ac:dyDescent="0.25">
      <c r="A141" s="919"/>
      <c r="B141" s="919"/>
    </row>
    <row r="142" spans="1:2" x14ac:dyDescent="0.25">
      <c r="A142" s="919"/>
      <c r="B142" s="919"/>
    </row>
    <row r="143" spans="1:2" x14ac:dyDescent="0.25">
      <c r="A143" s="919"/>
      <c r="B143" s="919"/>
    </row>
    <row r="144" spans="1:2" x14ac:dyDescent="0.25">
      <c r="A144" s="919"/>
      <c r="B144" s="919"/>
    </row>
    <row r="145" spans="1:2" x14ac:dyDescent="0.25">
      <c r="A145" s="919"/>
      <c r="B145" s="919"/>
    </row>
    <row r="146" spans="1:2" x14ac:dyDescent="0.25">
      <c r="A146" s="919"/>
      <c r="B146" s="919"/>
    </row>
    <row r="147" spans="1:2" x14ac:dyDescent="0.25">
      <c r="A147" s="919"/>
      <c r="B147" s="919"/>
    </row>
    <row r="148" spans="1:2" x14ac:dyDescent="0.25">
      <c r="A148" s="919"/>
      <c r="B148" s="919"/>
    </row>
    <row r="149" spans="1:2" x14ac:dyDescent="0.25">
      <c r="A149" s="919"/>
      <c r="B149" s="919"/>
    </row>
  </sheetData>
  <mergeCells count="54">
    <mergeCell ref="C86:C87"/>
    <mergeCell ref="C64:C65"/>
    <mergeCell ref="C66:C67"/>
    <mergeCell ref="C68:C69"/>
    <mergeCell ref="C70:C71"/>
    <mergeCell ref="C72:C73"/>
    <mergeCell ref="C74:C75"/>
    <mergeCell ref="C76:C77"/>
    <mergeCell ref="C78:C79"/>
    <mergeCell ref="C80:C81"/>
    <mergeCell ref="C82:C83"/>
    <mergeCell ref="C84:C85"/>
    <mergeCell ref="C62:C63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10:C11"/>
    <mergeCell ref="C12:C13"/>
    <mergeCell ref="C38:C39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14:C15"/>
    <mergeCell ref="Y1:AB1"/>
    <mergeCell ref="C4:C5"/>
    <mergeCell ref="C6:C7"/>
    <mergeCell ref="C8:C9"/>
    <mergeCell ref="C1:C3"/>
    <mergeCell ref="D1:G1"/>
    <mergeCell ref="H2:I2"/>
    <mergeCell ref="J2:K2"/>
    <mergeCell ref="S2:U2"/>
    <mergeCell ref="V2:X2"/>
    <mergeCell ref="R1:R3"/>
    <mergeCell ref="H1:I1"/>
    <mergeCell ref="J1:N1"/>
    <mergeCell ref="O1:P1"/>
    <mergeCell ref="S1:X1"/>
  </mergeCells>
  <pageMargins left="0.7" right="0.7" top="0.75" bottom="0.75" header="0.3" footer="0.3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C149"/>
  <sheetViews>
    <sheetView zoomScale="55" zoomScaleNormal="55" workbookViewId="0">
      <selection activeCell="E95" sqref="E95"/>
    </sheetView>
  </sheetViews>
  <sheetFormatPr defaultRowHeight="15" x14ac:dyDescent="0.25"/>
  <cols>
    <col min="1" max="2" width="9.140625" style="3"/>
    <col min="3" max="3" width="29.5703125" style="3" bestFit="1" customWidth="1"/>
    <col min="4" max="7" width="5.140625" style="109" customWidth="1"/>
    <col min="8" max="9" width="4.7109375" style="94" customWidth="1"/>
    <col min="10" max="14" width="4.7109375" style="95" customWidth="1"/>
    <col min="15" max="15" width="7.140625" style="116" customWidth="1"/>
    <col min="16" max="16" width="13.140625" style="116" customWidth="1"/>
    <col min="17" max="17" width="14.5703125" style="116" customWidth="1"/>
    <col min="18" max="18" width="24.7109375" style="118" customWidth="1"/>
    <col min="19" max="20" width="7.7109375" style="102" customWidth="1"/>
    <col min="21" max="21" width="6.5703125" style="102" customWidth="1"/>
    <col min="22" max="22" width="5.85546875" style="102" customWidth="1"/>
    <col min="23" max="23" width="5.7109375" style="102" customWidth="1"/>
    <col min="24" max="24" width="5.28515625" style="102" customWidth="1"/>
    <col min="25" max="25" width="7.5703125" style="106" customWidth="1"/>
    <col min="26" max="26" width="5.7109375" style="106" customWidth="1"/>
    <col min="27" max="27" width="6.28515625" style="106" customWidth="1"/>
    <col min="28" max="28" width="11.7109375" style="106" customWidth="1"/>
    <col min="29" max="258" width="9.140625" style="3"/>
    <col min="259" max="259" width="29.5703125" style="3" bestFit="1" customWidth="1"/>
    <col min="260" max="263" width="5.140625" style="3" customWidth="1"/>
    <col min="264" max="270" width="4.7109375" style="3" customWidth="1"/>
    <col min="271" max="271" width="7.140625" style="3" customWidth="1"/>
    <col min="272" max="272" width="13.140625" style="3" customWidth="1"/>
    <col min="273" max="273" width="14.5703125" style="3" customWidth="1"/>
    <col min="274" max="274" width="24.7109375" style="3" customWidth="1"/>
    <col min="275" max="276" width="7.7109375" style="3" customWidth="1"/>
    <col min="277" max="277" width="6.5703125" style="3" customWidth="1"/>
    <col min="278" max="278" width="5.85546875" style="3" customWidth="1"/>
    <col min="279" max="279" width="5.7109375" style="3" customWidth="1"/>
    <col min="280" max="280" width="5.28515625" style="3" customWidth="1"/>
    <col min="281" max="281" width="7.5703125" style="3" customWidth="1"/>
    <col min="282" max="282" width="5.7109375" style="3" customWidth="1"/>
    <col min="283" max="283" width="6.28515625" style="3" customWidth="1"/>
    <col min="284" max="284" width="11.7109375" style="3" customWidth="1"/>
    <col min="285" max="514" width="9.140625" style="3"/>
    <col min="515" max="515" width="29.5703125" style="3" bestFit="1" customWidth="1"/>
    <col min="516" max="519" width="5.140625" style="3" customWidth="1"/>
    <col min="520" max="526" width="4.7109375" style="3" customWidth="1"/>
    <col min="527" max="527" width="7.140625" style="3" customWidth="1"/>
    <col min="528" max="528" width="13.140625" style="3" customWidth="1"/>
    <col min="529" max="529" width="14.5703125" style="3" customWidth="1"/>
    <col min="530" max="530" width="24.7109375" style="3" customWidth="1"/>
    <col min="531" max="532" width="7.7109375" style="3" customWidth="1"/>
    <col min="533" max="533" width="6.5703125" style="3" customWidth="1"/>
    <col min="534" max="534" width="5.85546875" style="3" customWidth="1"/>
    <col min="535" max="535" width="5.7109375" style="3" customWidth="1"/>
    <col min="536" max="536" width="5.28515625" style="3" customWidth="1"/>
    <col min="537" max="537" width="7.5703125" style="3" customWidth="1"/>
    <col min="538" max="538" width="5.7109375" style="3" customWidth="1"/>
    <col min="539" max="539" width="6.28515625" style="3" customWidth="1"/>
    <col min="540" max="540" width="11.7109375" style="3" customWidth="1"/>
    <col min="541" max="770" width="9.140625" style="3"/>
    <col min="771" max="771" width="29.5703125" style="3" bestFit="1" customWidth="1"/>
    <col min="772" max="775" width="5.140625" style="3" customWidth="1"/>
    <col min="776" max="782" width="4.7109375" style="3" customWidth="1"/>
    <col min="783" max="783" width="7.140625" style="3" customWidth="1"/>
    <col min="784" max="784" width="13.140625" style="3" customWidth="1"/>
    <col min="785" max="785" width="14.5703125" style="3" customWidth="1"/>
    <col min="786" max="786" width="24.7109375" style="3" customWidth="1"/>
    <col min="787" max="788" width="7.7109375" style="3" customWidth="1"/>
    <col min="789" max="789" width="6.5703125" style="3" customWidth="1"/>
    <col min="790" max="790" width="5.85546875" style="3" customWidth="1"/>
    <col min="791" max="791" width="5.7109375" style="3" customWidth="1"/>
    <col min="792" max="792" width="5.28515625" style="3" customWidth="1"/>
    <col min="793" max="793" width="7.5703125" style="3" customWidth="1"/>
    <col min="794" max="794" width="5.7109375" style="3" customWidth="1"/>
    <col min="795" max="795" width="6.28515625" style="3" customWidth="1"/>
    <col min="796" max="796" width="11.7109375" style="3" customWidth="1"/>
    <col min="797" max="1026" width="9.140625" style="3"/>
    <col min="1027" max="1027" width="29.5703125" style="3" bestFit="1" customWidth="1"/>
    <col min="1028" max="1031" width="5.140625" style="3" customWidth="1"/>
    <col min="1032" max="1038" width="4.7109375" style="3" customWidth="1"/>
    <col min="1039" max="1039" width="7.140625" style="3" customWidth="1"/>
    <col min="1040" max="1040" width="13.140625" style="3" customWidth="1"/>
    <col min="1041" max="1041" width="14.5703125" style="3" customWidth="1"/>
    <col min="1042" max="1042" width="24.7109375" style="3" customWidth="1"/>
    <col min="1043" max="1044" width="7.7109375" style="3" customWidth="1"/>
    <col min="1045" max="1045" width="6.5703125" style="3" customWidth="1"/>
    <col min="1046" max="1046" width="5.85546875" style="3" customWidth="1"/>
    <col min="1047" max="1047" width="5.7109375" style="3" customWidth="1"/>
    <col min="1048" max="1048" width="5.28515625" style="3" customWidth="1"/>
    <col min="1049" max="1049" width="7.5703125" style="3" customWidth="1"/>
    <col min="1050" max="1050" width="5.7109375" style="3" customWidth="1"/>
    <col min="1051" max="1051" width="6.28515625" style="3" customWidth="1"/>
    <col min="1052" max="1052" width="11.7109375" style="3" customWidth="1"/>
    <col min="1053" max="1282" width="9.140625" style="3"/>
    <col min="1283" max="1283" width="29.5703125" style="3" bestFit="1" customWidth="1"/>
    <col min="1284" max="1287" width="5.140625" style="3" customWidth="1"/>
    <col min="1288" max="1294" width="4.7109375" style="3" customWidth="1"/>
    <col min="1295" max="1295" width="7.140625" style="3" customWidth="1"/>
    <col min="1296" max="1296" width="13.140625" style="3" customWidth="1"/>
    <col min="1297" max="1297" width="14.5703125" style="3" customWidth="1"/>
    <col min="1298" max="1298" width="24.7109375" style="3" customWidth="1"/>
    <col min="1299" max="1300" width="7.7109375" style="3" customWidth="1"/>
    <col min="1301" max="1301" width="6.5703125" style="3" customWidth="1"/>
    <col min="1302" max="1302" width="5.85546875" style="3" customWidth="1"/>
    <col min="1303" max="1303" width="5.7109375" style="3" customWidth="1"/>
    <col min="1304" max="1304" width="5.28515625" style="3" customWidth="1"/>
    <col min="1305" max="1305" width="7.5703125" style="3" customWidth="1"/>
    <col min="1306" max="1306" width="5.7109375" style="3" customWidth="1"/>
    <col min="1307" max="1307" width="6.28515625" style="3" customWidth="1"/>
    <col min="1308" max="1308" width="11.7109375" style="3" customWidth="1"/>
    <col min="1309" max="1538" width="9.140625" style="3"/>
    <col min="1539" max="1539" width="29.5703125" style="3" bestFit="1" customWidth="1"/>
    <col min="1540" max="1543" width="5.140625" style="3" customWidth="1"/>
    <col min="1544" max="1550" width="4.7109375" style="3" customWidth="1"/>
    <col min="1551" max="1551" width="7.140625" style="3" customWidth="1"/>
    <col min="1552" max="1552" width="13.140625" style="3" customWidth="1"/>
    <col min="1553" max="1553" width="14.5703125" style="3" customWidth="1"/>
    <col min="1554" max="1554" width="24.7109375" style="3" customWidth="1"/>
    <col min="1555" max="1556" width="7.7109375" style="3" customWidth="1"/>
    <col min="1557" max="1557" width="6.5703125" style="3" customWidth="1"/>
    <col min="1558" max="1558" width="5.85546875" style="3" customWidth="1"/>
    <col min="1559" max="1559" width="5.7109375" style="3" customWidth="1"/>
    <col min="1560" max="1560" width="5.28515625" style="3" customWidth="1"/>
    <col min="1561" max="1561" width="7.5703125" style="3" customWidth="1"/>
    <col min="1562" max="1562" width="5.7109375" style="3" customWidth="1"/>
    <col min="1563" max="1563" width="6.28515625" style="3" customWidth="1"/>
    <col min="1564" max="1564" width="11.7109375" style="3" customWidth="1"/>
    <col min="1565" max="1794" width="9.140625" style="3"/>
    <col min="1795" max="1795" width="29.5703125" style="3" bestFit="1" customWidth="1"/>
    <col min="1796" max="1799" width="5.140625" style="3" customWidth="1"/>
    <col min="1800" max="1806" width="4.7109375" style="3" customWidth="1"/>
    <col min="1807" max="1807" width="7.140625" style="3" customWidth="1"/>
    <col min="1808" max="1808" width="13.140625" style="3" customWidth="1"/>
    <col min="1809" max="1809" width="14.5703125" style="3" customWidth="1"/>
    <col min="1810" max="1810" width="24.7109375" style="3" customWidth="1"/>
    <col min="1811" max="1812" width="7.7109375" style="3" customWidth="1"/>
    <col min="1813" max="1813" width="6.5703125" style="3" customWidth="1"/>
    <col min="1814" max="1814" width="5.85546875" style="3" customWidth="1"/>
    <col min="1815" max="1815" width="5.7109375" style="3" customWidth="1"/>
    <col min="1816" max="1816" width="5.28515625" style="3" customWidth="1"/>
    <col min="1817" max="1817" width="7.5703125" style="3" customWidth="1"/>
    <col min="1818" max="1818" width="5.7109375" style="3" customWidth="1"/>
    <col min="1819" max="1819" width="6.28515625" style="3" customWidth="1"/>
    <col min="1820" max="1820" width="11.7109375" style="3" customWidth="1"/>
    <col min="1821" max="2050" width="9.140625" style="3"/>
    <col min="2051" max="2051" width="29.5703125" style="3" bestFit="1" customWidth="1"/>
    <col min="2052" max="2055" width="5.140625" style="3" customWidth="1"/>
    <col min="2056" max="2062" width="4.7109375" style="3" customWidth="1"/>
    <col min="2063" max="2063" width="7.140625" style="3" customWidth="1"/>
    <col min="2064" max="2064" width="13.140625" style="3" customWidth="1"/>
    <col min="2065" max="2065" width="14.5703125" style="3" customWidth="1"/>
    <col min="2066" max="2066" width="24.7109375" style="3" customWidth="1"/>
    <col min="2067" max="2068" width="7.7109375" style="3" customWidth="1"/>
    <col min="2069" max="2069" width="6.5703125" style="3" customWidth="1"/>
    <col min="2070" max="2070" width="5.85546875" style="3" customWidth="1"/>
    <col min="2071" max="2071" width="5.7109375" style="3" customWidth="1"/>
    <col min="2072" max="2072" width="5.28515625" style="3" customWidth="1"/>
    <col min="2073" max="2073" width="7.5703125" style="3" customWidth="1"/>
    <col min="2074" max="2074" width="5.7109375" style="3" customWidth="1"/>
    <col min="2075" max="2075" width="6.28515625" style="3" customWidth="1"/>
    <col min="2076" max="2076" width="11.7109375" style="3" customWidth="1"/>
    <col min="2077" max="2306" width="9.140625" style="3"/>
    <col min="2307" max="2307" width="29.5703125" style="3" bestFit="1" customWidth="1"/>
    <col min="2308" max="2311" width="5.140625" style="3" customWidth="1"/>
    <col min="2312" max="2318" width="4.7109375" style="3" customWidth="1"/>
    <col min="2319" max="2319" width="7.140625" style="3" customWidth="1"/>
    <col min="2320" max="2320" width="13.140625" style="3" customWidth="1"/>
    <col min="2321" max="2321" width="14.5703125" style="3" customWidth="1"/>
    <col min="2322" max="2322" width="24.7109375" style="3" customWidth="1"/>
    <col min="2323" max="2324" width="7.7109375" style="3" customWidth="1"/>
    <col min="2325" max="2325" width="6.5703125" style="3" customWidth="1"/>
    <col min="2326" max="2326" width="5.85546875" style="3" customWidth="1"/>
    <col min="2327" max="2327" width="5.7109375" style="3" customWidth="1"/>
    <col min="2328" max="2328" width="5.28515625" style="3" customWidth="1"/>
    <col min="2329" max="2329" width="7.5703125" style="3" customWidth="1"/>
    <col min="2330" max="2330" width="5.7109375" style="3" customWidth="1"/>
    <col min="2331" max="2331" width="6.28515625" style="3" customWidth="1"/>
    <col min="2332" max="2332" width="11.7109375" style="3" customWidth="1"/>
    <col min="2333" max="2562" width="9.140625" style="3"/>
    <col min="2563" max="2563" width="29.5703125" style="3" bestFit="1" customWidth="1"/>
    <col min="2564" max="2567" width="5.140625" style="3" customWidth="1"/>
    <col min="2568" max="2574" width="4.7109375" style="3" customWidth="1"/>
    <col min="2575" max="2575" width="7.140625" style="3" customWidth="1"/>
    <col min="2576" max="2576" width="13.140625" style="3" customWidth="1"/>
    <col min="2577" max="2577" width="14.5703125" style="3" customWidth="1"/>
    <col min="2578" max="2578" width="24.7109375" style="3" customWidth="1"/>
    <col min="2579" max="2580" width="7.7109375" style="3" customWidth="1"/>
    <col min="2581" max="2581" width="6.5703125" style="3" customWidth="1"/>
    <col min="2582" max="2582" width="5.85546875" style="3" customWidth="1"/>
    <col min="2583" max="2583" width="5.7109375" style="3" customWidth="1"/>
    <col min="2584" max="2584" width="5.28515625" style="3" customWidth="1"/>
    <col min="2585" max="2585" width="7.5703125" style="3" customWidth="1"/>
    <col min="2586" max="2586" width="5.7109375" style="3" customWidth="1"/>
    <col min="2587" max="2587" width="6.28515625" style="3" customWidth="1"/>
    <col min="2588" max="2588" width="11.7109375" style="3" customWidth="1"/>
    <col min="2589" max="2818" width="9.140625" style="3"/>
    <col min="2819" max="2819" width="29.5703125" style="3" bestFit="1" customWidth="1"/>
    <col min="2820" max="2823" width="5.140625" style="3" customWidth="1"/>
    <col min="2824" max="2830" width="4.7109375" style="3" customWidth="1"/>
    <col min="2831" max="2831" width="7.140625" style="3" customWidth="1"/>
    <col min="2832" max="2832" width="13.140625" style="3" customWidth="1"/>
    <col min="2833" max="2833" width="14.5703125" style="3" customWidth="1"/>
    <col min="2834" max="2834" width="24.7109375" style="3" customWidth="1"/>
    <col min="2835" max="2836" width="7.7109375" style="3" customWidth="1"/>
    <col min="2837" max="2837" width="6.5703125" style="3" customWidth="1"/>
    <col min="2838" max="2838" width="5.85546875" style="3" customWidth="1"/>
    <col min="2839" max="2839" width="5.7109375" style="3" customWidth="1"/>
    <col min="2840" max="2840" width="5.28515625" style="3" customWidth="1"/>
    <col min="2841" max="2841" width="7.5703125" style="3" customWidth="1"/>
    <col min="2842" max="2842" width="5.7109375" style="3" customWidth="1"/>
    <col min="2843" max="2843" width="6.28515625" style="3" customWidth="1"/>
    <col min="2844" max="2844" width="11.7109375" style="3" customWidth="1"/>
    <col min="2845" max="3074" width="9.140625" style="3"/>
    <col min="3075" max="3075" width="29.5703125" style="3" bestFit="1" customWidth="1"/>
    <col min="3076" max="3079" width="5.140625" style="3" customWidth="1"/>
    <col min="3080" max="3086" width="4.7109375" style="3" customWidth="1"/>
    <col min="3087" max="3087" width="7.140625" style="3" customWidth="1"/>
    <col min="3088" max="3088" width="13.140625" style="3" customWidth="1"/>
    <col min="3089" max="3089" width="14.5703125" style="3" customWidth="1"/>
    <col min="3090" max="3090" width="24.7109375" style="3" customWidth="1"/>
    <col min="3091" max="3092" width="7.7109375" style="3" customWidth="1"/>
    <col min="3093" max="3093" width="6.5703125" style="3" customWidth="1"/>
    <col min="3094" max="3094" width="5.85546875" style="3" customWidth="1"/>
    <col min="3095" max="3095" width="5.7109375" style="3" customWidth="1"/>
    <col min="3096" max="3096" width="5.28515625" style="3" customWidth="1"/>
    <col min="3097" max="3097" width="7.5703125" style="3" customWidth="1"/>
    <col min="3098" max="3098" width="5.7109375" style="3" customWidth="1"/>
    <col min="3099" max="3099" width="6.28515625" style="3" customWidth="1"/>
    <col min="3100" max="3100" width="11.7109375" style="3" customWidth="1"/>
    <col min="3101" max="3330" width="9.140625" style="3"/>
    <col min="3331" max="3331" width="29.5703125" style="3" bestFit="1" customWidth="1"/>
    <col min="3332" max="3335" width="5.140625" style="3" customWidth="1"/>
    <col min="3336" max="3342" width="4.7109375" style="3" customWidth="1"/>
    <col min="3343" max="3343" width="7.140625" style="3" customWidth="1"/>
    <col min="3344" max="3344" width="13.140625" style="3" customWidth="1"/>
    <col min="3345" max="3345" width="14.5703125" style="3" customWidth="1"/>
    <col min="3346" max="3346" width="24.7109375" style="3" customWidth="1"/>
    <col min="3347" max="3348" width="7.7109375" style="3" customWidth="1"/>
    <col min="3349" max="3349" width="6.5703125" style="3" customWidth="1"/>
    <col min="3350" max="3350" width="5.85546875" style="3" customWidth="1"/>
    <col min="3351" max="3351" width="5.7109375" style="3" customWidth="1"/>
    <col min="3352" max="3352" width="5.28515625" style="3" customWidth="1"/>
    <col min="3353" max="3353" width="7.5703125" style="3" customWidth="1"/>
    <col min="3354" max="3354" width="5.7109375" style="3" customWidth="1"/>
    <col min="3355" max="3355" width="6.28515625" style="3" customWidth="1"/>
    <col min="3356" max="3356" width="11.7109375" style="3" customWidth="1"/>
    <col min="3357" max="3586" width="9.140625" style="3"/>
    <col min="3587" max="3587" width="29.5703125" style="3" bestFit="1" customWidth="1"/>
    <col min="3588" max="3591" width="5.140625" style="3" customWidth="1"/>
    <col min="3592" max="3598" width="4.7109375" style="3" customWidth="1"/>
    <col min="3599" max="3599" width="7.140625" style="3" customWidth="1"/>
    <col min="3600" max="3600" width="13.140625" style="3" customWidth="1"/>
    <col min="3601" max="3601" width="14.5703125" style="3" customWidth="1"/>
    <col min="3602" max="3602" width="24.7109375" style="3" customWidth="1"/>
    <col min="3603" max="3604" width="7.7109375" style="3" customWidth="1"/>
    <col min="3605" max="3605" width="6.5703125" style="3" customWidth="1"/>
    <col min="3606" max="3606" width="5.85546875" style="3" customWidth="1"/>
    <col min="3607" max="3607" width="5.7109375" style="3" customWidth="1"/>
    <col min="3608" max="3608" width="5.28515625" style="3" customWidth="1"/>
    <col min="3609" max="3609" width="7.5703125" style="3" customWidth="1"/>
    <col min="3610" max="3610" width="5.7109375" style="3" customWidth="1"/>
    <col min="3611" max="3611" width="6.28515625" style="3" customWidth="1"/>
    <col min="3612" max="3612" width="11.7109375" style="3" customWidth="1"/>
    <col min="3613" max="3842" width="9.140625" style="3"/>
    <col min="3843" max="3843" width="29.5703125" style="3" bestFit="1" customWidth="1"/>
    <col min="3844" max="3847" width="5.140625" style="3" customWidth="1"/>
    <col min="3848" max="3854" width="4.7109375" style="3" customWidth="1"/>
    <col min="3855" max="3855" width="7.140625" style="3" customWidth="1"/>
    <col min="3856" max="3856" width="13.140625" style="3" customWidth="1"/>
    <col min="3857" max="3857" width="14.5703125" style="3" customWidth="1"/>
    <col min="3858" max="3858" width="24.7109375" style="3" customWidth="1"/>
    <col min="3859" max="3860" width="7.7109375" style="3" customWidth="1"/>
    <col min="3861" max="3861" width="6.5703125" style="3" customWidth="1"/>
    <col min="3862" max="3862" width="5.85546875" style="3" customWidth="1"/>
    <col min="3863" max="3863" width="5.7109375" style="3" customWidth="1"/>
    <col min="3864" max="3864" width="5.28515625" style="3" customWidth="1"/>
    <col min="3865" max="3865" width="7.5703125" style="3" customWidth="1"/>
    <col min="3866" max="3866" width="5.7109375" style="3" customWidth="1"/>
    <col min="3867" max="3867" width="6.28515625" style="3" customWidth="1"/>
    <col min="3868" max="3868" width="11.7109375" style="3" customWidth="1"/>
    <col min="3869" max="4098" width="9.140625" style="3"/>
    <col min="4099" max="4099" width="29.5703125" style="3" bestFit="1" customWidth="1"/>
    <col min="4100" max="4103" width="5.140625" style="3" customWidth="1"/>
    <col min="4104" max="4110" width="4.7109375" style="3" customWidth="1"/>
    <col min="4111" max="4111" width="7.140625" style="3" customWidth="1"/>
    <col min="4112" max="4112" width="13.140625" style="3" customWidth="1"/>
    <col min="4113" max="4113" width="14.5703125" style="3" customWidth="1"/>
    <col min="4114" max="4114" width="24.7109375" style="3" customWidth="1"/>
    <col min="4115" max="4116" width="7.7109375" style="3" customWidth="1"/>
    <col min="4117" max="4117" width="6.5703125" style="3" customWidth="1"/>
    <col min="4118" max="4118" width="5.85546875" style="3" customWidth="1"/>
    <col min="4119" max="4119" width="5.7109375" style="3" customWidth="1"/>
    <col min="4120" max="4120" width="5.28515625" style="3" customWidth="1"/>
    <col min="4121" max="4121" width="7.5703125" style="3" customWidth="1"/>
    <col min="4122" max="4122" width="5.7109375" style="3" customWidth="1"/>
    <col min="4123" max="4123" width="6.28515625" style="3" customWidth="1"/>
    <col min="4124" max="4124" width="11.7109375" style="3" customWidth="1"/>
    <col min="4125" max="4354" width="9.140625" style="3"/>
    <col min="4355" max="4355" width="29.5703125" style="3" bestFit="1" customWidth="1"/>
    <col min="4356" max="4359" width="5.140625" style="3" customWidth="1"/>
    <col min="4360" max="4366" width="4.7109375" style="3" customWidth="1"/>
    <col min="4367" max="4367" width="7.140625" style="3" customWidth="1"/>
    <col min="4368" max="4368" width="13.140625" style="3" customWidth="1"/>
    <col min="4369" max="4369" width="14.5703125" style="3" customWidth="1"/>
    <col min="4370" max="4370" width="24.7109375" style="3" customWidth="1"/>
    <col min="4371" max="4372" width="7.7109375" style="3" customWidth="1"/>
    <col min="4373" max="4373" width="6.5703125" style="3" customWidth="1"/>
    <col min="4374" max="4374" width="5.85546875" style="3" customWidth="1"/>
    <col min="4375" max="4375" width="5.7109375" style="3" customWidth="1"/>
    <col min="4376" max="4376" width="5.28515625" style="3" customWidth="1"/>
    <col min="4377" max="4377" width="7.5703125" style="3" customWidth="1"/>
    <col min="4378" max="4378" width="5.7109375" style="3" customWidth="1"/>
    <col min="4379" max="4379" width="6.28515625" style="3" customWidth="1"/>
    <col min="4380" max="4380" width="11.7109375" style="3" customWidth="1"/>
    <col min="4381" max="4610" width="9.140625" style="3"/>
    <col min="4611" max="4611" width="29.5703125" style="3" bestFit="1" customWidth="1"/>
    <col min="4612" max="4615" width="5.140625" style="3" customWidth="1"/>
    <col min="4616" max="4622" width="4.7109375" style="3" customWidth="1"/>
    <col min="4623" max="4623" width="7.140625" style="3" customWidth="1"/>
    <col min="4624" max="4624" width="13.140625" style="3" customWidth="1"/>
    <col min="4625" max="4625" width="14.5703125" style="3" customWidth="1"/>
    <col min="4626" max="4626" width="24.7109375" style="3" customWidth="1"/>
    <col min="4627" max="4628" width="7.7109375" style="3" customWidth="1"/>
    <col min="4629" max="4629" width="6.5703125" style="3" customWidth="1"/>
    <col min="4630" max="4630" width="5.85546875" style="3" customWidth="1"/>
    <col min="4631" max="4631" width="5.7109375" style="3" customWidth="1"/>
    <col min="4632" max="4632" width="5.28515625" style="3" customWidth="1"/>
    <col min="4633" max="4633" width="7.5703125" style="3" customWidth="1"/>
    <col min="4634" max="4634" width="5.7109375" style="3" customWidth="1"/>
    <col min="4635" max="4635" width="6.28515625" style="3" customWidth="1"/>
    <col min="4636" max="4636" width="11.7109375" style="3" customWidth="1"/>
    <col min="4637" max="4866" width="9.140625" style="3"/>
    <col min="4867" max="4867" width="29.5703125" style="3" bestFit="1" customWidth="1"/>
    <col min="4868" max="4871" width="5.140625" style="3" customWidth="1"/>
    <col min="4872" max="4878" width="4.7109375" style="3" customWidth="1"/>
    <col min="4879" max="4879" width="7.140625" style="3" customWidth="1"/>
    <col min="4880" max="4880" width="13.140625" style="3" customWidth="1"/>
    <col min="4881" max="4881" width="14.5703125" style="3" customWidth="1"/>
    <col min="4882" max="4882" width="24.7109375" style="3" customWidth="1"/>
    <col min="4883" max="4884" width="7.7109375" style="3" customWidth="1"/>
    <col min="4885" max="4885" width="6.5703125" style="3" customWidth="1"/>
    <col min="4886" max="4886" width="5.85546875" style="3" customWidth="1"/>
    <col min="4887" max="4887" width="5.7109375" style="3" customWidth="1"/>
    <col min="4888" max="4888" width="5.28515625" style="3" customWidth="1"/>
    <col min="4889" max="4889" width="7.5703125" style="3" customWidth="1"/>
    <col min="4890" max="4890" width="5.7109375" style="3" customWidth="1"/>
    <col min="4891" max="4891" width="6.28515625" style="3" customWidth="1"/>
    <col min="4892" max="4892" width="11.7109375" style="3" customWidth="1"/>
    <col min="4893" max="5122" width="9.140625" style="3"/>
    <col min="5123" max="5123" width="29.5703125" style="3" bestFit="1" customWidth="1"/>
    <col min="5124" max="5127" width="5.140625" style="3" customWidth="1"/>
    <col min="5128" max="5134" width="4.7109375" style="3" customWidth="1"/>
    <col min="5135" max="5135" width="7.140625" style="3" customWidth="1"/>
    <col min="5136" max="5136" width="13.140625" style="3" customWidth="1"/>
    <col min="5137" max="5137" width="14.5703125" style="3" customWidth="1"/>
    <col min="5138" max="5138" width="24.7109375" style="3" customWidth="1"/>
    <col min="5139" max="5140" width="7.7109375" style="3" customWidth="1"/>
    <col min="5141" max="5141" width="6.5703125" style="3" customWidth="1"/>
    <col min="5142" max="5142" width="5.85546875" style="3" customWidth="1"/>
    <col min="5143" max="5143" width="5.7109375" style="3" customWidth="1"/>
    <col min="5144" max="5144" width="5.28515625" style="3" customWidth="1"/>
    <col min="5145" max="5145" width="7.5703125" style="3" customWidth="1"/>
    <col min="5146" max="5146" width="5.7109375" style="3" customWidth="1"/>
    <col min="5147" max="5147" width="6.28515625" style="3" customWidth="1"/>
    <col min="5148" max="5148" width="11.7109375" style="3" customWidth="1"/>
    <col min="5149" max="5378" width="9.140625" style="3"/>
    <col min="5379" max="5379" width="29.5703125" style="3" bestFit="1" customWidth="1"/>
    <col min="5380" max="5383" width="5.140625" style="3" customWidth="1"/>
    <col min="5384" max="5390" width="4.7109375" style="3" customWidth="1"/>
    <col min="5391" max="5391" width="7.140625" style="3" customWidth="1"/>
    <col min="5392" max="5392" width="13.140625" style="3" customWidth="1"/>
    <col min="5393" max="5393" width="14.5703125" style="3" customWidth="1"/>
    <col min="5394" max="5394" width="24.7109375" style="3" customWidth="1"/>
    <col min="5395" max="5396" width="7.7109375" style="3" customWidth="1"/>
    <col min="5397" max="5397" width="6.5703125" style="3" customWidth="1"/>
    <col min="5398" max="5398" width="5.85546875" style="3" customWidth="1"/>
    <col min="5399" max="5399" width="5.7109375" style="3" customWidth="1"/>
    <col min="5400" max="5400" width="5.28515625" style="3" customWidth="1"/>
    <col min="5401" max="5401" width="7.5703125" style="3" customWidth="1"/>
    <col min="5402" max="5402" width="5.7109375" style="3" customWidth="1"/>
    <col min="5403" max="5403" width="6.28515625" style="3" customWidth="1"/>
    <col min="5404" max="5404" width="11.7109375" style="3" customWidth="1"/>
    <col min="5405" max="5634" width="9.140625" style="3"/>
    <col min="5635" max="5635" width="29.5703125" style="3" bestFit="1" customWidth="1"/>
    <col min="5636" max="5639" width="5.140625" style="3" customWidth="1"/>
    <col min="5640" max="5646" width="4.7109375" style="3" customWidth="1"/>
    <col min="5647" max="5647" width="7.140625" style="3" customWidth="1"/>
    <col min="5648" max="5648" width="13.140625" style="3" customWidth="1"/>
    <col min="5649" max="5649" width="14.5703125" style="3" customWidth="1"/>
    <col min="5650" max="5650" width="24.7109375" style="3" customWidth="1"/>
    <col min="5651" max="5652" width="7.7109375" style="3" customWidth="1"/>
    <col min="5653" max="5653" width="6.5703125" style="3" customWidth="1"/>
    <col min="5654" max="5654" width="5.85546875" style="3" customWidth="1"/>
    <col min="5655" max="5655" width="5.7109375" style="3" customWidth="1"/>
    <col min="5656" max="5656" width="5.28515625" style="3" customWidth="1"/>
    <col min="5657" max="5657" width="7.5703125" style="3" customWidth="1"/>
    <col min="5658" max="5658" width="5.7109375" style="3" customWidth="1"/>
    <col min="5659" max="5659" width="6.28515625" style="3" customWidth="1"/>
    <col min="5660" max="5660" width="11.7109375" style="3" customWidth="1"/>
    <col min="5661" max="5890" width="9.140625" style="3"/>
    <col min="5891" max="5891" width="29.5703125" style="3" bestFit="1" customWidth="1"/>
    <col min="5892" max="5895" width="5.140625" style="3" customWidth="1"/>
    <col min="5896" max="5902" width="4.7109375" style="3" customWidth="1"/>
    <col min="5903" max="5903" width="7.140625" style="3" customWidth="1"/>
    <col min="5904" max="5904" width="13.140625" style="3" customWidth="1"/>
    <col min="5905" max="5905" width="14.5703125" style="3" customWidth="1"/>
    <col min="5906" max="5906" width="24.7109375" style="3" customWidth="1"/>
    <col min="5907" max="5908" width="7.7109375" style="3" customWidth="1"/>
    <col min="5909" max="5909" width="6.5703125" style="3" customWidth="1"/>
    <col min="5910" max="5910" width="5.85546875" style="3" customWidth="1"/>
    <col min="5911" max="5911" width="5.7109375" style="3" customWidth="1"/>
    <col min="5912" max="5912" width="5.28515625" style="3" customWidth="1"/>
    <col min="5913" max="5913" width="7.5703125" style="3" customWidth="1"/>
    <col min="5914" max="5914" width="5.7109375" style="3" customWidth="1"/>
    <col min="5915" max="5915" width="6.28515625" style="3" customWidth="1"/>
    <col min="5916" max="5916" width="11.7109375" style="3" customWidth="1"/>
    <col min="5917" max="6146" width="9.140625" style="3"/>
    <col min="6147" max="6147" width="29.5703125" style="3" bestFit="1" customWidth="1"/>
    <col min="6148" max="6151" width="5.140625" style="3" customWidth="1"/>
    <col min="6152" max="6158" width="4.7109375" style="3" customWidth="1"/>
    <col min="6159" max="6159" width="7.140625" style="3" customWidth="1"/>
    <col min="6160" max="6160" width="13.140625" style="3" customWidth="1"/>
    <col min="6161" max="6161" width="14.5703125" style="3" customWidth="1"/>
    <col min="6162" max="6162" width="24.7109375" style="3" customWidth="1"/>
    <col min="6163" max="6164" width="7.7109375" style="3" customWidth="1"/>
    <col min="6165" max="6165" width="6.5703125" style="3" customWidth="1"/>
    <col min="6166" max="6166" width="5.85546875" style="3" customWidth="1"/>
    <col min="6167" max="6167" width="5.7109375" style="3" customWidth="1"/>
    <col min="6168" max="6168" width="5.28515625" style="3" customWidth="1"/>
    <col min="6169" max="6169" width="7.5703125" style="3" customWidth="1"/>
    <col min="6170" max="6170" width="5.7109375" style="3" customWidth="1"/>
    <col min="6171" max="6171" width="6.28515625" style="3" customWidth="1"/>
    <col min="6172" max="6172" width="11.7109375" style="3" customWidth="1"/>
    <col min="6173" max="6402" width="9.140625" style="3"/>
    <col min="6403" max="6403" width="29.5703125" style="3" bestFit="1" customWidth="1"/>
    <col min="6404" max="6407" width="5.140625" style="3" customWidth="1"/>
    <col min="6408" max="6414" width="4.7109375" style="3" customWidth="1"/>
    <col min="6415" max="6415" width="7.140625" style="3" customWidth="1"/>
    <col min="6416" max="6416" width="13.140625" style="3" customWidth="1"/>
    <col min="6417" max="6417" width="14.5703125" style="3" customWidth="1"/>
    <col min="6418" max="6418" width="24.7109375" style="3" customWidth="1"/>
    <col min="6419" max="6420" width="7.7109375" style="3" customWidth="1"/>
    <col min="6421" max="6421" width="6.5703125" style="3" customWidth="1"/>
    <col min="6422" max="6422" width="5.85546875" style="3" customWidth="1"/>
    <col min="6423" max="6423" width="5.7109375" style="3" customWidth="1"/>
    <col min="6424" max="6424" width="5.28515625" style="3" customWidth="1"/>
    <col min="6425" max="6425" width="7.5703125" style="3" customWidth="1"/>
    <col min="6426" max="6426" width="5.7109375" style="3" customWidth="1"/>
    <col min="6427" max="6427" width="6.28515625" style="3" customWidth="1"/>
    <col min="6428" max="6428" width="11.7109375" style="3" customWidth="1"/>
    <col min="6429" max="6658" width="9.140625" style="3"/>
    <col min="6659" max="6659" width="29.5703125" style="3" bestFit="1" customWidth="1"/>
    <col min="6660" max="6663" width="5.140625" style="3" customWidth="1"/>
    <col min="6664" max="6670" width="4.7109375" style="3" customWidth="1"/>
    <col min="6671" max="6671" width="7.140625" style="3" customWidth="1"/>
    <col min="6672" max="6672" width="13.140625" style="3" customWidth="1"/>
    <col min="6673" max="6673" width="14.5703125" style="3" customWidth="1"/>
    <col min="6674" max="6674" width="24.7109375" style="3" customWidth="1"/>
    <col min="6675" max="6676" width="7.7109375" style="3" customWidth="1"/>
    <col min="6677" max="6677" width="6.5703125" style="3" customWidth="1"/>
    <col min="6678" max="6678" width="5.85546875" style="3" customWidth="1"/>
    <col min="6679" max="6679" width="5.7109375" style="3" customWidth="1"/>
    <col min="6680" max="6680" width="5.28515625" style="3" customWidth="1"/>
    <col min="6681" max="6681" width="7.5703125" style="3" customWidth="1"/>
    <col min="6682" max="6682" width="5.7109375" style="3" customWidth="1"/>
    <col min="6683" max="6683" width="6.28515625" style="3" customWidth="1"/>
    <col min="6684" max="6684" width="11.7109375" style="3" customWidth="1"/>
    <col min="6685" max="6914" width="9.140625" style="3"/>
    <col min="6915" max="6915" width="29.5703125" style="3" bestFit="1" customWidth="1"/>
    <col min="6916" max="6919" width="5.140625" style="3" customWidth="1"/>
    <col min="6920" max="6926" width="4.7109375" style="3" customWidth="1"/>
    <col min="6927" max="6927" width="7.140625" style="3" customWidth="1"/>
    <col min="6928" max="6928" width="13.140625" style="3" customWidth="1"/>
    <col min="6929" max="6929" width="14.5703125" style="3" customWidth="1"/>
    <col min="6930" max="6930" width="24.7109375" style="3" customWidth="1"/>
    <col min="6931" max="6932" width="7.7109375" style="3" customWidth="1"/>
    <col min="6933" max="6933" width="6.5703125" style="3" customWidth="1"/>
    <col min="6934" max="6934" width="5.85546875" style="3" customWidth="1"/>
    <col min="6935" max="6935" width="5.7109375" style="3" customWidth="1"/>
    <col min="6936" max="6936" width="5.28515625" style="3" customWidth="1"/>
    <col min="6937" max="6937" width="7.5703125" style="3" customWidth="1"/>
    <col min="6938" max="6938" width="5.7109375" style="3" customWidth="1"/>
    <col min="6939" max="6939" width="6.28515625" style="3" customWidth="1"/>
    <col min="6940" max="6940" width="11.7109375" style="3" customWidth="1"/>
    <col min="6941" max="7170" width="9.140625" style="3"/>
    <col min="7171" max="7171" width="29.5703125" style="3" bestFit="1" customWidth="1"/>
    <col min="7172" max="7175" width="5.140625" style="3" customWidth="1"/>
    <col min="7176" max="7182" width="4.7109375" style="3" customWidth="1"/>
    <col min="7183" max="7183" width="7.140625" style="3" customWidth="1"/>
    <col min="7184" max="7184" width="13.140625" style="3" customWidth="1"/>
    <col min="7185" max="7185" width="14.5703125" style="3" customWidth="1"/>
    <col min="7186" max="7186" width="24.7109375" style="3" customWidth="1"/>
    <col min="7187" max="7188" width="7.7109375" style="3" customWidth="1"/>
    <col min="7189" max="7189" width="6.5703125" style="3" customWidth="1"/>
    <col min="7190" max="7190" width="5.85546875" style="3" customWidth="1"/>
    <col min="7191" max="7191" width="5.7109375" style="3" customWidth="1"/>
    <col min="7192" max="7192" width="5.28515625" style="3" customWidth="1"/>
    <col min="7193" max="7193" width="7.5703125" style="3" customWidth="1"/>
    <col min="7194" max="7194" width="5.7109375" style="3" customWidth="1"/>
    <col min="7195" max="7195" width="6.28515625" style="3" customWidth="1"/>
    <col min="7196" max="7196" width="11.7109375" style="3" customWidth="1"/>
    <col min="7197" max="7426" width="9.140625" style="3"/>
    <col min="7427" max="7427" width="29.5703125" style="3" bestFit="1" customWidth="1"/>
    <col min="7428" max="7431" width="5.140625" style="3" customWidth="1"/>
    <col min="7432" max="7438" width="4.7109375" style="3" customWidth="1"/>
    <col min="7439" max="7439" width="7.140625" style="3" customWidth="1"/>
    <col min="7440" max="7440" width="13.140625" style="3" customWidth="1"/>
    <col min="7441" max="7441" width="14.5703125" style="3" customWidth="1"/>
    <col min="7442" max="7442" width="24.7109375" style="3" customWidth="1"/>
    <col min="7443" max="7444" width="7.7109375" style="3" customWidth="1"/>
    <col min="7445" max="7445" width="6.5703125" style="3" customWidth="1"/>
    <col min="7446" max="7446" width="5.85546875" style="3" customWidth="1"/>
    <col min="7447" max="7447" width="5.7109375" style="3" customWidth="1"/>
    <col min="7448" max="7448" width="5.28515625" style="3" customWidth="1"/>
    <col min="7449" max="7449" width="7.5703125" style="3" customWidth="1"/>
    <col min="7450" max="7450" width="5.7109375" style="3" customWidth="1"/>
    <col min="7451" max="7451" width="6.28515625" style="3" customWidth="1"/>
    <col min="7452" max="7452" width="11.7109375" style="3" customWidth="1"/>
    <col min="7453" max="7682" width="9.140625" style="3"/>
    <col min="7683" max="7683" width="29.5703125" style="3" bestFit="1" customWidth="1"/>
    <col min="7684" max="7687" width="5.140625" style="3" customWidth="1"/>
    <col min="7688" max="7694" width="4.7109375" style="3" customWidth="1"/>
    <col min="7695" max="7695" width="7.140625" style="3" customWidth="1"/>
    <col min="7696" max="7696" width="13.140625" style="3" customWidth="1"/>
    <col min="7697" max="7697" width="14.5703125" style="3" customWidth="1"/>
    <col min="7698" max="7698" width="24.7109375" style="3" customWidth="1"/>
    <col min="7699" max="7700" width="7.7109375" style="3" customWidth="1"/>
    <col min="7701" max="7701" width="6.5703125" style="3" customWidth="1"/>
    <col min="7702" max="7702" width="5.85546875" style="3" customWidth="1"/>
    <col min="7703" max="7703" width="5.7109375" style="3" customWidth="1"/>
    <col min="7704" max="7704" width="5.28515625" style="3" customWidth="1"/>
    <col min="7705" max="7705" width="7.5703125" style="3" customWidth="1"/>
    <col min="7706" max="7706" width="5.7109375" style="3" customWidth="1"/>
    <col min="7707" max="7707" width="6.28515625" style="3" customWidth="1"/>
    <col min="7708" max="7708" width="11.7109375" style="3" customWidth="1"/>
    <col min="7709" max="7938" width="9.140625" style="3"/>
    <col min="7939" max="7939" width="29.5703125" style="3" bestFit="1" customWidth="1"/>
    <col min="7940" max="7943" width="5.140625" style="3" customWidth="1"/>
    <col min="7944" max="7950" width="4.7109375" style="3" customWidth="1"/>
    <col min="7951" max="7951" width="7.140625" style="3" customWidth="1"/>
    <col min="7952" max="7952" width="13.140625" style="3" customWidth="1"/>
    <col min="7953" max="7953" width="14.5703125" style="3" customWidth="1"/>
    <col min="7954" max="7954" width="24.7109375" style="3" customWidth="1"/>
    <col min="7955" max="7956" width="7.7109375" style="3" customWidth="1"/>
    <col min="7957" max="7957" width="6.5703125" style="3" customWidth="1"/>
    <col min="7958" max="7958" width="5.85546875" style="3" customWidth="1"/>
    <col min="7959" max="7959" width="5.7109375" style="3" customWidth="1"/>
    <col min="7960" max="7960" width="5.28515625" style="3" customWidth="1"/>
    <col min="7961" max="7961" width="7.5703125" style="3" customWidth="1"/>
    <col min="7962" max="7962" width="5.7109375" style="3" customWidth="1"/>
    <col min="7963" max="7963" width="6.28515625" style="3" customWidth="1"/>
    <col min="7964" max="7964" width="11.7109375" style="3" customWidth="1"/>
    <col min="7965" max="8194" width="9.140625" style="3"/>
    <col min="8195" max="8195" width="29.5703125" style="3" bestFit="1" customWidth="1"/>
    <col min="8196" max="8199" width="5.140625" style="3" customWidth="1"/>
    <col min="8200" max="8206" width="4.7109375" style="3" customWidth="1"/>
    <col min="8207" max="8207" width="7.140625" style="3" customWidth="1"/>
    <col min="8208" max="8208" width="13.140625" style="3" customWidth="1"/>
    <col min="8209" max="8209" width="14.5703125" style="3" customWidth="1"/>
    <col min="8210" max="8210" width="24.7109375" style="3" customWidth="1"/>
    <col min="8211" max="8212" width="7.7109375" style="3" customWidth="1"/>
    <col min="8213" max="8213" width="6.5703125" style="3" customWidth="1"/>
    <col min="8214" max="8214" width="5.85546875" style="3" customWidth="1"/>
    <col min="8215" max="8215" width="5.7109375" style="3" customWidth="1"/>
    <col min="8216" max="8216" width="5.28515625" style="3" customWidth="1"/>
    <col min="8217" max="8217" width="7.5703125" style="3" customWidth="1"/>
    <col min="8218" max="8218" width="5.7109375" style="3" customWidth="1"/>
    <col min="8219" max="8219" width="6.28515625" style="3" customWidth="1"/>
    <col min="8220" max="8220" width="11.7109375" style="3" customWidth="1"/>
    <col min="8221" max="8450" width="9.140625" style="3"/>
    <col min="8451" max="8451" width="29.5703125" style="3" bestFit="1" customWidth="1"/>
    <col min="8452" max="8455" width="5.140625" style="3" customWidth="1"/>
    <col min="8456" max="8462" width="4.7109375" style="3" customWidth="1"/>
    <col min="8463" max="8463" width="7.140625" style="3" customWidth="1"/>
    <col min="8464" max="8464" width="13.140625" style="3" customWidth="1"/>
    <col min="8465" max="8465" width="14.5703125" style="3" customWidth="1"/>
    <col min="8466" max="8466" width="24.7109375" style="3" customWidth="1"/>
    <col min="8467" max="8468" width="7.7109375" style="3" customWidth="1"/>
    <col min="8469" max="8469" width="6.5703125" style="3" customWidth="1"/>
    <col min="8470" max="8470" width="5.85546875" style="3" customWidth="1"/>
    <col min="8471" max="8471" width="5.7109375" style="3" customWidth="1"/>
    <col min="8472" max="8472" width="5.28515625" style="3" customWidth="1"/>
    <col min="8473" max="8473" width="7.5703125" style="3" customWidth="1"/>
    <col min="8474" max="8474" width="5.7109375" style="3" customWidth="1"/>
    <col min="8475" max="8475" width="6.28515625" style="3" customWidth="1"/>
    <col min="8476" max="8476" width="11.7109375" style="3" customWidth="1"/>
    <col min="8477" max="8706" width="9.140625" style="3"/>
    <col min="8707" max="8707" width="29.5703125" style="3" bestFit="1" customWidth="1"/>
    <col min="8708" max="8711" width="5.140625" style="3" customWidth="1"/>
    <col min="8712" max="8718" width="4.7109375" style="3" customWidth="1"/>
    <col min="8719" max="8719" width="7.140625" style="3" customWidth="1"/>
    <col min="8720" max="8720" width="13.140625" style="3" customWidth="1"/>
    <col min="8721" max="8721" width="14.5703125" style="3" customWidth="1"/>
    <col min="8722" max="8722" width="24.7109375" style="3" customWidth="1"/>
    <col min="8723" max="8724" width="7.7109375" style="3" customWidth="1"/>
    <col min="8725" max="8725" width="6.5703125" style="3" customWidth="1"/>
    <col min="8726" max="8726" width="5.85546875" style="3" customWidth="1"/>
    <col min="8727" max="8727" width="5.7109375" style="3" customWidth="1"/>
    <col min="8728" max="8728" width="5.28515625" style="3" customWidth="1"/>
    <col min="8729" max="8729" width="7.5703125" style="3" customWidth="1"/>
    <col min="8730" max="8730" width="5.7109375" style="3" customWidth="1"/>
    <col min="8731" max="8731" width="6.28515625" style="3" customWidth="1"/>
    <col min="8732" max="8732" width="11.7109375" style="3" customWidth="1"/>
    <col min="8733" max="8962" width="9.140625" style="3"/>
    <col min="8963" max="8963" width="29.5703125" style="3" bestFit="1" customWidth="1"/>
    <col min="8964" max="8967" width="5.140625" style="3" customWidth="1"/>
    <col min="8968" max="8974" width="4.7109375" style="3" customWidth="1"/>
    <col min="8975" max="8975" width="7.140625" style="3" customWidth="1"/>
    <col min="8976" max="8976" width="13.140625" style="3" customWidth="1"/>
    <col min="8977" max="8977" width="14.5703125" style="3" customWidth="1"/>
    <col min="8978" max="8978" width="24.7109375" style="3" customWidth="1"/>
    <col min="8979" max="8980" width="7.7109375" style="3" customWidth="1"/>
    <col min="8981" max="8981" width="6.5703125" style="3" customWidth="1"/>
    <col min="8982" max="8982" width="5.85546875" style="3" customWidth="1"/>
    <col min="8983" max="8983" width="5.7109375" style="3" customWidth="1"/>
    <col min="8984" max="8984" width="5.28515625" style="3" customWidth="1"/>
    <col min="8985" max="8985" width="7.5703125" style="3" customWidth="1"/>
    <col min="8986" max="8986" width="5.7109375" style="3" customWidth="1"/>
    <col min="8987" max="8987" width="6.28515625" style="3" customWidth="1"/>
    <col min="8988" max="8988" width="11.7109375" style="3" customWidth="1"/>
    <col min="8989" max="9218" width="9.140625" style="3"/>
    <col min="9219" max="9219" width="29.5703125" style="3" bestFit="1" customWidth="1"/>
    <col min="9220" max="9223" width="5.140625" style="3" customWidth="1"/>
    <col min="9224" max="9230" width="4.7109375" style="3" customWidth="1"/>
    <col min="9231" max="9231" width="7.140625" style="3" customWidth="1"/>
    <col min="9232" max="9232" width="13.140625" style="3" customWidth="1"/>
    <col min="9233" max="9233" width="14.5703125" style="3" customWidth="1"/>
    <col min="9234" max="9234" width="24.7109375" style="3" customWidth="1"/>
    <col min="9235" max="9236" width="7.7109375" style="3" customWidth="1"/>
    <col min="9237" max="9237" width="6.5703125" style="3" customWidth="1"/>
    <col min="9238" max="9238" width="5.85546875" style="3" customWidth="1"/>
    <col min="9239" max="9239" width="5.7109375" style="3" customWidth="1"/>
    <col min="9240" max="9240" width="5.28515625" style="3" customWidth="1"/>
    <col min="9241" max="9241" width="7.5703125" style="3" customWidth="1"/>
    <col min="9242" max="9242" width="5.7109375" style="3" customWidth="1"/>
    <col min="9243" max="9243" width="6.28515625" style="3" customWidth="1"/>
    <col min="9244" max="9244" width="11.7109375" style="3" customWidth="1"/>
    <col min="9245" max="9474" width="9.140625" style="3"/>
    <col min="9475" max="9475" width="29.5703125" style="3" bestFit="1" customWidth="1"/>
    <col min="9476" max="9479" width="5.140625" style="3" customWidth="1"/>
    <col min="9480" max="9486" width="4.7109375" style="3" customWidth="1"/>
    <col min="9487" max="9487" width="7.140625" style="3" customWidth="1"/>
    <col min="9488" max="9488" width="13.140625" style="3" customWidth="1"/>
    <col min="9489" max="9489" width="14.5703125" style="3" customWidth="1"/>
    <col min="9490" max="9490" width="24.7109375" style="3" customWidth="1"/>
    <col min="9491" max="9492" width="7.7109375" style="3" customWidth="1"/>
    <col min="9493" max="9493" width="6.5703125" style="3" customWidth="1"/>
    <col min="9494" max="9494" width="5.85546875" style="3" customWidth="1"/>
    <col min="9495" max="9495" width="5.7109375" style="3" customWidth="1"/>
    <col min="9496" max="9496" width="5.28515625" style="3" customWidth="1"/>
    <col min="9497" max="9497" width="7.5703125" style="3" customWidth="1"/>
    <col min="9498" max="9498" width="5.7109375" style="3" customWidth="1"/>
    <col min="9499" max="9499" width="6.28515625" style="3" customWidth="1"/>
    <col min="9500" max="9500" width="11.7109375" style="3" customWidth="1"/>
    <col min="9501" max="9730" width="9.140625" style="3"/>
    <col min="9731" max="9731" width="29.5703125" style="3" bestFit="1" customWidth="1"/>
    <col min="9732" max="9735" width="5.140625" style="3" customWidth="1"/>
    <col min="9736" max="9742" width="4.7109375" style="3" customWidth="1"/>
    <col min="9743" max="9743" width="7.140625" style="3" customWidth="1"/>
    <col min="9744" max="9744" width="13.140625" style="3" customWidth="1"/>
    <col min="9745" max="9745" width="14.5703125" style="3" customWidth="1"/>
    <col min="9746" max="9746" width="24.7109375" style="3" customWidth="1"/>
    <col min="9747" max="9748" width="7.7109375" style="3" customWidth="1"/>
    <col min="9749" max="9749" width="6.5703125" style="3" customWidth="1"/>
    <col min="9750" max="9750" width="5.85546875" style="3" customWidth="1"/>
    <col min="9751" max="9751" width="5.7109375" style="3" customWidth="1"/>
    <col min="9752" max="9752" width="5.28515625" style="3" customWidth="1"/>
    <col min="9753" max="9753" width="7.5703125" style="3" customWidth="1"/>
    <col min="9754" max="9754" width="5.7109375" style="3" customWidth="1"/>
    <col min="9755" max="9755" width="6.28515625" style="3" customWidth="1"/>
    <col min="9756" max="9756" width="11.7109375" style="3" customWidth="1"/>
    <col min="9757" max="9986" width="9.140625" style="3"/>
    <col min="9987" max="9987" width="29.5703125" style="3" bestFit="1" customWidth="1"/>
    <col min="9988" max="9991" width="5.140625" style="3" customWidth="1"/>
    <col min="9992" max="9998" width="4.7109375" style="3" customWidth="1"/>
    <col min="9999" max="9999" width="7.140625" style="3" customWidth="1"/>
    <col min="10000" max="10000" width="13.140625" style="3" customWidth="1"/>
    <col min="10001" max="10001" width="14.5703125" style="3" customWidth="1"/>
    <col min="10002" max="10002" width="24.7109375" style="3" customWidth="1"/>
    <col min="10003" max="10004" width="7.7109375" style="3" customWidth="1"/>
    <col min="10005" max="10005" width="6.5703125" style="3" customWidth="1"/>
    <col min="10006" max="10006" width="5.85546875" style="3" customWidth="1"/>
    <col min="10007" max="10007" width="5.7109375" style="3" customWidth="1"/>
    <col min="10008" max="10008" width="5.28515625" style="3" customWidth="1"/>
    <col min="10009" max="10009" width="7.5703125" style="3" customWidth="1"/>
    <col min="10010" max="10010" width="5.7109375" style="3" customWidth="1"/>
    <col min="10011" max="10011" width="6.28515625" style="3" customWidth="1"/>
    <col min="10012" max="10012" width="11.7109375" style="3" customWidth="1"/>
    <col min="10013" max="10242" width="9.140625" style="3"/>
    <col min="10243" max="10243" width="29.5703125" style="3" bestFit="1" customWidth="1"/>
    <col min="10244" max="10247" width="5.140625" style="3" customWidth="1"/>
    <col min="10248" max="10254" width="4.7109375" style="3" customWidth="1"/>
    <col min="10255" max="10255" width="7.140625" style="3" customWidth="1"/>
    <col min="10256" max="10256" width="13.140625" style="3" customWidth="1"/>
    <col min="10257" max="10257" width="14.5703125" style="3" customWidth="1"/>
    <col min="10258" max="10258" width="24.7109375" style="3" customWidth="1"/>
    <col min="10259" max="10260" width="7.7109375" style="3" customWidth="1"/>
    <col min="10261" max="10261" width="6.5703125" style="3" customWidth="1"/>
    <col min="10262" max="10262" width="5.85546875" style="3" customWidth="1"/>
    <col min="10263" max="10263" width="5.7109375" style="3" customWidth="1"/>
    <col min="10264" max="10264" width="5.28515625" style="3" customWidth="1"/>
    <col min="10265" max="10265" width="7.5703125" style="3" customWidth="1"/>
    <col min="10266" max="10266" width="5.7109375" style="3" customWidth="1"/>
    <col min="10267" max="10267" width="6.28515625" style="3" customWidth="1"/>
    <col min="10268" max="10268" width="11.7109375" style="3" customWidth="1"/>
    <col min="10269" max="10498" width="9.140625" style="3"/>
    <col min="10499" max="10499" width="29.5703125" style="3" bestFit="1" customWidth="1"/>
    <col min="10500" max="10503" width="5.140625" style="3" customWidth="1"/>
    <col min="10504" max="10510" width="4.7109375" style="3" customWidth="1"/>
    <col min="10511" max="10511" width="7.140625" style="3" customWidth="1"/>
    <col min="10512" max="10512" width="13.140625" style="3" customWidth="1"/>
    <col min="10513" max="10513" width="14.5703125" style="3" customWidth="1"/>
    <col min="10514" max="10514" width="24.7109375" style="3" customWidth="1"/>
    <col min="10515" max="10516" width="7.7109375" style="3" customWidth="1"/>
    <col min="10517" max="10517" width="6.5703125" style="3" customWidth="1"/>
    <col min="10518" max="10518" width="5.85546875" style="3" customWidth="1"/>
    <col min="10519" max="10519" width="5.7109375" style="3" customWidth="1"/>
    <col min="10520" max="10520" width="5.28515625" style="3" customWidth="1"/>
    <col min="10521" max="10521" width="7.5703125" style="3" customWidth="1"/>
    <col min="10522" max="10522" width="5.7109375" style="3" customWidth="1"/>
    <col min="10523" max="10523" width="6.28515625" style="3" customWidth="1"/>
    <col min="10524" max="10524" width="11.7109375" style="3" customWidth="1"/>
    <col min="10525" max="10754" width="9.140625" style="3"/>
    <col min="10755" max="10755" width="29.5703125" style="3" bestFit="1" customWidth="1"/>
    <col min="10756" max="10759" width="5.140625" style="3" customWidth="1"/>
    <col min="10760" max="10766" width="4.7109375" style="3" customWidth="1"/>
    <col min="10767" max="10767" width="7.140625" style="3" customWidth="1"/>
    <col min="10768" max="10768" width="13.140625" style="3" customWidth="1"/>
    <col min="10769" max="10769" width="14.5703125" style="3" customWidth="1"/>
    <col min="10770" max="10770" width="24.7109375" style="3" customWidth="1"/>
    <col min="10771" max="10772" width="7.7109375" style="3" customWidth="1"/>
    <col min="10773" max="10773" width="6.5703125" style="3" customWidth="1"/>
    <col min="10774" max="10774" width="5.85546875" style="3" customWidth="1"/>
    <col min="10775" max="10775" width="5.7109375" style="3" customWidth="1"/>
    <col min="10776" max="10776" width="5.28515625" style="3" customWidth="1"/>
    <col min="10777" max="10777" width="7.5703125" style="3" customWidth="1"/>
    <col min="10778" max="10778" width="5.7109375" style="3" customWidth="1"/>
    <col min="10779" max="10779" width="6.28515625" style="3" customWidth="1"/>
    <col min="10780" max="10780" width="11.7109375" style="3" customWidth="1"/>
    <col min="10781" max="11010" width="9.140625" style="3"/>
    <col min="11011" max="11011" width="29.5703125" style="3" bestFit="1" customWidth="1"/>
    <col min="11012" max="11015" width="5.140625" style="3" customWidth="1"/>
    <col min="11016" max="11022" width="4.7109375" style="3" customWidth="1"/>
    <col min="11023" max="11023" width="7.140625" style="3" customWidth="1"/>
    <col min="11024" max="11024" width="13.140625" style="3" customWidth="1"/>
    <col min="11025" max="11025" width="14.5703125" style="3" customWidth="1"/>
    <col min="11026" max="11026" width="24.7109375" style="3" customWidth="1"/>
    <col min="11027" max="11028" width="7.7109375" style="3" customWidth="1"/>
    <col min="11029" max="11029" width="6.5703125" style="3" customWidth="1"/>
    <col min="11030" max="11030" width="5.85546875" style="3" customWidth="1"/>
    <col min="11031" max="11031" width="5.7109375" style="3" customWidth="1"/>
    <col min="11032" max="11032" width="5.28515625" style="3" customWidth="1"/>
    <col min="11033" max="11033" width="7.5703125" style="3" customWidth="1"/>
    <col min="11034" max="11034" width="5.7109375" style="3" customWidth="1"/>
    <col min="11035" max="11035" width="6.28515625" style="3" customWidth="1"/>
    <col min="11036" max="11036" width="11.7109375" style="3" customWidth="1"/>
    <col min="11037" max="11266" width="9.140625" style="3"/>
    <col min="11267" max="11267" width="29.5703125" style="3" bestFit="1" customWidth="1"/>
    <col min="11268" max="11271" width="5.140625" style="3" customWidth="1"/>
    <col min="11272" max="11278" width="4.7109375" style="3" customWidth="1"/>
    <col min="11279" max="11279" width="7.140625" style="3" customWidth="1"/>
    <col min="11280" max="11280" width="13.140625" style="3" customWidth="1"/>
    <col min="11281" max="11281" width="14.5703125" style="3" customWidth="1"/>
    <col min="11282" max="11282" width="24.7109375" style="3" customWidth="1"/>
    <col min="11283" max="11284" width="7.7109375" style="3" customWidth="1"/>
    <col min="11285" max="11285" width="6.5703125" style="3" customWidth="1"/>
    <col min="11286" max="11286" width="5.85546875" style="3" customWidth="1"/>
    <col min="11287" max="11287" width="5.7109375" style="3" customWidth="1"/>
    <col min="11288" max="11288" width="5.28515625" style="3" customWidth="1"/>
    <col min="11289" max="11289" width="7.5703125" style="3" customWidth="1"/>
    <col min="11290" max="11290" width="5.7109375" style="3" customWidth="1"/>
    <col min="11291" max="11291" width="6.28515625" style="3" customWidth="1"/>
    <col min="11292" max="11292" width="11.7109375" style="3" customWidth="1"/>
    <col min="11293" max="11522" width="9.140625" style="3"/>
    <col min="11523" max="11523" width="29.5703125" style="3" bestFit="1" customWidth="1"/>
    <col min="11524" max="11527" width="5.140625" style="3" customWidth="1"/>
    <col min="11528" max="11534" width="4.7109375" style="3" customWidth="1"/>
    <col min="11535" max="11535" width="7.140625" style="3" customWidth="1"/>
    <col min="11536" max="11536" width="13.140625" style="3" customWidth="1"/>
    <col min="11537" max="11537" width="14.5703125" style="3" customWidth="1"/>
    <col min="11538" max="11538" width="24.7109375" style="3" customWidth="1"/>
    <col min="11539" max="11540" width="7.7109375" style="3" customWidth="1"/>
    <col min="11541" max="11541" width="6.5703125" style="3" customWidth="1"/>
    <col min="11542" max="11542" width="5.85546875" style="3" customWidth="1"/>
    <col min="11543" max="11543" width="5.7109375" style="3" customWidth="1"/>
    <col min="11544" max="11544" width="5.28515625" style="3" customWidth="1"/>
    <col min="11545" max="11545" width="7.5703125" style="3" customWidth="1"/>
    <col min="11546" max="11546" width="5.7109375" style="3" customWidth="1"/>
    <col min="11547" max="11547" width="6.28515625" style="3" customWidth="1"/>
    <col min="11548" max="11548" width="11.7109375" style="3" customWidth="1"/>
    <col min="11549" max="11778" width="9.140625" style="3"/>
    <col min="11779" max="11779" width="29.5703125" style="3" bestFit="1" customWidth="1"/>
    <col min="11780" max="11783" width="5.140625" style="3" customWidth="1"/>
    <col min="11784" max="11790" width="4.7109375" style="3" customWidth="1"/>
    <col min="11791" max="11791" width="7.140625" style="3" customWidth="1"/>
    <col min="11792" max="11792" width="13.140625" style="3" customWidth="1"/>
    <col min="11793" max="11793" width="14.5703125" style="3" customWidth="1"/>
    <col min="11794" max="11794" width="24.7109375" style="3" customWidth="1"/>
    <col min="11795" max="11796" width="7.7109375" style="3" customWidth="1"/>
    <col min="11797" max="11797" width="6.5703125" style="3" customWidth="1"/>
    <col min="11798" max="11798" width="5.85546875" style="3" customWidth="1"/>
    <col min="11799" max="11799" width="5.7109375" style="3" customWidth="1"/>
    <col min="11800" max="11800" width="5.28515625" style="3" customWidth="1"/>
    <col min="11801" max="11801" width="7.5703125" style="3" customWidth="1"/>
    <col min="11802" max="11802" width="5.7109375" style="3" customWidth="1"/>
    <col min="11803" max="11803" width="6.28515625" style="3" customWidth="1"/>
    <col min="11804" max="11804" width="11.7109375" style="3" customWidth="1"/>
    <col min="11805" max="12034" width="9.140625" style="3"/>
    <col min="12035" max="12035" width="29.5703125" style="3" bestFit="1" customWidth="1"/>
    <col min="12036" max="12039" width="5.140625" style="3" customWidth="1"/>
    <col min="12040" max="12046" width="4.7109375" style="3" customWidth="1"/>
    <col min="12047" max="12047" width="7.140625" style="3" customWidth="1"/>
    <col min="12048" max="12048" width="13.140625" style="3" customWidth="1"/>
    <col min="12049" max="12049" width="14.5703125" style="3" customWidth="1"/>
    <col min="12050" max="12050" width="24.7109375" style="3" customWidth="1"/>
    <col min="12051" max="12052" width="7.7109375" style="3" customWidth="1"/>
    <col min="12053" max="12053" width="6.5703125" style="3" customWidth="1"/>
    <col min="12054" max="12054" width="5.85546875" style="3" customWidth="1"/>
    <col min="12055" max="12055" width="5.7109375" style="3" customWidth="1"/>
    <col min="12056" max="12056" width="5.28515625" style="3" customWidth="1"/>
    <col min="12057" max="12057" width="7.5703125" style="3" customWidth="1"/>
    <col min="12058" max="12058" width="5.7109375" style="3" customWidth="1"/>
    <col min="12059" max="12059" width="6.28515625" style="3" customWidth="1"/>
    <col min="12060" max="12060" width="11.7109375" style="3" customWidth="1"/>
    <col min="12061" max="12290" width="9.140625" style="3"/>
    <col min="12291" max="12291" width="29.5703125" style="3" bestFit="1" customWidth="1"/>
    <col min="12292" max="12295" width="5.140625" style="3" customWidth="1"/>
    <col min="12296" max="12302" width="4.7109375" style="3" customWidth="1"/>
    <col min="12303" max="12303" width="7.140625" style="3" customWidth="1"/>
    <col min="12304" max="12304" width="13.140625" style="3" customWidth="1"/>
    <col min="12305" max="12305" width="14.5703125" style="3" customWidth="1"/>
    <col min="12306" max="12306" width="24.7109375" style="3" customWidth="1"/>
    <col min="12307" max="12308" width="7.7109375" style="3" customWidth="1"/>
    <col min="12309" max="12309" width="6.5703125" style="3" customWidth="1"/>
    <col min="12310" max="12310" width="5.85546875" style="3" customWidth="1"/>
    <col min="12311" max="12311" width="5.7109375" style="3" customWidth="1"/>
    <col min="12312" max="12312" width="5.28515625" style="3" customWidth="1"/>
    <col min="12313" max="12313" width="7.5703125" style="3" customWidth="1"/>
    <col min="12314" max="12314" width="5.7109375" style="3" customWidth="1"/>
    <col min="12315" max="12315" width="6.28515625" style="3" customWidth="1"/>
    <col min="12316" max="12316" width="11.7109375" style="3" customWidth="1"/>
    <col min="12317" max="12546" width="9.140625" style="3"/>
    <col min="12547" max="12547" width="29.5703125" style="3" bestFit="1" customWidth="1"/>
    <col min="12548" max="12551" width="5.140625" style="3" customWidth="1"/>
    <col min="12552" max="12558" width="4.7109375" style="3" customWidth="1"/>
    <col min="12559" max="12559" width="7.140625" style="3" customWidth="1"/>
    <col min="12560" max="12560" width="13.140625" style="3" customWidth="1"/>
    <col min="12561" max="12561" width="14.5703125" style="3" customWidth="1"/>
    <col min="12562" max="12562" width="24.7109375" style="3" customWidth="1"/>
    <col min="12563" max="12564" width="7.7109375" style="3" customWidth="1"/>
    <col min="12565" max="12565" width="6.5703125" style="3" customWidth="1"/>
    <col min="12566" max="12566" width="5.85546875" style="3" customWidth="1"/>
    <col min="12567" max="12567" width="5.7109375" style="3" customWidth="1"/>
    <col min="12568" max="12568" width="5.28515625" style="3" customWidth="1"/>
    <col min="12569" max="12569" width="7.5703125" style="3" customWidth="1"/>
    <col min="12570" max="12570" width="5.7109375" style="3" customWidth="1"/>
    <col min="12571" max="12571" width="6.28515625" style="3" customWidth="1"/>
    <col min="12572" max="12572" width="11.7109375" style="3" customWidth="1"/>
    <col min="12573" max="12802" width="9.140625" style="3"/>
    <col min="12803" max="12803" width="29.5703125" style="3" bestFit="1" customWidth="1"/>
    <col min="12804" max="12807" width="5.140625" style="3" customWidth="1"/>
    <col min="12808" max="12814" width="4.7109375" style="3" customWidth="1"/>
    <col min="12815" max="12815" width="7.140625" style="3" customWidth="1"/>
    <col min="12816" max="12816" width="13.140625" style="3" customWidth="1"/>
    <col min="12817" max="12817" width="14.5703125" style="3" customWidth="1"/>
    <col min="12818" max="12818" width="24.7109375" style="3" customWidth="1"/>
    <col min="12819" max="12820" width="7.7109375" style="3" customWidth="1"/>
    <col min="12821" max="12821" width="6.5703125" style="3" customWidth="1"/>
    <col min="12822" max="12822" width="5.85546875" style="3" customWidth="1"/>
    <col min="12823" max="12823" width="5.7109375" style="3" customWidth="1"/>
    <col min="12824" max="12824" width="5.28515625" style="3" customWidth="1"/>
    <col min="12825" max="12825" width="7.5703125" style="3" customWidth="1"/>
    <col min="12826" max="12826" width="5.7109375" style="3" customWidth="1"/>
    <col min="12827" max="12827" width="6.28515625" style="3" customWidth="1"/>
    <col min="12828" max="12828" width="11.7109375" style="3" customWidth="1"/>
    <col min="12829" max="13058" width="9.140625" style="3"/>
    <col min="13059" max="13059" width="29.5703125" style="3" bestFit="1" customWidth="1"/>
    <col min="13060" max="13063" width="5.140625" style="3" customWidth="1"/>
    <col min="13064" max="13070" width="4.7109375" style="3" customWidth="1"/>
    <col min="13071" max="13071" width="7.140625" style="3" customWidth="1"/>
    <col min="13072" max="13072" width="13.140625" style="3" customWidth="1"/>
    <col min="13073" max="13073" width="14.5703125" style="3" customWidth="1"/>
    <col min="13074" max="13074" width="24.7109375" style="3" customWidth="1"/>
    <col min="13075" max="13076" width="7.7109375" style="3" customWidth="1"/>
    <col min="13077" max="13077" width="6.5703125" style="3" customWidth="1"/>
    <col min="13078" max="13078" width="5.85546875" style="3" customWidth="1"/>
    <col min="13079" max="13079" width="5.7109375" style="3" customWidth="1"/>
    <col min="13080" max="13080" width="5.28515625" style="3" customWidth="1"/>
    <col min="13081" max="13081" width="7.5703125" style="3" customWidth="1"/>
    <col min="13082" max="13082" width="5.7109375" style="3" customWidth="1"/>
    <col min="13083" max="13083" width="6.28515625" style="3" customWidth="1"/>
    <col min="13084" max="13084" width="11.7109375" style="3" customWidth="1"/>
    <col min="13085" max="13314" width="9.140625" style="3"/>
    <col min="13315" max="13315" width="29.5703125" style="3" bestFit="1" customWidth="1"/>
    <col min="13316" max="13319" width="5.140625" style="3" customWidth="1"/>
    <col min="13320" max="13326" width="4.7109375" style="3" customWidth="1"/>
    <col min="13327" max="13327" width="7.140625" style="3" customWidth="1"/>
    <col min="13328" max="13328" width="13.140625" style="3" customWidth="1"/>
    <col min="13329" max="13329" width="14.5703125" style="3" customWidth="1"/>
    <col min="13330" max="13330" width="24.7109375" style="3" customWidth="1"/>
    <col min="13331" max="13332" width="7.7109375" style="3" customWidth="1"/>
    <col min="13333" max="13333" width="6.5703125" style="3" customWidth="1"/>
    <col min="13334" max="13334" width="5.85546875" style="3" customWidth="1"/>
    <col min="13335" max="13335" width="5.7109375" style="3" customWidth="1"/>
    <col min="13336" max="13336" width="5.28515625" style="3" customWidth="1"/>
    <col min="13337" max="13337" width="7.5703125" style="3" customWidth="1"/>
    <col min="13338" max="13338" width="5.7109375" style="3" customWidth="1"/>
    <col min="13339" max="13339" width="6.28515625" style="3" customWidth="1"/>
    <col min="13340" max="13340" width="11.7109375" style="3" customWidth="1"/>
    <col min="13341" max="13570" width="9.140625" style="3"/>
    <col min="13571" max="13571" width="29.5703125" style="3" bestFit="1" customWidth="1"/>
    <col min="13572" max="13575" width="5.140625" style="3" customWidth="1"/>
    <col min="13576" max="13582" width="4.7109375" style="3" customWidth="1"/>
    <col min="13583" max="13583" width="7.140625" style="3" customWidth="1"/>
    <col min="13584" max="13584" width="13.140625" style="3" customWidth="1"/>
    <col min="13585" max="13585" width="14.5703125" style="3" customWidth="1"/>
    <col min="13586" max="13586" width="24.7109375" style="3" customWidth="1"/>
    <col min="13587" max="13588" width="7.7109375" style="3" customWidth="1"/>
    <col min="13589" max="13589" width="6.5703125" style="3" customWidth="1"/>
    <col min="13590" max="13590" width="5.85546875" style="3" customWidth="1"/>
    <col min="13591" max="13591" width="5.7109375" style="3" customWidth="1"/>
    <col min="13592" max="13592" width="5.28515625" style="3" customWidth="1"/>
    <col min="13593" max="13593" width="7.5703125" style="3" customWidth="1"/>
    <col min="13594" max="13594" width="5.7109375" style="3" customWidth="1"/>
    <col min="13595" max="13595" width="6.28515625" style="3" customWidth="1"/>
    <col min="13596" max="13596" width="11.7109375" style="3" customWidth="1"/>
    <col min="13597" max="13826" width="9.140625" style="3"/>
    <col min="13827" max="13827" width="29.5703125" style="3" bestFit="1" customWidth="1"/>
    <col min="13828" max="13831" width="5.140625" style="3" customWidth="1"/>
    <col min="13832" max="13838" width="4.7109375" style="3" customWidth="1"/>
    <col min="13839" max="13839" width="7.140625" style="3" customWidth="1"/>
    <col min="13840" max="13840" width="13.140625" style="3" customWidth="1"/>
    <col min="13841" max="13841" width="14.5703125" style="3" customWidth="1"/>
    <col min="13842" max="13842" width="24.7109375" style="3" customWidth="1"/>
    <col min="13843" max="13844" width="7.7109375" style="3" customWidth="1"/>
    <col min="13845" max="13845" width="6.5703125" style="3" customWidth="1"/>
    <col min="13846" max="13846" width="5.85546875" style="3" customWidth="1"/>
    <col min="13847" max="13847" width="5.7109375" style="3" customWidth="1"/>
    <col min="13848" max="13848" width="5.28515625" style="3" customWidth="1"/>
    <col min="13849" max="13849" width="7.5703125" style="3" customWidth="1"/>
    <col min="13850" max="13850" width="5.7109375" style="3" customWidth="1"/>
    <col min="13851" max="13851" width="6.28515625" style="3" customWidth="1"/>
    <col min="13852" max="13852" width="11.7109375" style="3" customWidth="1"/>
    <col min="13853" max="14082" width="9.140625" style="3"/>
    <col min="14083" max="14083" width="29.5703125" style="3" bestFit="1" customWidth="1"/>
    <col min="14084" max="14087" width="5.140625" style="3" customWidth="1"/>
    <col min="14088" max="14094" width="4.7109375" style="3" customWidth="1"/>
    <col min="14095" max="14095" width="7.140625" style="3" customWidth="1"/>
    <col min="14096" max="14096" width="13.140625" style="3" customWidth="1"/>
    <col min="14097" max="14097" width="14.5703125" style="3" customWidth="1"/>
    <col min="14098" max="14098" width="24.7109375" style="3" customWidth="1"/>
    <col min="14099" max="14100" width="7.7109375" style="3" customWidth="1"/>
    <col min="14101" max="14101" width="6.5703125" style="3" customWidth="1"/>
    <col min="14102" max="14102" width="5.85546875" style="3" customWidth="1"/>
    <col min="14103" max="14103" width="5.7109375" style="3" customWidth="1"/>
    <col min="14104" max="14104" width="5.28515625" style="3" customWidth="1"/>
    <col min="14105" max="14105" width="7.5703125" style="3" customWidth="1"/>
    <col min="14106" max="14106" width="5.7109375" style="3" customWidth="1"/>
    <col min="14107" max="14107" width="6.28515625" style="3" customWidth="1"/>
    <col min="14108" max="14108" width="11.7109375" style="3" customWidth="1"/>
    <col min="14109" max="14338" width="9.140625" style="3"/>
    <col min="14339" max="14339" width="29.5703125" style="3" bestFit="1" customWidth="1"/>
    <col min="14340" max="14343" width="5.140625" style="3" customWidth="1"/>
    <col min="14344" max="14350" width="4.7109375" style="3" customWidth="1"/>
    <col min="14351" max="14351" width="7.140625" style="3" customWidth="1"/>
    <col min="14352" max="14352" width="13.140625" style="3" customWidth="1"/>
    <col min="14353" max="14353" width="14.5703125" style="3" customWidth="1"/>
    <col min="14354" max="14354" width="24.7109375" style="3" customWidth="1"/>
    <col min="14355" max="14356" width="7.7109375" style="3" customWidth="1"/>
    <col min="14357" max="14357" width="6.5703125" style="3" customWidth="1"/>
    <col min="14358" max="14358" width="5.85546875" style="3" customWidth="1"/>
    <col min="14359" max="14359" width="5.7109375" style="3" customWidth="1"/>
    <col min="14360" max="14360" width="5.28515625" style="3" customWidth="1"/>
    <col min="14361" max="14361" width="7.5703125" style="3" customWidth="1"/>
    <col min="14362" max="14362" width="5.7109375" style="3" customWidth="1"/>
    <col min="14363" max="14363" width="6.28515625" style="3" customWidth="1"/>
    <col min="14364" max="14364" width="11.7109375" style="3" customWidth="1"/>
    <col min="14365" max="14594" width="9.140625" style="3"/>
    <col min="14595" max="14595" width="29.5703125" style="3" bestFit="1" customWidth="1"/>
    <col min="14596" max="14599" width="5.140625" style="3" customWidth="1"/>
    <col min="14600" max="14606" width="4.7109375" style="3" customWidth="1"/>
    <col min="14607" max="14607" width="7.140625" style="3" customWidth="1"/>
    <col min="14608" max="14608" width="13.140625" style="3" customWidth="1"/>
    <col min="14609" max="14609" width="14.5703125" style="3" customWidth="1"/>
    <col min="14610" max="14610" width="24.7109375" style="3" customWidth="1"/>
    <col min="14611" max="14612" width="7.7109375" style="3" customWidth="1"/>
    <col min="14613" max="14613" width="6.5703125" style="3" customWidth="1"/>
    <col min="14614" max="14614" width="5.85546875" style="3" customWidth="1"/>
    <col min="14615" max="14615" width="5.7109375" style="3" customWidth="1"/>
    <col min="14616" max="14616" width="5.28515625" style="3" customWidth="1"/>
    <col min="14617" max="14617" width="7.5703125" style="3" customWidth="1"/>
    <col min="14618" max="14618" width="5.7109375" style="3" customWidth="1"/>
    <col min="14619" max="14619" width="6.28515625" style="3" customWidth="1"/>
    <col min="14620" max="14620" width="11.7109375" style="3" customWidth="1"/>
    <col min="14621" max="14850" width="9.140625" style="3"/>
    <col min="14851" max="14851" width="29.5703125" style="3" bestFit="1" customWidth="1"/>
    <col min="14852" max="14855" width="5.140625" style="3" customWidth="1"/>
    <col min="14856" max="14862" width="4.7109375" style="3" customWidth="1"/>
    <col min="14863" max="14863" width="7.140625" style="3" customWidth="1"/>
    <col min="14864" max="14864" width="13.140625" style="3" customWidth="1"/>
    <col min="14865" max="14865" width="14.5703125" style="3" customWidth="1"/>
    <col min="14866" max="14866" width="24.7109375" style="3" customWidth="1"/>
    <col min="14867" max="14868" width="7.7109375" style="3" customWidth="1"/>
    <col min="14869" max="14869" width="6.5703125" style="3" customWidth="1"/>
    <col min="14870" max="14870" width="5.85546875" style="3" customWidth="1"/>
    <col min="14871" max="14871" width="5.7109375" style="3" customWidth="1"/>
    <col min="14872" max="14872" width="5.28515625" style="3" customWidth="1"/>
    <col min="14873" max="14873" width="7.5703125" style="3" customWidth="1"/>
    <col min="14874" max="14874" width="5.7109375" style="3" customWidth="1"/>
    <col min="14875" max="14875" width="6.28515625" style="3" customWidth="1"/>
    <col min="14876" max="14876" width="11.7109375" style="3" customWidth="1"/>
    <col min="14877" max="15106" width="9.140625" style="3"/>
    <col min="15107" max="15107" width="29.5703125" style="3" bestFit="1" customWidth="1"/>
    <col min="15108" max="15111" width="5.140625" style="3" customWidth="1"/>
    <col min="15112" max="15118" width="4.7109375" style="3" customWidth="1"/>
    <col min="15119" max="15119" width="7.140625" style="3" customWidth="1"/>
    <col min="15120" max="15120" width="13.140625" style="3" customWidth="1"/>
    <col min="15121" max="15121" width="14.5703125" style="3" customWidth="1"/>
    <col min="15122" max="15122" width="24.7109375" style="3" customWidth="1"/>
    <col min="15123" max="15124" width="7.7109375" style="3" customWidth="1"/>
    <col min="15125" max="15125" width="6.5703125" style="3" customWidth="1"/>
    <col min="15126" max="15126" width="5.85546875" style="3" customWidth="1"/>
    <col min="15127" max="15127" width="5.7109375" style="3" customWidth="1"/>
    <col min="15128" max="15128" width="5.28515625" style="3" customWidth="1"/>
    <col min="15129" max="15129" width="7.5703125" style="3" customWidth="1"/>
    <col min="15130" max="15130" width="5.7109375" style="3" customWidth="1"/>
    <col min="15131" max="15131" width="6.28515625" style="3" customWidth="1"/>
    <col min="15132" max="15132" width="11.7109375" style="3" customWidth="1"/>
    <col min="15133" max="15362" width="9.140625" style="3"/>
    <col min="15363" max="15363" width="29.5703125" style="3" bestFit="1" customWidth="1"/>
    <col min="15364" max="15367" width="5.140625" style="3" customWidth="1"/>
    <col min="15368" max="15374" width="4.7109375" style="3" customWidth="1"/>
    <col min="15375" max="15375" width="7.140625" style="3" customWidth="1"/>
    <col min="15376" max="15376" width="13.140625" style="3" customWidth="1"/>
    <col min="15377" max="15377" width="14.5703125" style="3" customWidth="1"/>
    <col min="15378" max="15378" width="24.7109375" style="3" customWidth="1"/>
    <col min="15379" max="15380" width="7.7109375" style="3" customWidth="1"/>
    <col min="15381" max="15381" width="6.5703125" style="3" customWidth="1"/>
    <col min="15382" max="15382" width="5.85546875" style="3" customWidth="1"/>
    <col min="15383" max="15383" width="5.7109375" style="3" customWidth="1"/>
    <col min="15384" max="15384" width="5.28515625" style="3" customWidth="1"/>
    <col min="15385" max="15385" width="7.5703125" style="3" customWidth="1"/>
    <col min="15386" max="15386" width="5.7109375" style="3" customWidth="1"/>
    <col min="15387" max="15387" width="6.28515625" style="3" customWidth="1"/>
    <col min="15388" max="15388" width="11.7109375" style="3" customWidth="1"/>
    <col min="15389" max="15618" width="9.140625" style="3"/>
    <col min="15619" max="15619" width="29.5703125" style="3" bestFit="1" customWidth="1"/>
    <col min="15620" max="15623" width="5.140625" style="3" customWidth="1"/>
    <col min="15624" max="15630" width="4.7109375" style="3" customWidth="1"/>
    <col min="15631" max="15631" width="7.140625" style="3" customWidth="1"/>
    <col min="15632" max="15632" width="13.140625" style="3" customWidth="1"/>
    <col min="15633" max="15633" width="14.5703125" style="3" customWidth="1"/>
    <col min="15634" max="15634" width="24.7109375" style="3" customWidth="1"/>
    <col min="15635" max="15636" width="7.7109375" style="3" customWidth="1"/>
    <col min="15637" max="15637" width="6.5703125" style="3" customWidth="1"/>
    <col min="15638" max="15638" width="5.85546875" style="3" customWidth="1"/>
    <col min="15639" max="15639" width="5.7109375" style="3" customWidth="1"/>
    <col min="15640" max="15640" width="5.28515625" style="3" customWidth="1"/>
    <col min="15641" max="15641" width="7.5703125" style="3" customWidth="1"/>
    <col min="15642" max="15642" width="5.7109375" style="3" customWidth="1"/>
    <col min="15643" max="15643" width="6.28515625" style="3" customWidth="1"/>
    <col min="15644" max="15644" width="11.7109375" style="3" customWidth="1"/>
    <col min="15645" max="15874" width="9.140625" style="3"/>
    <col min="15875" max="15875" width="29.5703125" style="3" bestFit="1" customWidth="1"/>
    <col min="15876" max="15879" width="5.140625" style="3" customWidth="1"/>
    <col min="15880" max="15886" width="4.7109375" style="3" customWidth="1"/>
    <col min="15887" max="15887" width="7.140625" style="3" customWidth="1"/>
    <col min="15888" max="15888" width="13.140625" style="3" customWidth="1"/>
    <col min="15889" max="15889" width="14.5703125" style="3" customWidth="1"/>
    <col min="15890" max="15890" width="24.7109375" style="3" customWidth="1"/>
    <col min="15891" max="15892" width="7.7109375" style="3" customWidth="1"/>
    <col min="15893" max="15893" width="6.5703125" style="3" customWidth="1"/>
    <col min="15894" max="15894" width="5.85546875" style="3" customWidth="1"/>
    <col min="15895" max="15895" width="5.7109375" style="3" customWidth="1"/>
    <col min="15896" max="15896" width="5.28515625" style="3" customWidth="1"/>
    <col min="15897" max="15897" width="7.5703125" style="3" customWidth="1"/>
    <col min="15898" max="15898" width="5.7109375" style="3" customWidth="1"/>
    <col min="15899" max="15899" width="6.28515625" style="3" customWidth="1"/>
    <col min="15900" max="15900" width="11.7109375" style="3" customWidth="1"/>
    <col min="15901" max="16130" width="9.140625" style="3"/>
    <col min="16131" max="16131" width="29.5703125" style="3" bestFit="1" customWidth="1"/>
    <col min="16132" max="16135" width="5.140625" style="3" customWidth="1"/>
    <col min="16136" max="16142" width="4.7109375" style="3" customWidth="1"/>
    <col min="16143" max="16143" width="7.140625" style="3" customWidth="1"/>
    <col min="16144" max="16144" width="13.140625" style="3" customWidth="1"/>
    <col min="16145" max="16145" width="14.5703125" style="3" customWidth="1"/>
    <col min="16146" max="16146" width="24.7109375" style="3" customWidth="1"/>
    <col min="16147" max="16148" width="7.7109375" style="3" customWidth="1"/>
    <col min="16149" max="16149" width="6.5703125" style="3" customWidth="1"/>
    <col min="16150" max="16150" width="5.85546875" style="3" customWidth="1"/>
    <col min="16151" max="16151" width="5.7109375" style="3" customWidth="1"/>
    <col min="16152" max="16152" width="5.28515625" style="3" customWidth="1"/>
    <col min="16153" max="16153" width="7.5703125" style="3" customWidth="1"/>
    <col min="16154" max="16154" width="5.7109375" style="3" customWidth="1"/>
    <col min="16155" max="16155" width="6.28515625" style="3" customWidth="1"/>
    <col min="16156" max="16156" width="11.7109375" style="3" customWidth="1"/>
    <col min="16157" max="16384" width="9.140625" style="3"/>
  </cols>
  <sheetData>
    <row r="1" spans="1:29" ht="36.75" customHeight="1" thickTop="1" thickBot="1" x14ac:dyDescent="0.3">
      <c r="A1" s="918"/>
      <c r="B1" s="918"/>
      <c r="C1" s="1953" t="s">
        <v>0</v>
      </c>
      <c r="D1" s="1956" t="s">
        <v>1</v>
      </c>
      <c r="E1" s="1957"/>
      <c r="F1" s="1957"/>
      <c r="G1" s="1958"/>
      <c r="H1" s="1959" t="s">
        <v>2</v>
      </c>
      <c r="I1" s="1960"/>
      <c r="J1" s="1961" t="s">
        <v>3</v>
      </c>
      <c r="K1" s="1962"/>
      <c r="L1" s="1962"/>
      <c r="M1" s="1962"/>
      <c r="N1" s="1963"/>
      <c r="O1" s="1964" t="s">
        <v>4</v>
      </c>
      <c r="P1" s="1965"/>
      <c r="Q1" s="1" t="s">
        <v>5</v>
      </c>
      <c r="R1" s="1980" t="s">
        <v>6</v>
      </c>
      <c r="S1" s="1966" t="s">
        <v>7</v>
      </c>
      <c r="T1" s="1967"/>
      <c r="U1" s="1967"/>
      <c r="V1" s="1967"/>
      <c r="W1" s="1967"/>
      <c r="X1" s="1968"/>
      <c r="Y1" s="1969" t="s">
        <v>8</v>
      </c>
      <c r="Z1" s="1970"/>
      <c r="AA1" s="1970"/>
      <c r="AB1" s="1971"/>
      <c r="AC1" s="2"/>
    </row>
    <row r="2" spans="1:29" ht="45.75" customHeight="1" thickTop="1" thickBot="1" x14ac:dyDescent="0.3">
      <c r="A2" s="918"/>
      <c r="B2" s="918"/>
      <c r="C2" s="1954"/>
      <c r="D2" s="4"/>
      <c r="E2" s="5"/>
      <c r="F2" s="6"/>
      <c r="G2" s="6"/>
      <c r="H2" s="1972" t="s">
        <v>9</v>
      </c>
      <c r="I2" s="1973"/>
      <c r="J2" s="1974" t="s">
        <v>10</v>
      </c>
      <c r="K2" s="1975"/>
      <c r="L2" s="7"/>
      <c r="M2" s="8"/>
      <c r="N2" s="9"/>
      <c r="O2" s="10"/>
      <c r="P2" s="11"/>
      <c r="Q2" s="12"/>
      <c r="R2" s="1981"/>
      <c r="S2" s="1976" t="s">
        <v>11</v>
      </c>
      <c r="T2" s="1977"/>
      <c r="U2" s="1978"/>
      <c r="V2" s="1979" t="s">
        <v>12</v>
      </c>
      <c r="W2" s="1977"/>
      <c r="X2" s="1978"/>
      <c r="Y2" s="13"/>
      <c r="Z2" s="14"/>
      <c r="AA2" s="14"/>
      <c r="AB2" s="15"/>
      <c r="AC2" s="2"/>
    </row>
    <row r="3" spans="1:29" ht="240" thickTop="1" thickBot="1" x14ac:dyDescent="0.3">
      <c r="A3" s="918"/>
      <c r="B3" s="918"/>
      <c r="C3" s="1955"/>
      <c r="D3" s="16" t="s">
        <v>13</v>
      </c>
      <c r="E3" s="17" t="s">
        <v>14</v>
      </c>
      <c r="F3" s="18" t="s">
        <v>15</v>
      </c>
      <c r="G3" s="18" t="s">
        <v>16</v>
      </c>
      <c r="H3" s="19" t="s">
        <v>17</v>
      </c>
      <c r="I3" s="20" t="s">
        <v>18</v>
      </c>
      <c r="J3" s="21" t="s">
        <v>19</v>
      </c>
      <c r="K3" s="22" t="s">
        <v>20</v>
      </c>
      <c r="L3" s="23" t="s">
        <v>21</v>
      </c>
      <c r="M3" s="24" t="s">
        <v>22</v>
      </c>
      <c r="N3" s="25" t="s">
        <v>23</v>
      </c>
      <c r="O3" s="26" t="s">
        <v>24</v>
      </c>
      <c r="P3" s="27" t="s">
        <v>25</v>
      </c>
      <c r="Q3" s="28" t="s">
        <v>26</v>
      </c>
      <c r="R3" s="1982"/>
      <c r="S3" s="29" t="s">
        <v>27</v>
      </c>
      <c r="T3" s="30" t="s">
        <v>28</v>
      </c>
      <c r="U3" s="31" t="s">
        <v>29</v>
      </c>
      <c r="V3" s="32" t="s">
        <v>30</v>
      </c>
      <c r="W3" s="33" t="s">
        <v>31</v>
      </c>
      <c r="X3" s="31" t="s">
        <v>32</v>
      </c>
      <c r="Y3" s="34" t="s">
        <v>33</v>
      </c>
      <c r="Z3" s="35" t="s">
        <v>34</v>
      </c>
      <c r="AA3" s="35" t="s">
        <v>35</v>
      </c>
      <c r="AB3" s="36" t="s">
        <v>36</v>
      </c>
      <c r="AC3" s="2"/>
    </row>
    <row r="4" spans="1:29" ht="15.75" thickTop="1" x14ac:dyDescent="0.25">
      <c r="A4" s="919" t="s">
        <v>570</v>
      </c>
      <c r="B4" s="919" t="str">
        <f>VLOOKUP(A4, 'Country names'!$A$5:$C$53,3,FALSE)</f>
        <v>CZE</v>
      </c>
      <c r="C4" s="1988" t="s">
        <v>37</v>
      </c>
      <c r="D4" s="37"/>
      <c r="E4" s="38"/>
      <c r="F4" s="39"/>
      <c r="G4" s="39"/>
      <c r="H4" s="40"/>
      <c r="I4" s="41"/>
      <c r="J4" s="42"/>
      <c r="K4" s="42"/>
      <c r="L4" s="42"/>
      <c r="M4" s="42"/>
      <c r="N4" s="43"/>
      <c r="O4" s="44"/>
      <c r="P4" s="45"/>
      <c r="Q4" s="46"/>
      <c r="R4" s="47"/>
      <c r="S4" s="48" t="s">
        <v>147</v>
      </c>
      <c r="T4" s="49" t="s">
        <v>147</v>
      </c>
      <c r="U4" s="50" t="s">
        <v>147</v>
      </c>
      <c r="V4" s="51"/>
      <c r="W4" s="49"/>
      <c r="X4" s="50"/>
      <c r="Y4" s="52"/>
      <c r="Z4" s="53"/>
      <c r="AA4" s="53"/>
      <c r="AB4" s="54"/>
      <c r="AC4" s="2"/>
    </row>
    <row r="5" spans="1:29" s="75" customFormat="1" ht="15.75" thickBot="1" x14ac:dyDescent="0.3">
      <c r="A5" s="919" t="s">
        <v>570</v>
      </c>
      <c r="B5" s="919" t="str">
        <f>VLOOKUP(A5, 'Country names'!$A$5:$C$53,3,FALSE)</f>
        <v>CZE</v>
      </c>
      <c r="C5" s="1984"/>
      <c r="D5" s="56"/>
      <c r="E5" s="57"/>
      <c r="F5" s="58"/>
      <c r="G5" s="58"/>
      <c r="H5" s="59"/>
      <c r="I5" s="60"/>
      <c r="J5" s="61"/>
      <c r="K5" s="61"/>
      <c r="L5" s="61"/>
      <c r="M5" s="61"/>
      <c r="N5" s="62"/>
      <c r="O5" s="63"/>
      <c r="P5" s="64"/>
      <c r="Q5" s="65"/>
      <c r="R5" s="66"/>
      <c r="S5" s="48" t="s">
        <v>147</v>
      </c>
      <c r="T5" s="49" t="s">
        <v>147</v>
      </c>
      <c r="U5" s="50" t="s">
        <v>147</v>
      </c>
      <c r="V5" s="70"/>
      <c r="W5" s="68"/>
      <c r="X5" s="69"/>
      <c r="Y5" s="71"/>
      <c r="Z5" s="72"/>
      <c r="AA5" s="72"/>
      <c r="AB5" s="73"/>
      <c r="AC5" s="74"/>
    </row>
    <row r="6" spans="1:29" s="78" customFormat="1" ht="15.75" thickTop="1" x14ac:dyDescent="0.25">
      <c r="A6" s="919" t="s">
        <v>570</v>
      </c>
      <c r="B6" s="919" t="str">
        <f>VLOOKUP(A6, 'Country names'!$A$5:$C$53,3,FALSE)</f>
        <v>CZE</v>
      </c>
      <c r="C6" s="1985" t="s">
        <v>40</v>
      </c>
      <c r="D6" s="37"/>
      <c r="E6" s="38"/>
      <c r="F6" s="39"/>
      <c r="G6" s="39"/>
      <c r="H6" s="40"/>
      <c r="I6" s="41"/>
      <c r="J6" s="42"/>
      <c r="K6" s="42"/>
      <c r="L6" s="42"/>
      <c r="M6" s="42"/>
      <c r="N6" s="43"/>
      <c r="O6" s="44"/>
      <c r="P6" s="45"/>
      <c r="Q6" s="46"/>
      <c r="R6" s="47"/>
      <c r="S6" s="48" t="s">
        <v>147</v>
      </c>
      <c r="T6" s="49" t="s">
        <v>147</v>
      </c>
      <c r="U6" s="50" t="s">
        <v>147</v>
      </c>
      <c r="V6" s="51"/>
      <c r="W6" s="49"/>
      <c r="X6" s="50"/>
      <c r="Y6" s="52"/>
      <c r="Z6" s="53"/>
      <c r="AA6" s="53"/>
      <c r="AB6" s="54"/>
      <c r="AC6" s="77"/>
    </row>
    <row r="7" spans="1:29" s="75" customFormat="1" ht="15.75" thickBot="1" x14ac:dyDescent="0.3">
      <c r="A7" s="919" t="s">
        <v>570</v>
      </c>
      <c r="B7" s="919" t="str">
        <f>VLOOKUP(A7, 'Country names'!$A$5:$C$53,3,FALSE)</f>
        <v>CZE</v>
      </c>
      <c r="C7" s="1984"/>
      <c r="D7" s="56"/>
      <c r="E7" s="57"/>
      <c r="F7" s="58"/>
      <c r="G7" s="58"/>
      <c r="H7" s="59"/>
      <c r="I7" s="60"/>
      <c r="J7" s="61"/>
      <c r="K7" s="61"/>
      <c r="L7" s="61"/>
      <c r="M7" s="61"/>
      <c r="N7" s="62"/>
      <c r="O7" s="63"/>
      <c r="P7" s="64"/>
      <c r="Q7" s="65"/>
      <c r="R7" s="66"/>
      <c r="S7" s="48" t="s">
        <v>147</v>
      </c>
      <c r="T7" s="49" t="s">
        <v>147</v>
      </c>
      <c r="U7" s="50" t="s">
        <v>147</v>
      </c>
      <c r="V7" s="70"/>
      <c r="W7" s="68"/>
      <c r="X7" s="69"/>
      <c r="Y7" s="71"/>
      <c r="Z7" s="72"/>
      <c r="AA7" s="72"/>
      <c r="AB7" s="73"/>
      <c r="AC7" s="74"/>
    </row>
    <row r="8" spans="1:29" s="78" customFormat="1" ht="15.75" thickTop="1" x14ac:dyDescent="0.25">
      <c r="A8" s="919" t="s">
        <v>570</v>
      </c>
      <c r="B8" s="919" t="str">
        <f>VLOOKUP(A8, 'Country names'!$A$5:$C$53,3,FALSE)</f>
        <v>CZE</v>
      </c>
      <c r="C8" s="1985" t="s">
        <v>42</v>
      </c>
      <c r="D8" s="79"/>
      <c r="E8" s="80"/>
      <c r="F8" s="81"/>
      <c r="G8" s="39"/>
      <c r="H8" s="40"/>
      <c r="I8" s="41"/>
      <c r="J8" s="42"/>
      <c r="K8" s="42" t="s">
        <v>136</v>
      </c>
      <c r="L8" s="42"/>
      <c r="M8" s="42"/>
      <c r="N8" s="43"/>
      <c r="O8" s="44"/>
      <c r="P8" s="45"/>
      <c r="Q8" s="46"/>
      <c r="R8" s="47" t="s">
        <v>43</v>
      </c>
      <c r="S8" s="48" t="s">
        <v>147</v>
      </c>
      <c r="T8" s="49" t="s">
        <v>147</v>
      </c>
      <c r="U8" s="50" t="s">
        <v>147</v>
      </c>
      <c r="V8" s="51"/>
      <c r="W8" s="49"/>
      <c r="X8" s="50"/>
      <c r="Y8" s="52"/>
      <c r="Z8" s="53"/>
      <c r="AA8" s="53"/>
      <c r="AB8" s="54"/>
      <c r="AC8" s="77"/>
    </row>
    <row r="9" spans="1:29" s="75" customFormat="1" ht="15.75" thickBot="1" x14ac:dyDescent="0.3">
      <c r="A9" s="919" t="s">
        <v>570</v>
      </c>
      <c r="B9" s="919" t="str">
        <f>VLOOKUP(A9, 'Country names'!$A$5:$C$53,3,FALSE)</f>
        <v>CZE</v>
      </c>
      <c r="C9" s="1984"/>
      <c r="D9" s="56"/>
      <c r="E9" s="57"/>
      <c r="F9" s="58"/>
      <c r="G9" s="58"/>
      <c r="H9" s="59"/>
      <c r="I9" s="60"/>
      <c r="J9" s="61"/>
      <c r="K9" s="42" t="s">
        <v>136</v>
      </c>
      <c r="L9" s="61"/>
      <c r="M9" s="61"/>
      <c r="N9" s="62"/>
      <c r="O9" s="63"/>
      <c r="P9" s="64"/>
      <c r="Q9" s="65"/>
      <c r="R9" s="66"/>
      <c r="S9" s="48" t="s">
        <v>147</v>
      </c>
      <c r="T9" s="49" t="s">
        <v>147</v>
      </c>
      <c r="U9" s="50" t="s">
        <v>147</v>
      </c>
      <c r="V9" s="70"/>
      <c r="W9" s="68"/>
      <c r="X9" s="69"/>
      <c r="Y9" s="71"/>
      <c r="Z9" s="72"/>
      <c r="AA9" s="72"/>
      <c r="AB9" s="73"/>
      <c r="AC9" s="74"/>
    </row>
    <row r="10" spans="1:29" s="78" customFormat="1" ht="15.75" thickTop="1" x14ac:dyDescent="0.25">
      <c r="A10" s="919" t="s">
        <v>570</v>
      </c>
      <c r="B10" s="919" t="str">
        <f>VLOOKUP(A10, 'Country names'!$A$5:$C$53,3,FALSE)</f>
        <v>CZE</v>
      </c>
      <c r="C10" s="1985" t="s">
        <v>44</v>
      </c>
      <c r="D10" s="79" t="s">
        <v>108</v>
      </c>
      <c r="E10" s="80"/>
      <c r="F10" s="81"/>
      <c r="G10" s="39"/>
      <c r="H10" s="40"/>
      <c r="I10" s="41" t="s">
        <v>108</v>
      </c>
      <c r="J10" s="42"/>
      <c r="K10" s="42"/>
      <c r="L10" s="42"/>
      <c r="M10" s="42"/>
      <c r="N10" s="43"/>
      <c r="O10" s="44"/>
      <c r="P10" s="45"/>
      <c r="Q10" s="46">
        <v>236</v>
      </c>
      <c r="R10" s="47" t="s">
        <v>148</v>
      </c>
      <c r="S10" s="48" t="s">
        <v>147</v>
      </c>
      <c r="T10" s="49" t="s">
        <v>147</v>
      </c>
      <c r="U10" s="50" t="s">
        <v>147</v>
      </c>
      <c r="V10" s="51"/>
      <c r="W10" s="49"/>
      <c r="X10" s="50"/>
      <c r="Y10" s="52"/>
      <c r="Z10" s="53"/>
      <c r="AA10" s="53"/>
      <c r="AB10" s="54"/>
      <c r="AC10" s="77"/>
    </row>
    <row r="11" spans="1:29" s="75" customFormat="1" ht="15.75" thickBot="1" x14ac:dyDescent="0.3">
      <c r="A11" s="919" t="s">
        <v>570</v>
      </c>
      <c r="B11" s="919" t="str">
        <f>VLOOKUP(A11, 'Country names'!$A$5:$C$53,3,FALSE)</f>
        <v>CZE</v>
      </c>
      <c r="C11" s="1984"/>
      <c r="D11" s="56"/>
      <c r="E11" s="57"/>
      <c r="F11" s="58"/>
      <c r="G11" s="58"/>
      <c r="H11" s="59"/>
      <c r="I11" s="60"/>
      <c r="J11" s="61"/>
      <c r="K11" s="61"/>
      <c r="L11" s="61"/>
      <c r="M11" s="61"/>
      <c r="N11" s="62"/>
      <c r="O11" s="63"/>
      <c r="P11" s="64"/>
      <c r="Q11" s="65"/>
      <c r="R11" s="66"/>
      <c r="S11" s="48" t="s">
        <v>147</v>
      </c>
      <c r="T11" s="49" t="s">
        <v>147</v>
      </c>
      <c r="U11" s="50" t="s">
        <v>147</v>
      </c>
      <c r="V11" s="70"/>
      <c r="W11" s="68"/>
      <c r="X11" s="69"/>
      <c r="Y11" s="71"/>
      <c r="Z11" s="72"/>
      <c r="AA11" s="72"/>
      <c r="AB11" s="73"/>
      <c r="AC11" s="74"/>
    </row>
    <row r="12" spans="1:29" s="78" customFormat="1" ht="15.75" thickTop="1" x14ac:dyDescent="0.25">
      <c r="A12" s="919" t="s">
        <v>570</v>
      </c>
      <c r="B12" s="919" t="str">
        <f>VLOOKUP(A12, 'Country names'!$A$5:$C$53,3,FALSE)</f>
        <v>CZE</v>
      </c>
      <c r="C12" s="1985" t="s">
        <v>46</v>
      </c>
      <c r="D12" s="79" t="s">
        <v>108</v>
      </c>
      <c r="E12" s="80"/>
      <c r="F12" s="81"/>
      <c r="G12" s="39"/>
      <c r="H12" s="40" t="s">
        <v>108</v>
      </c>
      <c r="I12" s="41"/>
      <c r="J12" s="42"/>
      <c r="K12" s="42"/>
      <c r="L12" s="42"/>
      <c r="M12" s="42"/>
      <c r="N12" s="43"/>
      <c r="O12" s="44"/>
      <c r="P12" s="45">
        <v>209</v>
      </c>
      <c r="Q12" s="46"/>
      <c r="R12" s="47" t="s">
        <v>148</v>
      </c>
      <c r="S12" s="48" t="s">
        <v>147</v>
      </c>
      <c r="T12" s="49" t="s">
        <v>147</v>
      </c>
      <c r="U12" s="50" t="s">
        <v>147</v>
      </c>
      <c r="V12" s="51"/>
      <c r="W12" s="49" t="s">
        <v>149</v>
      </c>
      <c r="X12" s="50"/>
      <c r="Y12" s="52"/>
      <c r="Z12" s="53"/>
      <c r="AA12" s="53"/>
      <c r="AB12" s="54"/>
      <c r="AC12" s="77"/>
    </row>
    <row r="13" spans="1:29" s="75" customFormat="1" ht="15.75" thickBot="1" x14ac:dyDescent="0.3">
      <c r="A13" s="919" t="s">
        <v>570</v>
      </c>
      <c r="B13" s="919" t="str">
        <f>VLOOKUP(A13, 'Country names'!$A$5:$C$53,3,FALSE)</f>
        <v>CZE</v>
      </c>
      <c r="C13" s="1984"/>
      <c r="D13" s="56"/>
      <c r="E13" s="57" t="s">
        <v>108</v>
      </c>
      <c r="F13" s="58"/>
      <c r="G13" s="58"/>
      <c r="H13" s="59"/>
      <c r="I13" s="60" t="s">
        <v>108</v>
      </c>
      <c r="J13" s="61"/>
      <c r="K13" s="61"/>
      <c r="L13" s="61"/>
      <c r="M13" s="61"/>
      <c r="N13" s="62" t="s">
        <v>150</v>
      </c>
      <c r="O13" s="63"/>
      <c r="P13" s="64"/>
      <c r="Q13" s="65">
        <v>0</v>
      </c>
      <c r="R13" s="66"/>
      <c r="S13" s="48" t="s">
        <v>147</v>
      </c>
      <c r="T13" s="49" t="s">
        <v>147</v>
      </c>
      <c r="U13" s="50" t="s">
        <v>147</v>
      </c>
      <c r="V13" s="70"/>
      <c r="W13" s="68"/>
      <c r="X13" s="69"/>
      <c r="Y13" s="71"/>
      <c r="Z13" s="72"/>
      <c r="AA13" s="72"/>
      <c r="AB13" s="73"/>
      <c r="AC13" s="74"/>
    </row>
    <row r="14" spans="1:29" s="78" customFormat="1" ht="15.75" thickTop="1" x14ac:dyDescent="0.25">
      <c r="A14" s="919" t="s">
        <v>570</v>
      </c>
      <c r="B14" s="919" t="str">
        <f>VLOOKUP(A14, 'Country names'!$A$5:$C$53,3,FALSE)</f>
        <v>CZE</v>
      </c>
      <c r="C14" s="1985" t="s">
        <v>48</v>
      </c>
      <c r="D14" s="79"/>
      <c r="E14" s="80"/>
      <c r="F14" s="81"/>
      <c r="G14" s="39"/>
      <c r="H14" s="40"/>
      <c r="I14" s="41"/>
      <c r="J14" s="42"/>
      <c r="K14" s="42" t="s">
        <v>151</v>
      </c>
      <c r="L14" s="42"/>
      <c r="M14" s="42"/>
      <c r="N14" s="43"/>
      <c r="O14" s="44"/>
      <c r="P14" s="45"/>
      <c r="Q14" s="46"/>
      <c r="R14" s="47"/>
      <c r="S14" s="48" t="s">
        <v>147</v>
      </c>
      <c r="T14" s="49" t="s">
        <v>147</v>
      </c>
      <c r="U14" s="50" t="s">
        <v>147</v>
      </c>
      <c r="V14" s="51"/>
      <c r="W14" s="49"/>
      <c r="X14" s="50"/>
      <c r="Y14" s="52"/>
      <c r="Z14" s="53"/>
      <c r="AA14" s="53"/>
      <c r="AB14" s="54"/>
      <c r="AC14" s="77"/>
    </row>
    <row r="15" spans="1:29" s="75" customFormat="1" ht="15.75" thickBot="1" x14ac:dyDescent="0.3">
      <c r="A15" s="919" t="s">
        <v>570</v>
      </c>
      <c r="B15" s="919" t="str">
        <f>VLOOKUP(A15, 'Country names'!$A$5:$C$53,3,FALSE)</f>
        <v>CZE</v>
      </c>
      <c r="C15" s="1984"/>
      <c r="D15" s="56"/>
      <c r="E15" s="57"/>
      <c r="F15" s="58"/>
      <c r="G15" s="58"/>
      <c r="H15" s="59"/>
      <c r="I15" s="60"/>
      <c r="J15" s="61"/>
      <c r="K15" s="42" t="s">
        <v>151</v>
      </c>
      <c r="L15" s="61"/>
      <c r="M15" s="61"/>
      <c r="N15" s="62"/>
      <c r="O15" s="63"/>
      <c r="P15" s="64"/>
      <c r="Q15" s="65"/>
      <c r="R15" s="66"/>
      <c r="S15" s="48" t="s">
        <v>147</v>
      </c>
      <c r="T15" s="49" t="s">
        <v>147</v>
      </c>
      <c r="U15" s="50" t="s">
        <v>147</v>
      </c>
      <c r="V15" s="70"/>
      <c r="W15" s="68"/>
      <c r="X15" s="69"/>
      <c r="Y15" s="71"/>
      <c r="Z15" s="72"/>
      <c r="AA15" s="72"/>
      <c r="AB15" s="73"/>
      <c r="AC15" s="74"/>
    </row>
    <row r="16" spans="1:29" s="78" customFormat="1" ht="15.75" thickTop="1" x14ac:dyDescent="0.25">
      <c r="A16" s="919" t="s">
        <v>570</v>
      </c>
      <c r="B16" s="919" t="str">
        <f>VLOOKUP(A16, 'Country names'!$A$5:$C$53,3,FALSE)</f>
        <v>CZE</v>
      </c>
      <c r="C16" s="1985" t="s">
        <v>49</v>
      </c>
      <c r="D16" s="79"/>
      <c r="E16" s="80"/>
      <c r="F16" s="81"/>
      <c r="G16" s="39"/>
      <c r="H16" s="40"/>
      <c r="I16" s="41"/>
      <c r="J16" s="42"/>
      <c r="K16" s="42"/>
      <c r="L16" s="42"/>
      <c r="M16" s="42"/>
      <c r="N16" s="43"/>
      <c r="O16" s="44"/>
      <c r="P16" s="45"/>
      <c r="Q16" s="46"/>
      <c r="R16" s="47"/>
      <c r="S16" s="48" t="s">
        <v>147</v>
      </c>
      <c r="T16" s="49" t="s">
        <v>147</v>
      </c>
      <c r="U16" s="50" t="s">
        <v>147</v>
      </c>
      <c r="V16" s="51"/>
      <c r="W16" s="49"/>
      <c r="X16" s="50"/>
      <c r="Y16" s="52"/>
      <c r="Z16" s="53"/>
      <c r="AA16" s="53"/>
      <c r="AB16" s="54"/>
      <c r="AC16" s="77"/>
    </row>
    <row r="17" spans="1:29" s="75" customFormat="1" ht="15.75" thickBot="1" x14ac:dyDescent="0.3">
      <c r="A17" s="919" t="s">
        <v>570</v>
      </c>
      <c r="B17" s="919" t="str">
        <f>VLOOKUP(A17, 'Country names'!$A$5:$C$53,3,FALSE)</f>
        <v>CZE</v>
      </c>
      <c r="C17" s="1984"/>
      <c r="D17" s="56"/>
      <c r="E17" s="57"/>
      <c r="F17" s="58"/>
      <c r="G17" s="58"/>
      <c r="H17" s="59"/>
      <c r="I17" s="60"/>
      <c r="J17" s="61"/>
      <c r="K17" s="61"/>
      <c r="L17" s="61"/>
      <c r="M17" s="61"/>
      <c r="N17" s="62"/>
      <c r="O17" s="63"/>
      <c r="P17" s="64"/>
      <c r="Q17" s="65"/>
      <c r="R17" s="66"/>
      <c r="S17" s="48" t="s">
        <v>147</v>
      </c>
      <c r="T17" s="49" t="s">
        <v>147</v>
      </c>
      <c r="U17" s="50" t="s">
        <v>147</v>
      </c>
      <c r="V17" s="70"/>
      <c r="W17" s="68"/>
      <c r="X17" s="69"/>
      <c r="Y17" s="71"/>
      <c r="Z17" s="72"/>
      <c r="AA17" s="72"/>
      <c r="AB17" s="73"/>
      <c r="AC17" s="74"/>
    </row>
    <row r="18" spans="1:29" s="78" customFormat="1" ht="15.75" thickTop="1" x14ac:dyDescent="0.25">
      <c r="A18" s="919" t="s">
        <v>570</v>
      </c>
      <c r="B18" s="919" t="str">
        <f>VLOOKUP(A18, 'Country names'!$A$5:$C$53,3,FALSE)</f>
        <v>CZE</v>
      </c>
      <c r="C18" s="1985" t="s">
        <v>50</v>
      </c>
      <c r="D18" s="79" t="s">
        <v>108</v>
      </c>
      <c r="E18" s="80"/>
      <c r="F18" s="81"/>
      <c r="G18" s="39"/>
      <c r="H18" s="40" t="s">
        <v>108</v>
      </c>
      <c r="I18" s="41"/>
      <c r="J18" s="42"/>
      <c r="K18" s="42"/>
      <c r="L18" s="42"/>
      <c r="M18" s="42"/>
      <c r="N18" s="43"/>
      <c r="O18" s="44"/>
      <c r="P18" s="45">
        <v>582</v>
      </c>
      <c r="Q18" s="46"/>
      <c r="R18" s="47" t="s">
        <v>148</v>
      </c>
      <c r="S18" s="48" t="s">
        <v>147</v>
      </c>
      <c r="T18" s="49" t="s">
        <v>147</v>
      </c>
      <c r="U18" s="50" t="s">
        <v>147</v>
      </c>
      <c r="V18" s="51"/>
      <c r="W18" s="49" t="s">
        <v>152</v>
      </c>
      <c r="X18" s="50"/>
      <c r="Y18" s="52"/>
      <c r="Z18" s="53"/>
      <c r="AA18" s="53"/>
      <c r="AB18" s="54"/>
      <c r="AC18" s="77"/>
    </row>
    <row r="19" spans="1:29" s="75" customFormat="1" ht="15.75" thickBot="1" x14ac:dyDescent="0.3">
      <c r="A19" s="919" t="s">
        <v>570</v>
      </c>
      <c r="B19" s="919" t="str">
        <f>VLOOKUP(A19, 'Country names'!$A$5:$C$53,3,FALSE)</f>
        <v>CZE</v>
      </c>
      <c r="C19" s="1984"/>
      <c r="D19" s="56"/>
      <c r="E19" s="57"/>
      <c r="F19" s="58"/>
      <c r="G19" s="58"/>
      <c r="H19" s="59"/>
      <c r="I19" s="60"/>
      <c r="J19" s="61"/>
      <c r="K19" s="61"/>
      <c r="L19" s="61"/>
      <c r="M19" s="61"/>
      <c r="N19" s="62"/>
      <c r="O19" s="63"/>
      <c r="P19" s="64"/>
      <c r="Q19" s="65"/>
      <c r="R19" s="66"/>
      <c r="S19" s="48" t="s">
        <v>147</v>
      </c>
      <c r="T19" s="49" t="s">
        <v>147</v>
      </c>
      <c r="U19" s="50" t="s">
        <v>147</v>
      </c>
      <c r="V19" s="70"/>
      <c r="W19" s="68"/>
      <c r="X19" s="69"/>
      <c r="Y19" s="71"/>
      <c r="Z19" s="72"/>
      <c r="AA19" s="72"/>
      <c r="AB19" s="73"/>
      <c r="AC19" s="74"/>
    </row>
    <row r="20" spans="1:29" s="78" customFormat="1" ht="15.75" thickTop="1" x14ac:dyDescent="0.25">
      <c r="A20" s="919" t="s">
        <v>570</v>
      </c>
      <c r="B20" s="919" t="str">
        <f>VLOOKUP(A20, 'Country names'!$A$5:$C$53,3,FALSE)</f>
        <v>CZE</v>
      </c>
      <c r="C20" s="1985" t="s">
        <v>52</v>
      </c>
      <c r="D20" s="79" t="s">
        <v>108</v>
      </c>
      <c r="E20" s="80"/>
      <c r="F20" s="81"/>
      <c r="G20" s="39"/>
      <c r="H20" s="40" t="s">
        <v>108</v>
      </c>
      <c r="I20" s="41"/>
      <c r="J20" s="42"/>
      <c r="K20" s="42"/>
      <c r="L20" s="42"/>
      <c r="M20" s="42"/>
      <c r="N20" s="43"/>
      <c r="O20" s="44"/>
      <c r="P20" s="45">
        <v>446</v>
      </c>
      <c r="Q20" s="46"/>
      <c r="R20" s="47" t="s">
        <v>148</v>
      </c>
      <c r="S20" s="48" t="s">
        <v>147</v>
      </c>
      <c r="T20" s="49" t="s">
        <v>147</v>
      </c>
      <c r="U20" s="50" t="s">
        <v>147</v>
      </c>
      <c r="V20" s="51"/>
      <c r="W20" s="49" t="s">
        <v>153</v>
      </c>
      <c r="X20" s="50"/>
      <c r="Y20" s="52"/>
      <c r="Z20" s="53"/>
      <c r="AA20" s="53"/>
      <c r="AB20" s="54"/>
      <c r="AC20" s="77"/>
    </row>
    <row r="21" spans="1:29" s="75" customFormat="1" ht="15.75" thickBot="1" x14ac:dyDescent="0.3">
      <c r="A21" s="919" t="s">
        <v>570</v>
      </c>
      <c r="B21" s="919" t="str">
        <f>VLOOKUP(A21, 'Country names'!$A$5:$C$53,3,FALSE)</f>
        <v>CZE</v>
      </c>
      <c r="C21" s="1984"/>
      <c r="D21" s="56"/>
      <c r="E21" s="57"/>
      <c r="F21" s="58"/>
      <c r="G21" s="58"/>
      <c r="H21" s="59"/>
      <c r="I21" s="60"/>
      <c r="J21" s="61"/>
      <c r="K21" s="61"/>
      <c r="L21" s="61"/>
      <c r="M21" s="61"/>
      <c r="N21" s="62"/>
      <c r="O21" s="63"/>
      <c r="P21" s="64"/>
      <c r="Q21" s="65"/>
      <c r="R21" s="66"/>
      <c r="S21" s="48" t="s">
        <v>147</v>
      </c>
      <c r="T21" s="49" t="s">
        <v>147</v>
      </c>
      <c r="U21" s="50" t="s">
        <v>147</v>
      </c>
      <c r="V21" s="70"/>
      <c r="W21" s="68"/>
      <c r="X21" s="69"/>
      <c r="Y21" s="71"/>
      <c r="Z21" s="72"/>
      <c r="AA21" s="72"/>
      <c r="AB21" s="73"/>
      <c r="AC21" s="74"/>
    </row>
    <row r="22" spans="1:29" s="78" customFormat="1" ht="15.75" thickTop="1" x14ac:dyDescent="0.25">
      <c r="A22" s="919" t="s">
        <v>570</v>
      </c>
      <c r="B22" s="919" t="str">
        <f>VLOOKUP(A22, 'Country names'!$A$5:$C$53,3,FALSE)</f>
        <v>CZE</v>
      </c>
      <c r="C22" s="1985" t="s">
        <v>54</v>
      </c>
      <c r="D22" s="79"/>
      <c r="E22" s="80"/>
      <c r="F22" s="81"/>
      <c r="G22" s="39"/>
      <c r="H22" s="40"/>
      <c r="I22" s="41"/>
      <c r="J22" s="42"/>
      <c r="K22" s="42"/>
      <c r="L22" s="42"/>
      <c r="M22" s="42"/>
      <c r="N22" s="43"/>
      <c r="O22" s="44"/>
      <c r="P22" s="45"/>
      <c r="Q22" s="46"/>
      <c r="R22" s="47"/>
      <c r="S22" s="48" t="s">
        <v>147</v>
      </c>
      <c r="T22" s="49" t="s">
        <v>147</v>
      </c>
      <c r="U22" s="50" t="s">
        <v>147</v>
      </c>
      <c r="V22" s="51"/>
      <c r="W22" s="49"/>
      <c r="X22" s="50"/>
      <c r="Y22" s="52"/>
      <c r="Z22" s="53"/>
      <c r="AA22" s="53"/>
      <c r="AB22" s="54"/>
      <c r="AC22" s="77"/>
    </row>
    <row r="23" spans="1:29" s="75" customFormat="1" ht="15.75" thickBot="1" x14ac:dyDescent="0.3">
      <c r="A23" s="919" t="s">
        <v>570</v>
      </c>
      <c r="B23" s="919" t="str">
        <f>VLOOKUP(A23, 'Country names'!$A$5:$C$53,3,FALSE)</f>
        <v>CZE</v>
      </c>
      <c r="C23" s="1984"/>
      <c r="D23" s="56"/>
      <c r="E23" s="57"/>
      <c r="F23" s="58"/>
      <c r="G23" s="58"/>
      <c r="H23" s="59"/>
      <c r="I23" s="60"/>
      <c r="J23" s="61"/>
      <c r="K23" s="61"/>
      <c r="L23" s="61"/>
      <c r="M23" s="61"/>
      <c r="N23" s="62"/>
      <c r="O23" s="63"/>
      <c r="P23" s="64"/>
      <c r="Q23" s="65"/>
      <c r="R23" s="66"/>
      <c r="S23" s="48" t="s">
        <v>147</v>
      </c>
      <c r="T23" s="49" t="s">
        <v>147</v>
      </c>
      <c r="U23" s="50" t="s">
        <v>147</v>
      </c>
      <c r="V23" s="70"/>
      <c r="W23" s="68"/>
      <c r="X23" s="69"/>
      <c r="Y23" s="71"/>
      <c r="Z23" s="72"/>
      <c r="AA23" s="72"/>
      <c r="AB23" s="73"/>
      <c r="AC23" s="74"/>
    </row>
    <row r="24" spans="1:29" s="78" customFormat="1" ht="15.75" thickTop="1" x14ac:dyDescent="0.25">
      <c r="A24" s="919" t="s">
        <v>570</v>
      </c>
      <c r="B24" s="919" t="str">
        <f>VLOOKUP(A24, 'Country names'!$A$5:$C$53,3,FALSE)</f>
        <v>CZE</v>
      </c>
      <c r="C24" s="1985" t="s">
        <v>55</v>
      </c>
      <c r="D24" s="79"/>
      <c r="E24" s="80"/>
      <c r="F24" s="81"/>
      <c r="G24" s="39"/>
      <c r="H24" s="40"/>
      <c r="I24" s="41"/>
      <c r="J24" s="42"/>
      <c r="K24" s="42"/>
      <c r="L24" s="42"/>
      <c r="M24" s="42"/>
      <c r="N24" s="43"/>
      <c r="O24" s="44"/>
      <c r="P24" s="45"/>
      <c r="Q24" s="46"/>
      <c r="R24" s="47"/>
      <c r="S24" s="48" t="s">
        <v>147</v>
      </c>
      <c r="T24" s="49" t="s">
        <v>147</v>
      </c>
      <c r="U24" s="50" t="s">
        <v>147</v>
      </c>
      <c r="V24" s="51"/>
      <c r="W24" s="49"/>
      <c r="X24" s="50"/>
      <c r="Y24" s="52"/>
      <c r="Z24" s="53"/>
      <c r="AA24" s="53"/>
      <c r="AB24" s="54"/>
      <c r="AC24" s="77"/>
    </row>
    <row r="25" spans="1:29" s="75" customFormat="1" ht="15.75" thickBot="1" x14ac:dyDescent="0.3">
      <c r="A25" s="919" t="s">
        <v>570</v>
      </c>
      <c r="B25" s="919" t="str">
        <f>VLOOKUP(A25, 'Country names'!$A$5:$C$53,3,FALSE)</f>
        <v>CZE</v>
      </c>
      <c r="C25" s="1984"/>
      <c r="D25" s="56"/>
      <c r="E25" s="57"/>
      <c r="F25" s="58"/>
      <c r="G25" s="58"/>
      <c r="H25" s="59"/>
      <c r="I25" s="60"/>
      <c r="J25" s="61"/>
      <c r="K25" s="61"/>
      <c r="L25" s="61"/>
      <c r="M25" s="61"/>
      <c r="N25" s="62"/>
      <c r="O25" s="63"/>
      <c r="P25" s="64"/>
      <c r="Q25" s="65"/>
      <c r="R25" s="66"/>
      <c r="S25" s="48" t="s">
        <v>147</v>
      </c>
      <c r="T25" s="49" t="s">
        <v>147</v>
      </c>
      <c r="U25" s="50" t="s">
        <v>147</v>
      </c>
      <c r="V25" s="70"/>
      <c r="W25" s="68"/>
      <c r="X25" s="69"/>
      <c r="Y25" s="71"/>
      <c r="Z25" s="72"/>
      <c r="AA25" s="72"/>
      <c r="AB25" s="73"/>
      <c r="AC25" s="74"/>
    </row>
    <row r="26" spans="1:29" s="78" customFormat="1" ht="55.9" customHeight="1" thickTop="1" x14ac:dyDescent="0.25">
      <c r="A26" s="919" t="s">
        <v>570</v>
      </c>
      <c r="B26" s="919" t="str">
        <f>VLOOKUP(A26, 'Country names'!$A$5:$C$53,3,FALSE)</f>
        <v>CZE</v>
      </c>
      <c r="C26" s="1985" t="s">
        <v>57</v>
      </c>
      <c r="D26" s="79"/>
      <c r="E26" s="80"/>
      <c r="F26" s="81"/>
      <c r="G26" s="39" t="s">
        <v>108</v>
      </c>
      <c r="H26" s="40"/>
      <c r="I26" s="41"/>
      <c r="J26" s="42"/>
      <c r="K26" s="42"/>
      <c r="L26" s="42"/>
      <c r="M26" s="42"/>
      <c r="N26" s="43"/>
      <c r="O26" s="44"/>
      <c r="P26" s="45" t="s">
        <v>147</v>
      </c>
      <c r="Q26" s="46"/>
      <c r="R26" s="82" t="s">
        <v>154</v>
      </c>
      <c r="S26" s="48" t="s">
        <v>147</v>
      </c>
      <c r="T26" s="49" t="s">
        <v>147</v>
      </c>
      <c r="U26" s="50" t="s">
        <v>147</v>
      </c>
      <c r="V26" s="51"/>
      <c r="W26" s="49"/>
      <c r="X26" s="50"/>
      <c r="Y26" s="52"/>
      <c r="Z26" s="53"/>
      <c r="AA26" s="53"/>
      <c r="AB26" s="54"/>
      <c r="AC26" s="77"/>
    </row>
    <row r="27" spans="1:29" s="75" customFormat="1" ht="42" customHeight="1" thickBot="1" x14ac:dyDescent="0.3">
      <c r="A27" s="919" t="s">
        <v>570</v>
      </c>
      <c r="B27" s="919" t="str">
        <f>VLOOKUP(A27, 'Country names'!$A$5:$C$53,3,FALSE)</f>
        <v>CZE</v>
      </c>
      <c r="C27" s="1988"/>
      <c r="D27" s="83"/>
      <c r="E27" s="84"/>
      <c r="F27" s="85"/>
      <c r="G27" s="58"/>
      <c r="H27" s="59"/>
      <c r="I27" s="60"/>
      <c r="J27" s="61"/>
      <c r="K27" s="61" t="s">
        <v>136</v>
      </c>
      <c r="L27" s="61"/>
      <c r="M27" s="61"/>
      <c r="N27" s="62"/>
      <c r="O27" s="63"/>
      <c r="P27" s="64"/>
      <c r="Q27" s="65"/>
      <c r="R27" s="82" t="s">
        <v>155</v>
      </c>
      <c r="S27" s="48" t="s">
        <v>147</v>
      </c>
      <c r="T27" s="49" t="s">
        <v>147</v>
      </c>
      <c r="U27" s="50" t="s">
        <v>147</v>
      </c>
      <c r="V27" s="70"/>
      <c r="W27" s="68"/>
      <c r="X27" s="69"/>
      <c r="Y27" s="71"/>
      <c r="Z27" s="72"/>
      <c r="AA27" s="72"/>
      <c r="AB27" s="73"/>
      <c r="AC27" s="74"/>
    </row>
    <row r="28" spans="1:29" s="239" customFormat="1" ht="42" customHeight="1" thickBot="1" x14ac:dyDescent="0.3">
      <c r="A28" s="919" t="s">
        <v>570</v>
      </c>
      <c r="B28" s="919" t="str">
        <f>VLOOKUP(A28, 'Country names'!$A$5:$C$53,3,FALSE)</f>
        <v>CZE</v>
      </c>
      <c r="C28" s="2112"/>
      <c r="D28" s="56" t="s">
        <v>108</v>
      </c>
      <c r="E28" s="57"/>
      <c r="F28" s="58"/>
      <c r="G28" s="58"/>
      <c r="H28" s="59" t="s">
        <v>108</v>
      </c>
      <c r="I28" s="60"/>
      <c r="J28" s="61"/>
      <c r="K28" s="61"/>
      <c r="L28" s="61"/>
      <c r="M28" s="61"/>
      <c r="N28" s="62"/>
      <c r="O28" s="63">
        <v>1</v>
      </c>
      <c r="P28" s="64"/>
      <c r="Q28" s="65"/>
      <c r="R28" s="66" t="s">
        <v>148</v>
      </c>
      <c r="S28" s="48" t="s">
        <v>147</v>
      </c>
      <c r="T28" s="49" t="s">
        <v>147</v>
      </c>
      <c r="U28" s="50" t="s">
        <v>147</v>
      </c>
      <c r="V28" s="70"/>
      <c r="W28" s="68"/>
      <c r="X28" s="69"/>
      <c r="Y28" s="71"/>
      <c r="Z28" s="72"/>
      <c r="AA28" s="72"/>
      <c r="AB28" s="73"/>
      <c r="AC28" s="238"/>
    </row>
    <row r="29" spans="1:29" s="78" customFormat="1" ht="15.75" thickTop="1" x14ac:dyDescent="0.25">
      <c r="A29" s="919" t="s">
        <v>570</v>
      </c>
      <c r="B29" s="919" t="str">
        <f>VLOOKUP(A29, 'Country names'!$A$5:$C$53,3,FALSE)</f>
        <v>CZE</v>
      </c>
      <c r="C29" s="1985" t="s">
        <v>58</v>
      </c>
      <c r="D29" s="79" t="s">
        <v>108</v>
      </c>
      <c r="E29" s="80"/>
      <c r="F29" s="81"/>
      <c r="G29" s="39"/>
      <c r="H29" s="40" t="s">
        <v>108</v>
      </c>
      <c r="I29" s="41"/>
      <c r="J29" s="42"/>
      <c r="K29" s="42"/>
      <c r="L29" s="42"/>
      <c r="M29" s="42"/>
      <c r="N29" s="43"/>
      <c r="O29" s="44"/>
      <c r="P29" s="45">
        <v>1693</v>
      </c>
      <c r="Q29" s="46"/>
      <c r="R29" s="82" t="s">
        <v>148</v>
      </c>
      <c r="S29" s="48" t="s">
        <v>147</v>
      </c>
      <c r="T29" s="49" t="s">
        <v>147</v>
      </c>
      <c r="U29" s="50" t="s">
        <v>147</v>
      </c>
      <c r="V29" s="51"/>
      <c r="W29" s="49" t="s">
        <v>156</v>
      </c>
      <c r="X29" s="50"/>
      <c r="Y29" s="52"/>
      <c r="Z29" s="53"/>
      <c r="AA29" s="53"/>
      <c r="AB29" s="54"/>
      <c r="AC29" s="77"/>
    </row>
    <row r="30" spans="1:29" s="75" customFormat="1" ht="15.75" thickBot="1" x14ac:dyDescent="0.3">
      <c r="A30" s="919" t="s">
        <v>570</v>
      </c>
      <c r="B30" s="919" t="str">
        <f>VLOOKUP(A30, 'Country names'!$A$5:$C$53,3,FALSE)</f>
        <v>CZE</v>
      </c>
      <c r="C30" s="1984"/>
      <c r="D30" s="56"/>
      <c r="E30" s="57"/>
      <c r="F30" s="58"/>
      <c r="G30" s="58"/>
      <c r="H30" s="59"/>
      <c r="I30" s="60"/>
      <c r="J30" s="61"/>
      <c r="K30" s="61"/>
      <c r="L30" s="61"/>
      <c r="M30" s="61"/>
      <c r="N30" s="62"/>
      <c r="O30" s="63"/>
      <c r="P30" s="64"/>
      <c r="Q30" s="65"/>
      <c r="R30" s="66"/>
      <c r="S30" s="48" t="s">
        <v>147</v>
      </c>
      <c r="T30" s="49" t="s">
        <v>147</v>
      </c>
      <c r="U30" s="50" t="s">
        <v>147</v>
      </c>
      <c r="V30" s="70"/>
      <c r="W30" s="68"/>
      <c r="X30" s="69"/>
      <c r="Y30" s="71"/>
      <c r="Z30" s="72"/>
      <c r="AA30" s="72"/>
      <c r="AB30" s="73"/>
      <c r="AC30" s="74"/>
    </row>
    <row r="31" spans="1:29" s="78" customFormat="1" ht="15.75" thickTop="1" x14ac:dyDescent="0.25">
      <c r="A31" s="919" t="s">
        <v>570</v>
      </c>
      <c r="B31" s="919" t="str">
        <f>VLOOKUP(A31, 'Country names'!$A$5:$C$53,3,FALSE)</f>
        <v>CZE</v>
      </c>
      <c r="C31" s="1985" t="s">
        <v>60</v>
      </c>
      <c r="D31" s="37"/>
      <c r="E31" s="38"/>
      <c r="F31" s="39"/>
      <c r="G31" s="39"/>
      <c r="H31" s="40"/>
      <c r="I31" s="41"/>
      <c r="J31" s="42"/>
      <c r="K31" s="42"/>
      <c r="L31" s="42"/>
      <c r="M31" s="42"/>
      <c r="N31" s="43"/>
      <c r="O31" s="44"/>
      <c r="P31" s="45"/>
      <c r="Q31" s="46"/>
      <c r="R31" s="47"/>
      <c r="S31" s="48" t="s">
        <v>147</v>
      </c>
      <c r="T31" s="49" t="s">
        <v>147</v>
      </c>
      <c r="U31" s="50" t="s">
        <v>147</v>
      </c>
      <c r="V31" s="51"/>
      <c r="W31" s="49"/>
      <c r="X31" s="50"/>
      <c r="Y31" s="52"/>
      <c r="Z31" s="53"/>
      <c r="AA31" s="53"/>
      <c r="AB31" s="54"/>
      <c r="AC31" s="77"/>
    </row>
    <row r="32" spans="1:29" s="75" customFormat="1" ht="15.75" thickBot="1" x14ac:dyDescent="0.3">
      <c r="A32" s="919" t="s">
        <v>570</v>
      </c>
      <c r="B32" s="919" t="str">
        <f>VLOOKUP(A32, 'Country names'!$A$5:$C$53,3,FALSE)</f>
        <v>CZE</v>
      </c>
      <c r="C32" s="1984"/>
      <c r="D32" s="56"/>
      <c r="E32" s="57"/>
      <c r="F32" s="58"/>
      <c r="G32" s="58"/>
      <c r="H32" s="59"/>
      <c r="I32" s="60"/>
      <c r="J32" s="61"/>
      <c r="K32" s="61"/>
      <c r="L32" s="61"/>
      <c r="M32" s="61"/>
      <c r="N32" s="62"/>
      <c r="O32" s="63"/>
      <c r="P32" s="64"/>
      <c r="Q32" s="65"/>
      <c r="R32" s="66"/>
      <c r="S32" s="48" t="s">
        <v>147</v>
      </c>
      <c r="T32" s="49" t="s">
        <v>147</v>
      </c>
      <c r="U32" s="50" t="s">
        <v>147</v>
      </c>
      <c r="V32" s="70"/>
      <c r="W32" s="68"/>
      <c r="X32" s="69"/>
      <c r="Y32" s="71"/>
      <c r="Z32" s="72"/>
      <c r="AA32" s="72"/>
      <c r="AB32" s="73"/>
      <c r="AC32" s="74"/>
    </row>
    <row r="33" spans="1:29" s="78" customFormat="1" ht="15.75" thickTop="1" x14ac:dyDescent="0.25">
      <c r="A33" s="919" t="s">
        <v>570</v>
      </c>
      <c r="B33" s="919" t="str">
        <f>VLOOKUP(A33, 'Country names'!$A$5:$C$53,3,FALSE)</f>
        <v>CZE</v>
      </c>
      <c r="C33" s="1985" t="s">
        <v>61</v>
      </c>
      <c r="D33" s="37" t="s">
        <v>108</v>
      </c>
      <c r="E33" s="80"/>
      <c r="F33" s="81"/>
      <c r="G33" s="39"/>
      <c r="H33" s="40" t="s">
        <v>108</v>
      </c>
      <c r="I33" s="41"/>
      <c r="J33" s="42"/>
      <c r="K33" s="42"/>
      <c r="L33" s="42"/>
      <c r="M33" s="42"/>
      <c r="N33" s="43"/>
      <c r="O33" s="44"/>
      <c r="P33" s="45">
        <v>968</v>
      </c>
      <c r="Q33" s="46"/>
      <c r="R33" s="47" t="s">
        <v>148</v>
      </c>
      <c r="S33" s="48" t="s">
        <v>147</v>
      </c>
      <c r="T33" s="49" t="s">
        <v>147</v>
      </c>
      <c r="U33" s="50" t="s">
        <v>147</v>
      </c>
      <c r="V33" s="51"/>
      <c r="W33" s="49" t="s">
        <v>157</v>
      </c>
      <c r="X33" s="50"/>
      <c r="Y33" s="52"/>
      <c r="Z33" s="53"/>
      <c r="AA33" s="53"/>
      <c r="AB33" s="54"/>
      <c r="AC33" s="77"/>
    </row>
    <row r="34" spans="1:29" s="75" customFormat="1" ht="15.75" thickBot="1" x14ac:dyDescent="0.3">
      <c r="A34" s="919" t="s">
        <v>570</v>
      </c>
      <c r="B34" s="919" t="str">
        <f>VLOOKUP(A34, 'Country names'!$A$5:$C$53,3,FALSE)</f>
        <v>CZE</v>
      </c>
      <c r="C34" s="1984"/>
      <c r="D34" s="83"/>
      <c r="E34" s="84"/>
      <c r="F34" s="85"/>
      <c r="G34" s="58"/>
      <c r="H34" s="59"/>
      <c r="I34" s="60"/>
      <c r="J34" s="61"/>
      <c r="K34" s="61"/>
      <c r="L34" s="61"/>
      <c r="M34" s="61"/>
      <c r="N34" s="62"/>
      <c r="O34" s="63"/>
      <c r="P34" s="64"/>
      <c r="Q34" s="65"/>
      <c r="R34" s="66"/>
      <c r="S34" s="48" t="s">
        <v>147</v>
      </c>
      <c r="T34" s="49" t="s">
        <v>147</v>
      </c>
      <c r="U34" s="50" t="s">
        <v>147</v>
      </c>
      <c r="V34" s="70"/>
      <c r="W34" s="68"/>
      <c r="X34" s="69"/>
      <c r="Y34" s="71"/>
      <c r="Z34" s="72"/>
      <c r="AA34" s="72"/>
      <c r="AB34" s="73"/>
      <c r="AC34" s="74"/>
    </row>
    <row r="35" spans="1:29" s="78" customFormat="1" ht="15.75" thickTop="1" x14ac:dyDescent="0.25">
      <c r="A35" s="919" t="s">
        <v>570</v>
      </c>
      <c r="B35" s="919" t="str">
        <f>VLOOKUP(A35, 'Country names'!$A$5:$C$53,3,FALSE)</f>
        <v>CZE</v>
      </c>
      <c r="C35" s="1986" t="s">
        <v>64</v>
      </c>
      <c r="D35" s="79"/>
      <c r="E35" s="80"/>
      <c r="F35" s="81"/>
      <c r="G35" s="39"/>
      <c r="H35" s="40"/>
      <c r="I35" s="41"/>
      <c r="J35" s="42"/>
      <c r="K35" s="42"/>
      <c r="L35" s="42"/>
      <c r="M35" s="42"/>
      <c r="N35" s="43"/>
      <c r="O35" s="44"/>
      <c r="P35" s="45"/>
      <c r="Q35" s="46"/>
      <c r="R35" s="47"/>
      <c r="S35" s="48" t="s">
        <v>147</v>
      </c>
      <c r="T35" s="49" t="s">
        <v>147</v>
      </c>
      <c r="U35" s="50" t="s">
        <v>147</v>
      </c>
      <c r="V35" s="51"/>
      <c r="W35" s="49"/>
      <c r="X35" s="50"/>
      <c r="Y35" s="52"/>
      <c r="Z35" s="53"/>
      <c r="AA35" s="53"/>
      <c r="AB35" s="54"/>
      <c r="AC35" s="77"/>
    </row>
    <row r="36" spans="1:29" s="75" customFormat="1" ht="15.75" thickBot="1" x14ac:dyDescent="0.3">
      <c r="A36" s="919" t="s">
        <v>570</v>
      </c>
      <c r="B36" s="919" t="str">
        <f>VLOOKUP(A36, 'Country names'!$A$5:$C$53,3,FALSE)</f>
        <v>CZE</v>
      </c>
      <c r="C36" s="1987"/>
      <c r="D36" s="83"/>
      <c r="E36" s="84"/>
      <c r="F36" s="85"/>
      <c r="G36" s="58"/>
      <c r="H36" s="59"/>
      <c r="I36" s="60"/>
      <c r="J36" s="61"/>
      <c r="K36" s="61"/>
      <c r="L36" s="61"/>
      <c r="M36" s="61"/>
      <c r="N36" s="62"/>
      <c r="O36" s="63"/>
      <c r="P36" s="64"/>
      <c r="Q36" s="65"/>
      <c r="R36" s="66"/>
      <c r="S36" s="48" t="s">
        <v>147</v>
      </c>
      <c r="T36" s="49" t="s">
        <v>147</v>
      </c>
      <c r="U36" s="50" t="s">
        <v>147</v>
      </c>
      <c r="V36" s="70"/>
      <c r="W36" s="68"/>
      <c r="X36" s="69"/>
      <c r="Y36" s="71"/>
      <c r="Z36" s="72"/>
      <c r="AA36" s="72"/>
      <c r="AB36" s="73"/>
      <c r="AC36" s="74"/>
    </row>
    <row r="37" spans="1:29" s="78" customFormat="1" ht="15.75" thickTop="1" x14ac:dyDescent="0.25">
      <c r="A37" s="919" t="s">
        <v>570</v>
      </c>
      <c r="B37" s="919" t="str">
        <f>VLOOKUP(A37, 'Country names'!$A$5:$C$53,3,FALSE)</f>
        <v>CZE</v>
      </c>
      <c r="C37" s="1985" t="s">
        <v>65</v>
      </c>
      <c r="D37" s="79" t="s">
        <v>108</v>
      </c>
      <c r="E37" s="80"/>
      <c r="F37" s="81"/>
      <c r="G37" s="39"/>
      <c r="H37" s="40" t="s">
        <v>108</v>
      </c>
      <c r="I37" s="41"/>
      <c r="J37" s="42"/>
      <c r="K37" s="42"/>
      <c r="L37" s="42"/>
      <c r="M37" s="42"/>
      <c r="N37" s="43"/>
      <c r="O37" s="44"/>
      <c r="P37" s="45">
        <v>289</v>
      </c>
      <c r="Q37" s="46"/>
      <c r="R37" s="47" t="s">
        <v>148</v>
      </c>
      <c r="S37" s="48" t="s">
        <v>147</v>
      </c>
      <c r="T37" s="49" t="s">
        <v>147</v>
      </c>
      <c r="U37" s="50" t="s">
        <v>147</v>
      </c>
      <c r="V37" s="51"/>
      <c r="W37" s="49" t="s">
        <v>158</v>
      </c>
      <c r="X37" s="50"/>
      <c r="Y37" s="52"/>
      <c r="Z37" s="53"/>
      <c r="AA37" s="53"/>
      <c r="AB37" s="54"/>
      <c r="AC37" s="77"/>
    </row>
    <row r="38" spans="1:29" s="75" customFormat="1" ht="15.75" thickBot="1" x14ac:dyDescent="0.3">
      <c r="A38" s="919" t="s">
        <v>570</v>
      </c>
      <c r="B38" s="919" t="str">
        <f>VLOOKUP(A38, 'Country names'!$A$5:$C$53,3,FALSE)</f>
        <v>CZE</v>
      </c>
      <c r="C38" s="1984"/>
      <c r="D38" s="56"/>
      <c r="E38" s="57"/>
      <c r="F38" s="58"/>
      <c r="G38" s="58"/>
      <c r="H38" s="59"/>
      <c r="I38" s="60"/>
      <c r="J38" s="61"/>
      <c r="K38" s="61"/>
      <c r="L38" s="61"/>
      <c r="M38" s="61"/>
      <c r="N38" s="62"/>
      <c r="O38" s="63"/>
      <c r="P38" s="64"/>
      <c r="Q38" s="65"/>
      <c r="R38" s="66"/>
      <c r="S38" s="48" t="s">
        <v>147</v>
      </c>
      <c r="T38" s="49" t="s">
        <v>147</v>
      </c>
      <c r="U38" s="50" t="s">
        <v>147</v>
      </c>
      <c r="V38" s="70"/>
      <c r="W38" s="68"/>
      <c r="X38" s="69"/>
      <c r="Y38" s="71"/>
      <c r="Z38" s="72"/>
      <c r="AA38" s="72"/>
      <c r="AB38" s="73"/>
      <c r="AC38" s="74"/>
    </row>
    <row r="39" spans="1:29" s="78" customFormat="1" ht="15.75" thickTop="1" x14ac:dyDescent="0.25">
      <c r="A39" s="919" t="s">
        <v>570</v>
      </c>
      <c r="B39" s="919" t="str">
        <f>VLOOKUP(A39, 'Country names'!$A$5:$C$53,3,FALSE)</f>
        <v>CZE</v>
      </c>
      <c r="C39" s="1985" t="s">
        <v>67</v>
      </c>
      <c r="D39" s="79"/>
      <c r="E39" s="80"/>
      <c r="F39" s="81"/>
      <c r="G39" s="39"/>
      <c r="H39" s="40"/>
      <c r="I39" s="41"/>
      <c r="J39" s="42"/>
      <c r="K39" s="42"/>
      <c r="L39" s="42"/>
      <c r="M39" s="42"/>
      <c r="N39" s="43"/>
      <c r="O39" s="44"/>
      <c r="P39" s="45"/>
      <c r="Q39" s="46"/>
      <c r="R39" s="47"/>
      <c r="S39" s="48" t="s">
        <v>147</v>
      </c>
      <c r="T39" s="49" t="s">
        <v>147</v>
      </c>
      <c r="U39" s="50" t="s">
        <v>147</v>
      </c>
      <c r="V39" s="51"/>
      <c r="W39" s="49"/>
      <c r="X39" s="50"/>
      <c r="Y39" s="52"/>
      <c r="Z39" s="53"/>
      <c r="AA39" s="53"/>
      <c r="AB39" s="54"/>
      <c r="AC39" s="77"/>
    </row>
    <row r="40" spans="1:29" s="75" customFormat="1" ht="15.75" thickBot="1" x14ac:dyDescent="0.3">
      <c r="A40" s="919" t="s">
        <v>570</v>
      </c>
      <c r="B40" s="919" t="str">
        <f>VLOOKUP(A40, 'Country names'!$A$5:$C$53,3,FALSE)</f>
        <v>CZE</v>
      </c>
      <c r="C40" s="1984"/>
      <c r="D40" s="83"/>
      <c r="E40" s="84"/>
      <c r="F40" s="85"/>
      <c r="G40" s="58"/>
      <c r="H40" s="59"/>
      <c r="I40" s="60"/>
      <c r="J40" s="61"/>
      <c r="K40" s="61"/>
      <c r="L40" s="61"/>
      <c r="M40" s="61"/>
      <c r="N40" s="62"/>
      <c r="O40" s="63"/>
      <c r="P40" s="64"/>
      <c r="Q40" s="65"/>
      <c r="R40" s="66"/>
      <c r="S40" s="48" t="s">
        <v>147</v>
      </c>
      <c r="T40" s="49" t="s">
        <v>147</v>
      </c>
      <c r="U40" s="50" t="s">
        <v>147</v>
      </c>
      <c r="V40" s="70"/>
      <c r="W40" s="68"/>
      <c r="X40" s="69"/>
      <c r="Y40" s="71"/>
      <c r="Z40" s="72"/>
      <c r="AA40" s="72"/>
      <c r="AB40" s="73"/>
      <c r="AC40" s="74"/>
    </row>
    <row r="41" spans="1:29" s="78" customFormat="1" ht="15.75" thickTop="1" x14ac:dyDescent="0.25">
      <c r="A41" s="919" t="s">
        <v>570</v>
      </c>
      <c r="B41" s="919" t="str">
        <f>VLOOKUP(A41, 'Country names'!$A$5:$C$53,3,FALSE)</f>
        <v>CZE</v>
      </c>
      <c r="C41" s="1985" t="s">
        <v>68</v>
      </c>
      <c r="D41" s="79" t="s">
        <v>108</v>
      </c>
      <c r="E41" s="80"/>
      <c r="F41" s="81"/>
      <c r="G41" s="39"/>
      <c r="H41" s="40" t="s">
        <v>108</v>
      </c>
      <c r="I41" s="41"/>
      <c r="J41" s="42"/>
      <c r="K41" s="42"/>
      <c r="L41" s="42"/>
      <c r="M41" s="42"/>
      <c r="N41" s="43"/>
      <c r="O41" s="44"/>
      <c r="P41" s="45">
        <v>4312</v>
      </c>
      <c r="Q41" s="46"/>
      <c r="R41" s="47" t="s">
        <v>148</v>
      </c>
      <c r="S41" s="48" t="s">
        <v>147</v>
      </c>
      <c r="T41" s="49" t="s">
        <v>147</v>
      </c>
      <c r="U41" s="50" t="s">
        <v>147</v>
      </c>
      <c r="V41" s="51"/>
      <c r="W41" s="49" t="s">
        <v>159</v>
      </c>
      <c r="X41" s="50"/>
      <c r="Y41" s="52"/>
      <c r="Z41" s="53"/>
      <c r="AA41" s="53"/>
      <c r="AB41" s="54"/>
      <c r="AC41" s="77"/>
    </row>
    <row r="42" spans="1:29" s="75" customFormat="1" ht="15.75" thickBot="1" x14ac:dyDescent="0.3">
      <c r="A42" s="919" t="s">
        <v>570</v>
      </c>
      <c r="B42" s="919" t="str">
        <f>VLOOKUP(A42, 'Country names'!$A$5:$C$53,3,FALSE)</f>
        <v>CZE</v>
      </c>
      <c r="C42" s="1984"/>
      <c r="D42" s="83"/>
      <c r="E42" s="84"/>
      <c r="F42" s="85"/>
      <c r="G42" s="58"/>
      <c r="H42" s="59"/>
      <c r="I42" s="60"/>
      <c r="J42" s="61"/>
      <c r="K42" s="61"/>
      <c r="L42" s="61"/>
      <c r="M42" s="61"/>
      <c r="N42" s="62"/>
      <c r="O42" s="63"/>
      <c r="P42" s="64"/>
      <c r="Q42" s="65"/>
      <c r="R42" s="66"/>
      <c r="S42" s="48" t="s">
        <v>147</v>
      </c>
      <c r="T42" s="49" t="s">
        <v>147</v>
      </c>
      <c r="U42" s="50" t="s">
        <v>147</v>
      </c>
      <c r="V42" s="70"/>
      <c r="W42" s="68"/>
      <c r="X42" s="69"/>
      <c r="Y42" s="71"/>
      <c r="Z42" s="72"/>
      <c r="AA42" s="72"/>
      <c r="AB42" s="73"/>
      <c r="AC42" s="74"/>
    </row>
    <row r="43" spans="1:29" s="78" customFormat="1" ht="15.75" thickTop="1" x14ac:dyDescent="0.25">
      <c r="A43" s="919" t="s">
        <v>570</v>
      </c>
      <c r="B43" s="919" t="str">
        <f>VLOOKUP(A43, 'Country names'!$A$5:$C$53,3,FALSE)</f>
        <v>CZE</v>
      </c>
      <c r="C43" s="1985" t="s">
        <v>70</v>
      </c>
      <c r="D43" s="79"/>
      <c r="E43" s="80"/>
      <c r="F43" s="81"/>
      <c r="G43" s="39"/>
      <c r="H43" s="40"/>
      <c r="I43" s="41"/>
      <c r="J43" s="42"/>
      <c r="K43" s="42"/>
      <c r="L43" s="42"/>
      <c r="M43" s="42"/>
      <c r="N43" s="43"/>
      <c r="O43" s="44"/>
      <c r="P43" s="45"/>
      <c r="Q43" s="46"/>
      <c r="R43" s="47"/>
      <c r="S43" s="48" t="s">
        <v>147</v>
      </c>
      <c r="T43" s="49" t="s">
        <v>147</v>
      </c>
      <c r="U43" s="50" t="s">
        <v>147</v>
      </c>
      <c r="V43" s="51"/>
      <c r="W43" s="49"/>
      <c r="X43" s="50"/>
      <c r="Y43" s="52"/>
      <c r="Z43" s="53"/>
      <c r="AA43" s="53"/>
      <c r="AB43" s="54"/>
      <c r="AC43" s="77"/>
    </row>
    <row r="44" spans="1:29" s="75" customFormat="1" ht="15.75" thickBot="1" x14ac:dyDescent="0.3">
      <c r="A44" s="919" t="s">
        <v>570</v>
      </c>
      <c r="B44" s="919" t="str">
        <f>VLOOKUP(A44, 'Country names'!$A$5:$C$53,3,FALSE)</f>
        <v>CZE</v>
      </c>
      <c r="C44" s="1984"/>
      <c r="D44" s="56"/>
      <c r="E44" s="57"/>
      <c r="F44" s="58"/>
      <c r="G44" s="58"/>
      <c r="H44" s="59"/>
      <c r="I44" s="60"/>
      <c r="J44" s="61"/>
      <c r="K44" s="61"/>
      <c r="L44" s="61"/>
      <c r="M44" s="61"/>
      <c r="N44" s="62"/>
      <c r="O44" s="63"/>
      <c r="P44" s="64"/>
      <c r="Q44" s="65"/>
      <c r="R44" s="66"/>
      <c r="S44" s="48" t="s">
        <v>147</v>
      </c>
      <c r="T44" s="49" t="s">
        <v>147</v>
      </c>
      <c r="U44" s="50" t="s">
        <v>147</v>
      </c>
      <c r="V44" s="70"/>
      <c r="W44" s="68"/>
      <c r="X44" s="69"/>
      <c r="Y44" s="71"/>
      <c r="Z44" s="72"/>
      <c r="AA44" s="72"/>
      <c r="AB44" s="73"/>
      <c r="AC44" s="74"/>
    </row>
    <row r="45" spans="1:29" s="78" customFormat="1" ht="15.75" thickTop="1" x14ac:dyDescent="0.25">
      <c r="A45" s="919" t="s">
        <v>570</v>
      </c>
      <c r="B45" s="919" t="str">
        <f>VLOOKUP(A45, 'Country names'!$A$5:$C$53,3,FALSE)</f>
        <v>CZE</v>
      </c>
      <c r="C45" s="1985" t="s">
        <v>71</v>
      </c>
      <c r="D45" s="79" t="s">
        <v>108</v>
      </c>
      <c r="E45" s="80"/>
      <c r="F45" s="81"/>
      <c r="G45" s="39"/>
      <c r="H45" s="40" t="s">
        <v>108</v>
      </c>
      <c r="I45" s="41"/>
      <c r="J45" s="42"/>
      <c r="K45" s="42"/>
      <c r="L45" s="42"/>
      <c r="M45" s="42"/>
      <c r="N45" s="43"/>
      <c r="O45" s="44"/>
      <c r="P45" s="45">
        <v>4244</v>
      </c>
      <c r="Q45" s="46"/>
      <c r="R45" s="47" t="s">
        <v>148</v>
      </c>
      <c r="S45" s="48" t="s">
        <v>147</v>
      </c>
      <c r="T45" s="49" t="s">
        <v>147</v>
      </c>
      <c r="U45" s="50" t="s">
        <v>147</v>
      </c>
      <c r="V45" s="51"/>
      <c r="W45" s="49" t="s">
        <v>160</v>
      </c>
      <c r="X45" s="50"/>
      <c r="Y45" s="52"/>
      <c r="Z45" s="53"/>
      <c r="AA45" s="53"/>
      <c r="AB45" s="54"/>
      <c r="AC45" s="77"/>
    </row>
    <row r="46" spans="1:29" s="75" customFormat="1" ht="15.75" thickBot="1" x14ac:dyDescent="0.3">
      <c r="A46" s="919" t="s">
        <v>570</v>
      </c>
      <c r="B46" s="919" t="str">
        <f>VLOOKUP(A46, 'Country names'!$A$5:$C$53,3,FALSE)</f>
        <v>CZE</v>
      </c>
      <c r="C46" s="1984"/>
      <c r="D46" s="56"/>
      <c r="E46" s="57"/>
      <c r="F46" s="58"/>
      <c r="G46" s="58"/>
      <c r="H46" s="59"/>
      <c r="I46" s="60"/>
      <c r="J46" s="61"/>
      <c r="K46" s="61" t="s">
        <v>136</v>
      </c>
      <c r="L46" s="61"/>
      <c r="M46" s="61"/>
      <c r="N46" s="62"/>
      <c r="O46" s="63"/>
      <c r="P46" s="64"/>
      <c r="Q46" s="65"/>
      <c r="R46" s="66" t="s">
        <v>161</v>
      </c>
      <c r="S46" s="48" t="s">
        <v>147</v>
      </c>
      <c r="T46" s="49" t="s">
        <v>147</v>
      </c>
      <c r="U46" s="50" t="s">
        <v>147</v>
      </c>
      <c r="V46" s="70"/>
      <c r="W46" s="68"/>
      <c r="X46" s="69"/>
      <c r="Y46" s="71"/>
      <c r="Z46" s="72"/>
      <c r="AA46" s="72"/>
      <c r="AB46" s="73"/>
      <c r="AC46" s="74"/>
    </row>
    <row r="47" spans="1:29" s="78" customFormat="1" ht="15.75" thickTop="1" x14ac:dyDescent="0.25">
      <c r="A47" s="919" t="s">
        <v>570</v>
      </c>
      <c r="B47" s="919" t="str">
        <f>VLOOKUP(A47, 'Country names'!$A$5:$C$53,3,FALSE)</f>
        <v>CZE</v>
      </c>
      <c r="C47" s="1985" t="s">
        <v>73</v>
      </c>
      <c r="D47" s="79"/>
      <c r="E47" s="80"/>
      <c r="F47" s="81"/>
      <c r="G47" s="39"/>
      <c r="H47" s="40"/>
      <c r="I47" s="41"/>
      <c r="J47" s="42"/>
      <c r="K47" s="42"/>
      <c r="L47" s="42"/>
      <c r="M47" s="42"/>
      <c r="N47" s="43"/>
      <c r="O47" s="44"/>
      <c r="P47" s="45"/>
      <c r="Q47" s="46"/>
      <c r="R47" s="47"/>
      <c r="S47" s="48" t="s">
        <v>147</v>
      </c>
      <c r="T47" s="49" t="s">
        <v>147</v>
      </c>
      <c r="U47" s="50" t="s">
        <v>147</v>
      </c>
      <c r="V47" s="51"/>
      <c r="W47" s="49"/>
      <c r="X47" s="50"/>
      <c r="Y47" s="52"/>
      <c r="Z47" s="53"/>
      <c r="AA47" s="53"/>
      <c r="AB47" s="54"/>
      <c r="AC47" s="77"/>
    </row>
    <row r="48" spans="1:29" s="75" customFormat="1" ht="15.75" thickBot="1" x14ac:dyDescent="0.3">
      <c r="A48" s="919" t="s">
        <v>570</v>
      </c>
      <c r="B48" s="919" t="str">
        <f>VLOOKUP(A48, 'Country names'!$A$5:$C$53,3,FALSE)</f>
        <v>CZE</v>
      </c>
      <c r="C48" s="1984"/>
      <c r="D48" s="56"/>
      <c r="E48" s="57"/>
      <c r="F48" s="58"/>
      <c r="G48" s="58"/>
      <c r="H48" s="59"/>
      <c r="I48" s="60"/>
      <c r="J48" s="61"/>
      <c r="K48" s="61"/>
      <c r="L48" s="61"/>
      <c r="M48" s="61"/>
      <c r="N48" s="62"/>
      <c r="O48" s="63"/>
      <c r="P48" s="64"/>
      <c r="Q48" s="65"/>
      <c r="R48" s="66"/>
      <c r="S48" s="48" t="s">
        <v>147</v>
      </c>
      <c r="T48" s="49" t="s">
        <v>147</v>
      </c>
      <c r="U48" s="50" t="s">
        <v>147</v>
      </c>
      <c r="V48" s="70"/>
      <c r="W48" s="68"/>
      <c r="X48" s="69"/>
      <c r="Y48" s="71"/>
      <c r="Z48" s="72"/>
      <c r="AA48" s="72"/>
      <c r="AB48" s="73"/>
      <c r="AC48" s="74"/>
    </row>
    <row r="49" spans="1:29" s="78" customFormat="1" ht="15.75" thickTop="1" x14ac:dyDescent="0.25">
      <c r="A49" s="919" t="s">
        <v>570</v>
      </c>
      <c r="B49" s="919" t="str">
        <f>VLOOKUP(A49, 'Country names'!$A$5:$C$53,3,FALSE)</f>
        <v>CZE</v>
      </c>
      <c r="C49" s="1985" t="s">
        <v>74</v>
      </c>
      <c r="D49" s="79"/>
      <c r="E49" s="80"/>
      <c r="F49" s="81"/>
      <c r="G49" s="39"/>
      <c r="H49" s="40"/>
      <c r="I49" s="41"/>
      <c r="J49" s="42"/>
      <c r="K49" s="42" t="s">
        <v>136</v>
      </c>
      <c r="L49" s="42"/>
      <c r="M49" s="42"/>
      <c r="N49" s="43"/>
      <c r="O49" s="44"/>
      <c r="P49" s="45"/>
      <c r="Q49" s="46"/>
      <c r="R49" s="47" t="s">
        <v>162</v>
      </c>
      <c r="S49" s="48" t="s">
        <v>147</v>
      </c>
      <c r="T49" s="49" t="s">
        <v>147</v>
      </c>
      <c r="U49" s="50" t="s">
        <v>147</v>
      </c>
      <c r="V49" s="51"/>
      <c r="W49" s="49"/>
      <c r="X49" s="50"/>
      <c r="Y49" s="52"/>
      <c r="Z49" s="53"/>
      <c r="AA49" s="53"/>
      <c r="AB49" s="54"/>
      <c r="AC49" s="77"/>
    </row>
    <row r="50" spans="1:29" s="75" customFormat="1" ht="15.75" thickBot="1" x14ac:dyDescent="0.3">
      <c r="A50" s="919" t="s">
        <v>570</v>
      </c>
      <c r="B50" s="919" t="str">
        <f>VLOOKUP(A50, 'Country names'!$A$5:$C$53,3,FALSE)</f>
        <v>CZE</v>
      </c>
      <c r="C50" s="1984"/>
      <c r="D50" s="56"/>
      <c r="E50" s="57"/>
      <c r="F50" s="58"/>
      <c r="G50" s="58"/>
      <c r="H50" s="59"/>
      <c r="I50" s="60"/>
      <c r="J50" s="61"/>
      <c r="K50" s="61"/>
      <c r="L50" s="61"/>
      <c r="M50" s="61"/>
      <c r="N50" s="62"/>
      <c r="O50" s="63"/>
      <c r="P50" s="64"/>
      <c r="Q50" s="65"/>
      <c r="R50" s="66"/>
      <c r="S50" s="48" t="s">
        <v>147</v>
      </c>
      <c r="T50" s="49" t="s">
        <v>147</v>
      </c>
      <c r="U50" s="50" t="s">
        <v>147</v>
      </c>
      <c r="V50" s="70"/>
      <c r="W50" s="68"/>
      <c r="X50" s="69"/>
      <c r="Y50" s="71"/>
      <c r="Z50" s="72"/>
      <c r="AA50" s="72"/>
      <c r="AB50" s="73"/>
      <c r="AC50" s="74"/>
    </row>
    <row r="51" spans="1:29" s="78" customFormat="1" ht="15.75" thickTop="1" x14ac:dyDescent="0.25">
      <c r="A51" s="919" t="s">
        <v>570</v>
      </c>
      <c r="B51" s="919" t="str">
        <f>VLOOKUP(A51, 'Country names'!$A$5:$C$53,3,FALSE)</f>
        <v>CZE</v>
      </c>
      <c r="C51" s="1985" t="s">
        <v>75</v>
      </c>
      <c r="D51" s="79"/>
      <c r="E51" s="80" t="s">
        <v>108</v>
      </c>
      <c r="F51" s="81"/>
      <c r="G51" s="39"/>
      <c r="H51" s="40"/>
      <c r="I51" s="41" t="s">
        <v>108</v>
      </c>
      <c r="J51" s="42"/>
      <c r="K51" s="42"/>
      <c r="L51" s="42"/>
      <c r="M51" s="42"/>
      <c r="N51" s="43"/>
      <c r="O51" s="44"/>
      <c r="P51" s="45"/>
      <c r="Q51" s="46">
        <v>89</v>
      </c>
      <c r="R51" s="47" t="s">
        <v>148</v>
      </c>
      <c r="S51" s="48" t="s">
        <v>147</v>
      </c>
      <c r="T51" s="49" t="s">
        <v>147</v>
      </c>
      <c r="U51" s="50" t="s">
        <v>147</v>
      </c>
      <c r="V51" s="51"/>
      <c r="W51" s="49"/>
      <c r="X51" s="50"/>
      <c r="Y51" s="52"/>
      <c r="Z51" s="53"/>
      <c r="AA51" s="53"/>
      <c r="AB51" s="54"/>
      <c r="AC51" s="77"/>
    </row>
    <row r="52" spans="1:29" s="75" customFormat="1" ht="15.75" thickBot="1" x14ac:dyDescent="0.3">
      <c r="A52" s="919" t="s">
        <v>570</v>
      </c>
      <c r="B52" s="919" t="str">
        <f>VLOOKUP(A52, 'Country names'!$A$5:$C$53,3,FALSE)</f>
        <v>CZE</v>
      </c>
      <c r="C52" s="1984"/>
      <c r="D52" s="56" t="s">
        <v>108</v>
      </c>
      <c r="E52" s="57"/>
      <c r="F52" s="58"/>
      <c r="G52" s="58"/>
      <c r="H52" s="59" t="s">
        <v>108</v>
      </c>
      <c r="I52" s="60"/>
      <c r="J52" s="61"/>
      <c r="K52" s="61"/>
      <c r="L52" s="61"/>
      <c r="M52" s="61"/>
      <c r="N52" s="62"/>
      <c r="O52" s="63"/>
      <c r="P52" s="64">
        <v>3964</v>
      </c>
      <c r="Q52" s="65"/>
      <c r="R52" s="66"/>
      <c r="S52" s="48" t="s">
        <v>147</v>
      </c>
      <c r="T52" s="49" t="s">
        <v>147</v>
      </c>
      <c r="U52" s="50" t="s">
        <v>147</v>
      </c>
      <c r="V52" s="70"/>
      <c r="W52" s="68" t="s">
        <v>163</v>
      </c>
      <c r="X52" s="69"/>
      <c r="Y52" s="71"/>
      <c r="Z52" s="72"/>
      <c r="AA52" s="72"/>
      <c r="AB52" s="73"/>
      <c r="AC52" s="74"/>
    </row>
    <row r="53" spans="1:29" s="78" customFormat="1" ht="15.75" thickTop="1" x14ac:dyDescent="0.25">
      <c r="A53" s="919" t="s">
        <v>570</v>
      </c>
      <c r="B53" s="919" t="str">
        <f>VLOOKUP(A53, 'Country names'!$A$5:$C$53,3,FALSE)</f>
        <v>CZE</v>
      </c>
      <c r="C53" s="1985" t="s">
        <v>77</v>
      </c>
      <c r="D53" s="79"/>
      <c r="E53" s="80"/>
      <c r="F53" s="81"/>
      <c r="G53" s="39"/>
      <c r="H53" s="40"/>
      <c r="I53" s="41"/>
      <c r="J53" s="42"/>
      <c r="K53" s="42"/>
      <c r="L53" s="42"/>
      <c r="M53" s="42"/>
      <c r="N53" s="43"/>
      <c r="O53" s="44"/>
      <c r="P53" s="45"/>
      <c r="Q53" s="46"/>
      <c r="R53" s="47"/>
      <c r="S53" s="48" t="s">
        <v>147</v>
      </c>
      <c r="T53" s="49" t="s">
        <v>147</v>
      </c>
      <c r="U53" s="50" t="s">
        <v>147</v>
      </c>
      <c r="V53" s="51"/>
      <c r="W53" s="49"/>
      <c r="X53" s="50"/>
      <c r="Y53" s="52"/>
      <c r="Z53" s="53"/>
      <c r="AA53" s="53"/>
      <c r="AB53" s="54"/>
      <c r="AC53" s="77"/>
    </row>
    <row r="54" spans="1:29" s="75" customFormat="1" ht="15.75" thickBot="1" x14ac:dyDescent="0.3">
      <c r="A54" s="919" t="s">
        <v>570</v>
      </c>
      <c r="B54" s="919" t="str">
        <f>VLOOKUP(A54, 'Country names'!$A$5:$C$53,3,FALSE)</f>
        <v>CZE</v>
      </c>
      <c r="C54" s="1984"/>
      <c r="D54" s="56"/>
      <c r="E54" s="57"/>
      <c r="F54" s="58"/>
      <c r="G54" s="58"/>
      <c r="H54" s="59"/>
      <c r="I54" s="60"/>
      <c r="J54" s="61"/>
      <c r="K54" s="61"/>
      <c r="L54" s="61"/>
      <c r="M54" s="61"/>
      <c r="N54" s="62"/>
      <c r="O54" s="63"/>
      <c r="P54" s="64"/>
      <c r="Q54" s="65"/>
      <c r="R54" s="66"/>
      <c r="S54" s="48" t="s">
        <v>147</v>
      </c>
      <c r="T54" s="49" t="s">
        <v>147</v>
      </c>
      <c r="U54" s="50" t="s">
        <v>147</v>
      </c>
      <c r="V54" s="70"/>
      <c r="W54" s="68"/>
      <c r="X54" s="69"/>
      <c r="Y54" s="71"/>
      <c r="Z54" s="72"/>
      <c r="AA54" s="72"/>
      <c r="AB54" s="73"/>
      <c r="AC54" s="74"/>
    </row>
    <row r="55" spans="1:29" s="78" customFormat="1" ht="15.75" thickTop="1" x14ac:dyDescent="0.25">
      <c r="A55" s="919" t="s">
        <v>570</v>
      </c>
      <c r="B55" s="919" t="str">
        <f>VLOOKUP(A55, 'Country names'!$A$5:$C$53,3,FALSE)</f>
        <v>CZE</v>
      </c>
      <c r="C55" s="1985" t="s">
        <v>78</v>
      </c>
      <c r="D55" s="79"/>
      <c r="E55" s="80" t="s">
        <v>108</v>
      </c>
      <c r="F55" s="81"/>
      <c r="G55" s="39"/>
      <c r="H55" s="40"/>
      <c r="I55" s="41" t="s">
        <v>108</v>
      </c>
      <c r="J55" s="42"/>
      <c r="K55" s="42"/>
      <c r="L55" s="42"/>
      <c r="M55" s="42"/>
      <c r="N55" s="43"/>
      <c r="O55" s="44"/>
      <c r="P55" s="45"/>
      <c r="Q55" s="46">
        <v>137</v>
      </c>
      <c r="R55" s="47" t="s">
        <v>148</v>
      </c>
      <c r="S55" s="48" t="s">
        <v>147</v>
      </c>
      <c r="T55" s="49" t="s">
        <v>147</v>
      </c>
      <c r="U55" s="50" t="s">
        <v>147</v>
      </c>
      <c r="V55" s="51"/>
      <c r="W55" s="49"/>
      <c r="X55" s="50"/>
      <c r="Y55" s="52"/>
      <c r="Z55" s="53"/>
      <c r="AA55" s="53"/>
      <c r="AB55" s="54"/>
      <c r="AC55" s="77"/>
    </row>
    <row r="56" spans="1:29" s="75" customFormat="1" ht="15.75" thickBot="1" x14ac:dyDescent="0.3">
      <c r="A56" s="919" t="s">
        <v>570</v>
      </c>
      <c r="B56" s="919" t="str">
        <f>VLOOKUP(A56, 'Country names'!$A$5:$C$53,3,FALSE)</f>
        <v>CZE</v>
      </c>
      <c r="C56" s="1984"/>
      <c r="D56" s="56" t="s">
        <v>108</v>
      </c>
      <c r="E56" s="57"/>
      <c r="F56" s="58"/>
      <c r="G56" s="58"/>
      <c r="H56" s="59"/>
      <c r="I56" s="60" t="s">
        <v>108</v>
      </c>
      <c r="J56" s="61"/>
      <c r="K56" s="61"/>
      <c r="L56" s="61"/>
      <c r="M56" s="61"/>
      <c r="N56" s="62"/>
      <c r="O56" s="63"/>
      <c r="P56" s="64"/>
      <c r="Q56" s="65">
        <v>60</v>
      </c>
      <c r="R56" s="66"/>
      <c r="S56" s="48" t="s">
        <v>147</v>
      </c>
      <c r="T56" s="49" t="s">
        <v>147</v>
      </c>
      <c r="U56" s="50" t="s">
        <v>147</v>
      </c>
      <c r="V56" s="70"/>
      <c r="W56" s="68"/>
      <c r="X56" s="69"/>
      <c r="Y56" s="71"/>
      <c r="Z56" s="72"/>
      <c r="AA56" s="72"/>
      <c r="AB56" s="73"/>
      <c r="AC56" s="74"/>
    </row>
    <row r="57" spans="1:29" s="78" customFormat="1" ht="15.75" thickTop="1" x14ac:dyDescent="0.25">
      <c r="A57" s="919" t="s">
        <v>570</v>
      </c>
      <c r="B57" s="919" t="str">
        <f>VLOOKUP(A57, 'Country names'!$A$5:$C$53,3,FALSE)</f>
        <v>CZE</v>
      </c>
      <c r="C57" s="1985" t="s">
        <v>80</v>
      </c>
      <c r="D57" s="79" t="s">
        <v>108</v>
      </c>
      <c r="E57" s="80"/>
      <c r="F57" s="81"/>
      <c r="G57" s="39"/>
      <c r="H57" s="40" t="s">
        <v>108</v>
      </c>
      <c r="I57" s="41"/>
      <c r="J57" s="42"/>
      <c r="K57" s="42"/>
      <c r="L57" s="42"/>
      <c r="M57" s="42"/>
      <c r="N57" s="43"/>
      <c r="O57" s="44"/>
      <c r="P57" s="45">
        <v>0</v>
      </c>
      <c r="Q57" s="46"/>
      <c r="R57" s="47" t="s">
        <v>148</v>
      </c>
      <c r="S57" s="48" t="s">
        <v>147</v>
      </c>
      <c r="T57" s="49" t="s">
        <v>147</v>
      </c>
      <c r="U57" s="50" t="s">
        <v>147</v>
      </c>
      <c r="V57" s="51"/>
      <c r="W57" s="49"/>
      <c r="X57" s="50"/>
      <c r="Y57" s="52"/>
      <c r="Z57" s="53"/>
      <c r="AA57" s="53"/>
      <c r="AB57" s="54"/>
      <c r="AC57" s="77"/>
    </row>
    <row r="58" spans="1:29" s="75" customFormat="1" ht="15.75" thickBot="1" x14ac:dyDescent="0.3">
      <c r="A58" s="919" t="s">
        <v>570</v>
      </c>
      <c r="B58" s="919" t="str">
        <f>VLOOKUP(A58, 'Country names'!$A$5:$C$53,3,FALSE)</f>
        <v>CZE</v>
      </c>
      <c r="C58" s="1984"/>
      <c r="D58" s="56"/>
      <c r="E58" s="57"/>
      <c r="F58" s="58"/>
      <c r="G58" s="58"/>
      <c r="H58" s="59"/>
      <c r="I58" s="60"/>
      <c r="J58" s="61"/>
      <c r="K58" s="61"/>
      <c r="L58" s="61"/>
      <c r="M58" s="61"/>
      <c r="N58" s="62"/>
      <c r="O58" s="63"/>
      <c r="P58" s="64"/>
      <c r="Q58" s="65"/>
      <c r="R58" s="66"/>
      <c r="S58" s="48" t="s">
        <v>147</v>
      </c>
      <c r="T58" s="49" t="s">
        <v>147</v>
      </c>
      <c r="U58" s="50" t="s">
        <v>147</v>
      </c>
      <c r="V58" s="70"/>
      <c r="W58" s="68"/>
      <c r="X58" s="69"/>
      <c r="Y58" s="71"/>
      <c r="Z58" s="72"/>
      <c r="AA58" s="72"/>
      <c r="AB58" s="73"/>
      <c r="AC58" s="74"/>
    </row>
    <row r="59" spans="1:29" s="78" customFormat="1" ht="15.75" thickTop="1" x14ac:dyDescent="0.25">
      <c r="A59" s="919" t="s">
        <v>570</v>
      </c>
      <c r="B59" s="919" t="str">
        <f>VLOOKUP(A59, 'Country names'!$A$5:$C$53,3,FALSE)</f>
        <v>CZE</v>
      </c>
      <c r="C59" s="1985" t="s">
        <v>82</v>
      </c>
      <c r="D59" s="79" t="s">
        <v>108</v>
      </c>
      <c r="E59" s="80"/>
      <c r="F59" s="81"/>
      <c r="G59" s="39"/>
      <c r="H59" s="40" t="s">
        <v>108</v>
      </c>
      <c r="I59" s="41"/>
      <c r="J59" s="42"/>
      <c r="K59" s="42"/>
      <c r="L59" s="42"/>
      <c r="M59" s="42"/>
      <c r="N59" s="43"/>
      <c r="O59" s="44"/>
      <c r="P59" s="45">
        <v>1374</v>
      </c>
      <c r="Q59" s="46"/>
      <c r="R59" s="47" t="s">
        <v>148</v>
      </c>
      <c r="S59" s="48" t="s">
        <v>147</v>
      </c>
      <c r="T59" s="49" t="s">
        <v>147</v>
      </c>
      <c r="U59" s="50" t="s">
        <v>147</v>
      </c>
      <c r="V59" s="51"/>
      <c r="W59" s="49" t="s">
        <v>164</v>
      </c>
      <c r="X59" s="50"/>
      <c r="Y59" s="52"/>
      <c r="Z59" s="53"/>
      <c r="AA59" s="53"/>
      <c r="AB59" s="54"/>
      <c r="AC59" s="77"/>
    </row>
    <row r="60" spans="1:29" s="75" customFormat="1" ht="15.75" thickBot="1" x14ac:dyDescent="0.3">
      <c r="A60" s="919" t="s">
        <v>570</v>
      </c>
      <c r="B60" s="919" t="str">
        <f>VLOOKUP(A60, 'Country names'!$A$5:$C$53,3,FALSE)</f>
        <v>CZE</v>
      </c>
      <c r="C60" s="1984"/>
      <c r="D60" s="83"/>
      <c r="E60" s="84"/>
      <c r="F60" s="85"/>
      <c r="G60" s="58"/>
      <c r="H60" s="59"/>
      <c r="I60" s="60"/>
      <c r="J60" s="61"/>
      <c r="K60" s="61"/>
      <c r="L60" s="61"/>
      <c r="M60" s="61"/>
      <c r="N60" s="62"/>
      <c r="O60" s="63"/>
      <c r="P60" s="64"/>
      <c r="Q60" s="65"/>
      <c r="R60" s="66"/>
      <c r="S60" s="48" t="s">
        <v>147</v>
      </c>
      <c r="T60" s="49" t="s">
        <v>147</v>
      </c>
      <c r="U60" s="50" t="s">
        <v>147</v>
      </c>
      <c r="V60" s="70"/>
      <c r="W60" s="68"/>
      <c r="X60" s="69"/>
      <c r="Y60" s="71"/>
      <c r="Z60" s="72"/>
      <c r="AA60" s="72"/>
      <c r="AB60" s="73"/>
      <c r="AC60" s="74"/>
    </row>
    <row r="61" spans="1:29" s="78" customFormat="1" ht="15.75" thickTop="1" x14ac:dyDescent="0.25">
      <c r="A61" s="919" t="s">
        <v>570</v>
      </c>
      <c r="B61" s="919" t="str">
        <f>VLOOKUP(A61, 'Country names'!$A$5:$C$53,3,FALSE)</f>
        <v>CZE</v>
      </c>
      <c r="C61" s="1985" t="s">
        <v>84</v>
      </c>
      <c r="D61" s="79"/>
      <c r="E61" s="80"/>
      <c r="F61" s="81"/>
      <c r="G61" s="39"/>
      <c r="H61" s="40"/>
      <c r="I61" s="41"/>
      <c r="J61" s="42"/>
      <c r="K61" s="42"/>
      <c r="L61" s="42"/>
      <c r="M61" s="42"/>
      <c r="N61" s="43"/>
      <c r="O61" s="44"/>
      <c r="P61" s="45"/>
      <c r="Q61" s="46"/>
      <c r="R61" s="47"/>
      <c r="S61" s="48" t="s">
        <v>147</v>
      </c>
      <c r="T61" s="49" t="s">
        <v>147</v>
      </c>
      <c r="U61" s="50" t="s">
        <v>147</v>
      </c>
      <c r="V61" s="51"/>
      <c r="W61" s="49"/>
      <c r="X61" s="50"/>
      <c r="Y61" s="52"/>
      <c r="Z61" s="53"/>
      <c r="AA61" s="53"/>
      <c r="AB61" s="54"/>
      <c r="AC61" s="77"/>
    </row>
    <row r="62" spans="1:29" s="75" customFormat="1" ht="15.75" thickBot="1" x14ac:dyDescent="0.3">
      <c r="A62" s="919" t="s">
        <v>570</v>
      </c>
      <c r="B62" s="919" t="str">
        <f>VLOOKUP(A62, 'Country names'!$A$5:$C$53,3,FALSE)</f>
        <v>CZE</v>
      </c>
      <c r="C62" s="1984"/>
      <c r="D62" s="56"/>
      <c r="E62" s="57"/>
      <c r="F62" s="58"/>
      <c r="G62" s="58"/>
      <c r="H62" s="59"/>
      <c r="I62" s="60"/>
      <c r="J62" s="61"/>
      <c r="K62" s="61"/>
      <c r="L62" s="61"/>
      <c r="M62" s="61"/>
      <c r="N62" s="62"/>
      <c r="O62" s="63"/>
      <c r="P62" s="64"/>
      <c r="Q62" s="65"/>
      <c r="R62" s="66"/>
      <c r="S62" s="48" t="s">
        <v>147</v>
      </c>
      <c r="T62" s="49" t="s">
        <v>147</v>
      </c>
      <c r="U62" s="50" t="s">
        <v>147</v>
      </c>
      <c r="V62" s="70"/>
      <c r="W62" s="68"/>
      <c r="X62" s="69"/>
      <c r="Y62" s="71"/>
      <c r="Z62" s="72"/>
      <c r="AA62" s="72"/>
      <c r="AB62" s="73"/>
      <c r="AC62" s="74"/>
    </row>
    <row r="63" spans="1:29" s="78" customFormat="1" ht="15.75" thickTop="1" x14ac:dyDescent="0.25">
      <c r="A63" s="919" t="s">
        <v>570</v>
      </c>
      <c r="B63" s="919" t="str">
        <f>VLOOKUP(A63, 'Country names'!$A$5:$C$53,3,FALSE)</f>
        <v>CZE</v>
      </c>
      <c r="C63" s="1985" t="s">
        <v>85</v>
      </c>
      <c r="D63" s="79" t="s">
        <v>108</v>
      </c>
      <c r="E63" s="80"/>
      <c r="F63" s="81"/>
      <c r="G63" s="39"/>
      <c r="H63" s="40" t="s">
        <v>108</v>
      </c>
      <c r="I63" s="41"/>
      <c r="J63" s="42"/>
      <c r="K63" s="42"/>
      <c r="L63" s="42"/>
      <c r="M63" s="42"/>
      <c r="N63" s="43"/>
      <c r="O63" s="44"/>
      <c r="P63" s="45">
        <v>6123</v>
      </c>
      <c r="Q63" s="46"/>
      <c r="R63" s="47" t="s">
        <v>148</v>
      </c>
      <c r="S63" s="48" t="s">
        <v>147</v>
      </c>
      <c r="T63" s="49" t="s">
        <v>147</v>
      </c>
      <c r="U63" s="50" t="s">
        <v>147</v>
      </c>
      <c r="V63" s="51"/>
      <c r="W63" s="49" t="s">
        <v>165</v>
      </c>
      <c r="X63" s="50"/>
      <c r="Y63" s="52"/>
      <c r="Z63" s="53"/>
      <c r="AA63" s="53"/>
      <c r="AB63" s="54"/>
      <c r="AC63" s="77"/>
    </row>
    <row r="64" spans="1:29" s="75" customFormat="1" ht="15.75" thickBot="1" x14ac:dyDescent="0.3">
      <c r="A64" s="919" t="s">
        <v>570</v>
      </c>
      <c r="B64" s="919" t="str">
        <f>VLOOKUP(A64, 'Country names'!$A$5:$C$53,3,FALSE)</f>
        <v>CZE</v>
      </c>
      <c r="C64" s="1984"/>
      <c r="D64" s="56"/>
      <c r="E64" s="57"/>
      <c r="F64" s="58"/>
      <c r="G64" s="58"/>
      <c r="H64" s="59"/>
      <c r="I64" s="60"/>
      <c r="J64" s="61"/>
      <c r="K64" s="61"/>
      <c r="L64" s="61"/>
      <c r="M64" s="61"/>
      <c r="N64" s="62"/>
      <c r="O64" s="63"/>
      <c r="P64" s="64"/>
      <c r="Q64" s="65"/>
      <c r="R64" s="66"/>
      <c r="S64" s="48" t="s">
        <v>147</v>
      </c>
      <c r="T64" s="49" t="s">
        <v>147</v>
      </c>
      <c r="U64" s="50" t="s">
        <v>147</v>
      </c>
      <c r="V64" s="70"/>
      <c r="W64" s="68"/>
      <c r="X64" s="69"/>
      <c r="Y64" s="71"/>
      <c r="Z64" s="72"/>
      <c r="AA64" s="72"/>
      <c r="AB64" s="73"/>
      <c r="AC64" s="74"/>
    </row>
    <row r="65" spans="1:29" s="78" customFormat="1" ht="15.75" thickTop="1" x14ac:dyDescent="0.25">
      <c r="A65" s="919" t="s">
        <v>570</v>
      </c>
      <c r="B65" s="919" t="str">
        <f>VLOOKUP(A65, 'Country names'!$A$5:$C$53,3,FALSE)</f>
        <v>CZE</v>
      </c>
      <c r="C65" s="1985" t="s">
        <v>87</v>
      </c>
      <c r="D65" s="79"/>
      <c r="E65" s="80"/>
      <c r="F65" s="81"/>
      <c r="G65" s="39"/>
      <c r="H65" s="40"/>
      <c r="I65" s="41"/>
      <c r="J65" s="42"/>
      <c r="K65" s="42"/>
      <c r="L65" s="42"/>
      <c r="M65" s="42"/>
      <c r="N65" s="43"/>
      <c r="O65" s="44"/>
      <c r="P65" s="45"/>
      <c r="Q65" s="46"/>
      <c r="R65" s="47"/>
      <c r="S65" s="48" t="s">
        <v>147</v>
      </c>
      <c r="T65" s="49" t="s">
        <v>147</v>
      </c>
      <c r="U65" s="50" t="s">
        <v>147</v>
      </c>
      <c r="V65" s="51"/>
      <c r="W65" s="49"/>
      <c r="X65" s="50"/>
      <c r="Y65" s="52"/>
      <c r="Z65" s="53"/>
      <c r="AA65" s="53"/>
      <c r="AB65" s="54"/>
      <c r="AC65" s="77"/>
    </row>
    <row r="66" spans="1:29" s="75" customFormat="1" ht="15.75" thickBot="1" x14ac:dyDescent="0.3">
      <c r="A66" s="919" t="s">
        <v>570</v>
      </c>
      <c r="B66" s="919" t="str">
        <f>VLOOKUP(A66, 'Country names'!$A$5:$C$53,3,FALSE)</f>
        <v>CZE</v>
      </c>
      <c r="C66" s="1984"/>
      <c r="D66" s="56"/>
      <c r="E66" s="57"/>
      <c r="F66" s="58"/>
      <c r="G66" s="58"/>
      <c r="H66" s="59"/>
      <c r="I66" s="60"/>
      <c r="J66" s="61"/>
      <c r="K66" s="61"/>
      <c r="L66" s="61"/>
      <c r="M66" s="61"/>
      <c r="N66" s="62"/>
      <c r="O66" s="63"/>
      <c r="P66" s="64"/>
      <c r="Q66" s="65"/>
      <c r="R66" s="66"/>
      <c r="S66" s="48" t="s">
        <v>147</v>
      </c>
      <c r="T66" s="49" t="s">
        <v>147</v>
      </c>
      <c r="U66" s="50" t="s">
        <v>147</v>
      </c>
      <c r="V66" s="70"/>
      <c r="W66" s="68"/>
      <c r="X66" s="69"/>
      <c r="Y66" s="71"/>
      <c r="Z66" s="72"/>
      <c r="AA66" s="72"/>
      <c r="AB66" s="73"/>
      <c r="AC66" s="74"/>
    </row>
    <row r="67" spans="1:29" s="78" customFormat="1" ht="15.75" thickTop="1" x14ac:dyDescent="0.25">
      <c r="A67" s="919" t="s">
        <v>570</v>
      </c>
      <c r="B67" s="919" t="str">
        <f>VLOOKUP(A67, 'Country names'!$A$5:$C$53,3,FALSE)</f>
        <v>CZE</v>
      </c>
      <c r="C67" s="1985" t="s">
        <v>88</v>
      </c>
      <c r="D67" s="79" t="s">
        <v>108</v>
      </c>
      <c r="E67" s="80"/>
      <c r="F67" s="81"/>
      <c r="G67" s="39"/>
      <c r="H67" s="40" t="s">
        <v>108</v>
      </c>
      <c r="I67" s="41"/>
      <c r="J67" s="42"/>
      <c r="K67" s="42"/>
      <c r="L67" s="42"/>
      <c r="M67" s="42"/>
      <c r="N67" s="43"/>
      <c r="O67" s="44"/>
      <c r="P67" s="45">
        <v>54</v>
      </c>
      <c r="Q67" s="46"/>
      <c r="R67" s="47" t="s">
        <v>148</v>
      </c>
      <c r="S67" s="48" t="s">
        <v>147</v>
      </c>
      <c r="T67" s="49" t="s">
        <v>147</v>
      </c>
      <c r="U67" s="50" t="s">
        <v>147</v>
      </c>
      <c r="V67" s="51"/>
      <c r="W67" s="49" t="s">
        <v>166</v>
      </c>
      <c r="X67" s="50"/>
      <c r="Y67" s="52"/>
      <c r="Z67" s="53"/>
      <c r="AA67" s="53"/>
      <c r="AB67" s="54"/>
      <c r="AC67" s="77"/>
    </row>
    <row r="68" spans="1:29" s="75" customFormat="1" ht="15.75" thickBot="1" x14ac:dyDescent="0.3">
      <c r="A68" s="919" t="s">
        <v>570</v>
      </c>
      <c r="B68" s="919" t="str">
        <f>VLOOKUP(A68, 'Country names'!$A$5:$C$53,3,FALSE)</f>
        <v>CZE</v>
      </c>
      <c r="C68" s="1984"/>
      <c r="D68" s="56"/>
      <c r="E68" s="57"/>
      <c r="F68" s="58"/>
      <c r="G68" s="58"/>
      <c r="H68" s="59"/>
      <c r="I68" s="60"/>
      <c r="J68" s="61"/>
      <c r="K68" s="61"/>
      <c r="L68" s="61"/>
      <c r="M68" s="61"/>
      <c r="N68" s="62"/>
      <c r="O68" s="63"/>
      <c r="P68" s="64"/>
      <c r="Q68" s="65"/>
      <c r="R68" s="66"/>
      <c r="S68" s="48" t="s">
        <v>147</v>
      </c>
      <c r="T68" s="49" t="s">
        <v>147</v>
      </c>
      <c r="U68" s="50" t="s">
        <v>147</v>
      </c>
      <c r="V68" s="70"/>
      <c r="W68" s="68"/>
      <c r="X68" s="69"/>
      <c r="Y68" s="71"/>
      <c r="Z68" s="72"/>
      <c r="AA68" s="72"/>
      <c r="AB68" s="73"/>
      <c r="AC68" s="74"/>
    </row>
    <row r="69" spans="1:29" s="78" customFormat="1" ht="15.75" thickTop="1" x14ac:dyDescent="0.25">
      <c r="A69" s="919" t="s">
        <v>570</v>
      </c>
      <c r="B69" s="919" t="str">
        <f>VLOOKUP(A69, 'Country names'!$A$5:$C$53,3,FALSE)</f>
        <v>CZE</v>
      </c>
      <c r="C69" s="1985" t="s">
        <v>90</v>
      </c>
      <c r="D69" s="79"/>
      <c r="E69" s="80"/>
      <c r="F69" s="81"/>
      <c r="G69" s="39"/>
      <c r="H69" s="40"/>
      <c r="I69" s="41"/>
      <c r="J69" s="42"/>
      <c r="K69" s="42" t="s">
        <v>136</v>
      </c>
      <c r="L69" s="42"/>
      <c r="M69" s="42"/>
      <c r="N69" s="43"/>
      <c r="O69" s="44"/>
      <c r="P69" s="45"/>
      <c r="Q69" s="46"/>
      <c r="R69" s="47" t="s">
        <v>167</v>
      </c>
      <c r="S69" s="48" t="s">
        <v>147</v>
      </c>
      <c r="T69" s="49" t="s">
        <v>147</v>
      </c>
      <c r="U69" s="50" t="s">
        <v>147</v>
      </c>
      <c r="V69" s="51"/>
      <c r="W69" s="49"/>
      <c r="X69" s="50"/>
      <c r="Y69" s="52"/>
      <c r="Z69" s="53"/>
      <c r="AA69" s="53"/>
      <c r="AB69" s="54"/>
      <c r="AC69" s="77"/>
    </row>
    <row r="70" spans="1:29" s="75" customFormat="1" ht="15.75" thickBot="1" x14ac:dyDescent="0.3">
      <c r="A70" s="919" t="s">
        <v>570</v>
      </c>
      <c r="B70" s="919" t="str">
        <f>VLOOKUP(A70, 'Country names'!$A$5:$C$53,3,FALSE)</f>
        <v>CZE</v>
      </c>
      <c r="C70" s="1984"/>
      <c r="D70" s="56"/>
      <c r="E70" s="57"/>
      <c r="F70" s="58"/>
      <c r="G70" s="58"/>
      <c r="H70" s="59"/>
      <c r="I70" s="60"/>
      <c r="J70" s="61"/>
      <c r="K70" s="61"/>
      <c r="L70" s="61"/>
      <c r="M70" s="61"/>
      <c r="N70" s="62"/>
      <c r="O70" s="63"/>
      <c r="P70" s="64"/>
      <c r="Q70" s="65"/>
      <c r="R70" s="66"/>
      <c r="S70" s="48" t="s">
        <v>147</v>
      </c>
      <c r="T70" s="49" t="s">
        <v>147</v>
      </c>
      <c r="U70" s="50" t="s">
        <v>147</v>
      </c>
      <c r="V70" s="70"/>
      <c r="W70" s="68"/>
      <c r="X70" s="69"/>
      <c r="Y70" s="71"/>
      <c r="Z70" s="72"/>
      <c r="AA70" s="72"/>
      <c r="AB70" s="73"/>
      <c r="AC70" s="74"/>
    </row>
    <row r="71" spans="1:29" s="78" customFormat="1" ht="15.75" thickTop="1" x14ac:dyDescent="0.25">
      <c r="A71" s="919" t="s">
        <v>570</v>
      </c>
      <c r="B71" s="919" t="str">
        <f>VLOOKUP(A71, 'Country names'!$A$5:$C$53,3,FALSE)</f>
        <v>CZE</v>
      </c>
      <c r="C71" s="1985" t="s">
        <v>91</v>
      </c>
      <c r="D71" s="79"/>
      <c r="E71" s="80"/>
      <c r="F71" s="81"/>
      <c r="G71" s="39"/>
      <c r="H71" s="40"/>
      <c r="I71" s="41"/>
      <c r="J71" s="42"/>
      <c r="K71" s="42" t="s">
        <v>136</v>
      </c>
      <c r="L71" s="42"/>
      <c r="M71" s="42"/>
      <c r="N71" s="43"/>
      <c r="O71" s="44"/>
      <c r="P71" s="45"/>
      <c r="Q71" s="46"/>
      <c r="R71" s="47" t="s">
        <v>167</v>
      </c>
      <c r="S71" s="48" t="s">
        <v>147</v>
      </c>
      <c r="T71" s="49" t="s">
        <v>147</v>
      </c>
      <c r="U71" s="50" t="s">
        <v>147</v>
      </c>
      <c r="V71" s="51"/>
      <c r="W71" s="49"/>
      <c r="X71" s="50"/>
      <c r="Y71" s="52"/>
      <c r="Z71" s="53"/>
      <c r="AA71" s="53"/>
      <c r="AB71" s="54"/>
      <c r="AC71" s="77"/>
    </row>
    <row r="72" spans="1:29" s="75" customFormat="1" ht="15.75" thickBot="1" x14ac:dyDescent="0.3">
      <c r="A72" s="919" t="s">
        <v>570</v>
      </c>
      <c r="B72" s="919" t="str">
        <f>VLOOKUP(A72, 'Country names'!$A$5:$C$53,3,FALSE)</f>
        <v>CZE</v>
      </c>
      <c r="C72" s="1984"/>
      <c r="D72" s="56"/>
      <c r="E72" s="57"/>
      <c r="F72" s="58"/>
      <c r="G72" s="58"/>
      <c r="H72" s="59"/>
      <c r="I72" s="60"/>
      <c r="J72" s="61"/>
      <c r="K72" s="61"/>
      <c r="L72" s="61"/>
      <c r="M72" s="61"/>
      <c r="N72" s="62"/>
      <c r="O72" s="63"/>
      <c r="P72" s="64"/>
      <c r="Q72" s="65"/>
      <c r="R72" s="66"/>
      <c r="S72" s="48" t="s">
        <v>147</v>
      </c>
      <c r="T72" s="49" t="s">
        <v>147</v>
      </c>
      <c r="U72" s="50" t="s">
        <v>147</v>
      </c>
      <c r="V72" s="70"/>
      <c r="W72" s="68"/>
      <c r="X72" s="69"/>
      <c r="Y72" s="71"/>
      <c r="Z72" s="72"/>
      <c r="AA72" s="72"/>
      <c r="AB72" s="73"/>
      <c r="AC72" s="74"/>
    </row>
    <row r="73" spans="1:29" s="78" customFormat="1" ht="15.75" thickTop="1" x14ac:dyDescent="0.25">
      <c r="A73" s="919" t="s">
        <v>570</v>
      </c>
      <c r="B73" s="919" t="str">
        <f>VLOOKUP(A73, 'Country names'!$A$5:$C$53,3,FALSE)</f>
        <v>CZE</v>
      </c>
      <c r="C73" s="1985" t="s">
        <v>93</v>
      </c>
      <c r="D73" s="79"/>
      <c r="E73" s="80"/>
      <c r="F73" s="81"/>
      <c r="G73" s="39"/>
      <c r="H73" s="40"/>
      <c r="I73" s="41"/>
      <c r="J73" s="42"/>
      <c r="K73" s="42"/>
      <c r="L73" s="42"/>
      <c r="M73" s="42"/>
      <c r="N73" s="43"/>
      <c r="O73" s="44"/>
      <c r="P73" s="45"/>
      <c r="Q73" s="46"/>
      <c r="R73" s="47"/>
      <c r="S73" s="48" t="s">
        <v>147</v>
      </c>
      <c r="T73" s="49" t="s">
        <v>147</v>
      </c>
      <c r="U73" s="50" t="s">
        <v>147</v>
      </c>
      <c r="V73" s="51"/>
      <c r="W73" s="49"/>
      <c r="X73" s="50"/>
      <c r="Y73" s="52"/>
      <c r="Z73" s="53"/>
      <c r="AA73" s="53"/>
      <c r="AB73" s="54"/>
      <c r="AC73" s="77"/>
    </row>
    <row r="74" spans="1:29" s="75" customFormat="1" ht="15.75" thickBot="1" x14ac:dyDescent="0.3">
      <c r="A74" s="919" t="s">
        <v>570</v>
      </c>
      <c r="B74" s="919" t="str">
        <f>VLOOKUP(A74, 'Country names'!$A$5:$C$53,3,FALSE)</f>
        <v>CZE</v>
      </c>
      <c r="C74" s="1984"/>
      <c r="D74" s="56"/>
      <c r="E74" s="57"/>
      <c r="F74" s="58"/>
      <c r="G74" s="58"/>
      <c r="H74" s="59"/>
      <c r="I74" s="60"/>
      <c r="J74" s="61"/>
      <c r="K74" s="61"/>
      <c r="L74" s="61"/>
      <c r="M74" s="61"/>
      <c r="N74" s="62"/>
      <c r="O74" s="63"/>
      <c r="P74" s="64"/>
      <c r="Q74" s="65"/>
      <c r="R74" s="66"/>
      <c r="S74" s="48" t="s">
        <v>147</v>
      </c>
      <c r="T74" s="49" t="s">
        <v>147</v>
      </c>
      <c r="U74" s="50" t="s">
        <v>147</v>
      </c>
      <c r="V74" s="70"/>
      <c r="W74" s="68"/>
      <c r="X74" s="69"/>
      <c r="Y74" s="71"/>
      <c r="Z74" s="72"/>
      <c r="AA74" s="72"/>
      <c r="AB74" s="73"/>
      <c r="AC74" s="74"/>
    </row>
    <row r="75" spans="1:29" s="78" customFormat="1" ht="15.75" thickTop="1" x14ac:dyDescent="0.25">
      <c r="A75" s="919" t="s">
        <v>570</v>
      </c>
      <c r="B75" s="919" t="str">
        <f>VLOOKUP(A75, 'Country names'!$A$5:$C$53,3,FALSE)</f>
        <v>CZE</v>
      </c>
      <c r="C75" s="1985" t="s">
        <v>94</v>
      </c>
      <c r="D75" s="79"/>
      <c r="E75" s="80"/>
      <c r="F75" s="81"/>
      <c r="G75" s="39"/>
      <c r="H75" s="40"/>
      <c r="I75" s="41"/>
      <c r="J75" s="42"/>
      <c r="K75" s="42"/>
      <c r="L75" s="42"/>
      <c r="M75" s="42"/>
      <c r="N75" s="43"/>
      <c r="O75" s="44"/>
      <c r="P75" s="45"/>
      <c r="Q75" s="46"/>
      <c r="R75" s="47"/>
      <c r="S75" s="48" t="s">
        <v>147</v>
      </c>
      <c r="T75" s="49" t="s">
        <v>147</v>
      </c>
      <c r="U75" s="50" t="s">
        <v>147</v>
      </c>
      <c r="V75" s="51"/>
      <c r="W75" s="49"/>
      <c r="X75" s="50"/>
      <c r="Y75" s="52"/>
      <c r="Z75" s="53"/>
      <c r="AA75" s="53"/>
      <c r="AB75" s="54"/>
      <c r="AC75" s="77"/>
    </row>
    <row r="76" spans="1:29" s="75" customFormat="1" ht="15.75" thickBot="1" x14ac:dyDescent="0.3">
      <c r="A76" s="919" t="s">
        <v>570</v>
      </c>
      <c r="B76" s="919" t="str">
        <f>VLOOKUP(A76, 'Country names'!$A$5:$C$53,3,FALSE)</f>
        <v>CZE</v>
      </c>
      <c r="C76" s="1984"/>
      <c r="D76" s="56"/>
      <c r="E76" s="57"/>
      <c r="F76" s="58"/>
      <c r="G76" s="58"/>
      <c r="H76" s="59"/>
      <c r="I76" s="60"/>
      <c r="J76" s="61"/>
      <c r="K76" s="61"/>
      <c r="L76" s="61"/>
      <c r="M76" s="61"/>
      <c r="N76" s="62"/>
      <c r="O76" s="63"/>
      <c r="P76" s="64"/>
      <c r="Q76" s="65"/>
      <c r="R76" s="66"/>
      <c r="S76" s="48" t="s">
        <v>147</v>
      </c>
      <c r="T76" s="49" t="s">
        <v>147</v>
      </c>
      <c r="U76" s="50" t="s">
        <v>147</v>
      </c>
      <c r="V76" s="70"/>
      <c r="W76" s="68"/>
      <c r="X76" s="69"/>
      <c r="Y76" s="71"/>
      <c r="Z76" s="72"/>
      <c r="AA76" s="72"/>
      <c r="AB76" s="73"/>
      <c r="AC76" s="74"/>
    </row>
    <row r="77" spans="1:29" s="78" customFormat="1" ht="15.75" thickTop="1" x14ac:dyDescent="0.25">
      <c r="A77" s="919" t="s">
        <v>570</v>
      </c>
      <c r="B77" s="919" t="str">
        <f>VLOOKUP(A77, 'Country names'!$A$5:$C$53,3,FALSE)</f>
        <v>CZE</v>
      </c>
      <c r="C77" s="1985" t="s">
        <v>146</v>
      </c>
      <c r="D77" s="79"/>
      <c r="E77" s="80"/>
      <c r="F77" s="81"/>
      <c r="G77" s="39"/>
      <c r="H77" s="40"/>
      <c r="I77" s="41"/>
      <c r="J77" s="42"/>
      <c r="K77" s="42"/>
      <c r="L77" s="42"/>
      <c r="M77" s="42"/>
      <c r="N77" s="43"/>
      <c r="O77" s="44"/>
      <c r="P77" s="45"/>
      <c r="Q77" s="46"/>
      <c r="R77" s="47"/>
      <c r="S77" s="48" t="s">
        <v>147</v>
      </c>
      <c r="T77" s="49" t="s">
        <v>147</v>
      </c>
      <c r="U77" s="50" t="s">
        <v>147</v>
      </c>
      <c r="V77" s="51"/>
      <c r="W77" s="49"/>
      <c r="X77" s="50"/>
      <c r="Y77" s="52"/>
      <c r="Z77" s="53"/>
      <c r="AA77" s="53"/>
      <c r="AB77" s="54"/>
      <c r="AC77" s="77"/>
    </row>
    <row r="78" spans="1:29" s="75" customFormat="1" ht="15.75" thickBot="1" x14ac:dyDescent="0.3">
      <c r="A78" s="919" t="s">
        <v>570</v>
      </c>
      <c r="B78" s="919" t="str">
        <f>VLOOKUP(A78, 'Country names'!$A$5:$C$53,3,FALSE)</f>
        <v>CZE</v>
      </c>
      <c r="C78" s="1984"/>
      <c r="D78" s="56"/>
      <c r="E78" s="57"/>
      <c r="F78" s="58"/>
      <c r="G78" s="58"/>
      <c r="H78" s="59"/>
      <c r="I78" s="60"/>
      <c r="J78" s="61"/>
      <c r="K78" s="61"/>
      <c r="L78" s="61"/>
      <c r="M78" s="61"/>
      <c r="N78" s="62"/>
      <c r="O78" s="63"/>
      <c r="P78" s="64"/>
      <c r="Q78" s="65"/>
      <c r="R78" s="66"/>
      <c r="S78" s="48" t="s">
        <v>147</v>
      </c>
      <c r="T78" s="49" t="s">
        <v>147</v>
      </c>
      <c r="U78" s="50" t="s">
        <v>147</v>
      </c>
      <c r="V78" s="70"/>
      <c r="W78" s="68"/>
      <c r="X78" s="69"/>
      <c r="Y78" s="71"/>
      <c r="Z78" s="72"/>
      <c r="AA78" s="72"/>
      <c r="AB78" s="73"/>
      <c r="AC78" s="74"/>
    </row>
    <row r="79" spans="1:29" s="78" customFormat="1" ht="15.75" thickTop="1" x14ac:dyDescent="0.25">
      <c r="A79" s="919" t="s">
        <v>570</v>
      </c>
      <c r="B79" s="919" t="str">
        <f>VLOOKUP(A79, 'Country names'!$A$5:$C$53,3,FALSE)</f>
        <v>CZE</v>
      </c>
      <c r="C79" s="1985" t="s">
        <v>97</v>
      </c>
      <c r="D79" s="79" t="s">
        <v>108</v>
      </c>
      <c r="E79" s="80"/>
      <c r="F79" s="81"/>
      <c r="G79" s="39"/>
      <c r="H79" s="40" t="s">
        <v>108</v>
      </c>
      <c r="I79" s="41"/>
      <c r="J79" s="42"/>
      <c r="K79" s="42"/>
      <c r="L79" s="42"/>
      <c r="M79" s="42"/>
      <c r="N79" s="43"/>
      <c r="O79" s="44"/>
      <c r="P79" s="45">
        <v>3</v>
      </c>
      <c r="Q79" s="46"/>
      <c r="R79" s="47" t="s">
        <v>148</v>
      </c>
      <c r="S79" s="48" t="s">
        <v>147</v>
      </c>
      <c r="T79" s="49" t="s">
        <v>147</v>
      </c>
      <c r="U79" s="50" t="s">
        <v>147</v>
      </c>
      <c r="V79" s="51"/>
      <c r="W79" s="49"/>
      <c r="X79" s="50"/>
      <c r="Y79" s="52"/>
      <c r="Z79" s="53"/>
      <c r="AA79" s="53"/>
      <c r="AB79" s="54"/>
      <c r="AC79" s="77"/>
    </row>
    <row r="80" spans="1:29" s="75" customFormat="1" ht="15.75" thickBot="1" x14ac:dyDescent="0.3">
      <c r="A80" s="919" t="s">
        <v>570</v>
      </c>
      <c r="B80" s="919" t="str">
        <f>VLOOKUP(A80, 'Country names'!$A$5:$C$53,3,FALSE)</f>
        <v>CZE</v>
      </c>
      <c r="C80" s="1984"/>
      <c r="D80" s="56"/>
      <c r="E80" s="57"/>
      <c r="F80" s="58"/>
      <c r="G80" s="58"/>
      <c r="H80" s="59"/>
      <c r="I80" s="60"/>
      <c r="J80" s="61"/>
      <c r="K80" s="61"/>
      <c r="L80" s="61"/>
      <c r="M80" s="61"/>
      <c r="N80" s="62"/>
      <c r="O80" s="63"/>
      <c r="P80" s="64"/>
      <c r="Q80" s="65"/>
      <c r="R80" s="66"/>
      <c r="S80" s="48" t="s">
        <v>147</v>
      </c>
      <c r="T80" s="49" t="s">
        <v>147</v>
      </c>
      <c r="U80" s="50" t="s">
        <v>147</v>
      </c>
      <c r="V80" s="70"/>
      <c r="W80" s="68"/>
      <c r="X80" s="69"/>
      <c r="Y80" s="71"/>
      <c r="Z80" s="72"/>
      <c r="AA80" s="72"/>
      <c r="AB80" s="73"/>
      <c r="AC80" s="74"/>
    </row>
    <row r="81" spans="1:29" s="78" customFormat="1" ht="15.75" thickTop="1" x14ac:dyDescent="0.25">
      <c r="A81" s="919" t="s">
        <v>570</v>
      </c>
      <c r="B81" s="919" t="str">
        <f>VLOOKUP(A81, 'Country names'!$A$5:$C$53,3,FALSE)</f>
        <v>CZE</v>
      </c>
      <c r="C81" s="1985" t="s">
        <v>99</v>
      </c>
      <c r="D81" s="79"/>
      <c r="E81" s="80"/>
      <c r="F81" s="81"/>
      <c r="G81" s="39"/>
      <c r="H81" s="40"/>
      <c r="I81" s="41"/>
      <c r="J81" s="42"/>
      <c r="K81" s="42"/>
      <c r="L81" s="42"/>
      <c r="M81" s="42"/>
      <c r="N81" s="43"/>
      <c r="O81" s="44"/>
      <c r="P81" s="45"/>
      <c r="Q81" s="46"/>
      <c r="R81" s="47"/>
      <c r="S81" s="48" t="s">
        <v>147</v>
      </c>
      <c r="T81" s="49" t="s">
        <v>147</v>
      </c>
      <c r="U81" s="50" t="s">
        <v>147</v>
      </c>
      <c r="V81" s="51"/>
      <c r="W81" s="49"/>
      <c r="X81" s="50"/>
      <c r="Y81" s="52"/>
      <c r="Z81" s="53"/>
      <c r="AA81" s="53"/>
      <c r="AB81" s="54"/>
      <c r="AC81" s="77"/>
    </row>
    <row r="82" spans="1:29" s="75" customFormat="1" ht="15.75" thickBot="1" x14ac:dyDescent="0.3">
      <c r="A82" s="919" t="s">
        <v>570</v>
      </c>
      <c r="B82" s="919" t="str">
        <f>VLOOKUP(A82, 'Country names'!$A$5:$C$53,3,FALSE)</f>
        <v>CZE</v>
      </c>
      <c r="C82" s="1984"/>
      <c r="D82" s="56"/>
      <c r="E82" s="57"/>
      <c r="F82" s="58"/>
      <c r="G82" s="58"/>
      <c r="H82" s="59"/>
      <c r="I82" s="60"/>
      <c r="J82" s="61"/>
      <c r="K82" s="61"/>
      <c r="L82" s="61"/>
      <c r="M82" s="61"/>
      <c r="N82" s="62"/>
      <c r="O82" s="63"/>
      <c r="P82" s="64"/>
      <c r="Q82" s="65"/>
      <c r="R82" s="66"/>
      <c r="S82" s="48" t="s">
        <v>147</v>
      </c>
      <c r="T82" s="49" t="s">
        <v>147</v>
      </c>
      <c r="U82" s="50" t="s">
        <v>147</v>
      </c>
      <c r="V82" s="70"/>
      <c r="W82" s="68"/>
      <c r="X82" s="69"/>
      <c r="Y82" s="71"/>
      <c r="Z82" s="72"/>
      <c r="AA82" s="72"/>
      <c r="AB82" s="73"/>
      <c r="AC82" s="74"/>
    </row>
    <row r="83" spans="1:29" s="78" customFormat="1" ht="15.75" thickTop="1" x14ac:dyDescent="0.25">
      <c r="A83" s="919" t="s">
        <v>570</v>
      </c>
      <c r="B83" s="919" t="str">
        <f>VLOOKUP(A83, 'Country names'!$A$5:$C$53,3,FALSE)</f>
        <v>CZE</v>
      </c>
      <c r="C83" s="1985" t="s">
        <v>100</v>
      </c>
      <c r="D83" s="79"/>
      <c r="E83" s="80"/>
      <c r="F83" s="81"/>
      <c r="G83" s="39"/>
      <c r="H83" s="40"/>
      <c r="I83" s="41"/>
      <c r="J83" s="42"/>
      <c r="K83" s="42"/>
      <c r="L83" s="42"/>
      <c r="M83" s="42"/>
      <c r="N83" s="43"/>
      <c r="O83" s="44"/>
      <c r="P83" s="45"/>
      <c r="Q83" s="46"/>
      <c r="R83" s="47"/>
      <c r="S83" s="48" t="s">
        <v>147</v>
      </c>
      <c r="T83" s="49" t="s">
        <v>147</v>
      </c>
      <c r="U83" s="50" t="s">
        <v>147</v>
      </c>
      <c r="V83" s="51"/>
      <c r="W83" s="49"/>
      <c r="X83" s="50"/>
      <c r="Y83" s="52"/>
      <c r="Z83" s="53"/>
      <c r="AA83" s="53"/>
      <c r="AB83" s="54"/>
      <c r="AC83" s="77"/>
    </row>
    <row r="84" spans="1:29" s="75" customFormat="1" ht="15.75" thickBot="1" x14ac:dyDescent="0.3">
      <c r="A84" s="919" t="s">
        <v>570</v>
      </c>
      <c r="B84" s="919" t="str">
        <f>VLOOKUP(A84, 'Country names'!$A$5:$C$53,3,FALSE)</f>
        <v>CZE</v>
      </c>
      <c r="C84" s="1984"/>
      <c r="D84" s="56"/>
      <c r="E84" s="57"/>
      <c r="F84" s="58"/>
      <c r="G84" s="58"/>
      <c r="H84" s="59"/>
      <c r="I84" s="60"/>
      <c r="J84" s="61"/>
      <c r="K84" s="61"/>
      <c r="L84" s="61"/>
      <c r="M84" s="61"/>
      <c r="N84" s="62"/>
      <c r="O84" s="63"/>
      <c r="P84" s="64"/>
      <c r="Q84" s="65"/>
      <c r="R84" s="66"/>
      <c r="S84" s="48" t="s">
        <v>147</v>
      </c>
      <c r="T84" s="49" t="s">
        <v>147</v>
      </c>
      <c r="U84" s="50" t="s">
        <v>147</v>
      </c>
      <c r="V84" s="70"/>
      <c r="W84" s="68"/>
      <c r="X84" s="69"/>
      <c r="Y84" s="71"/>
      <c r="Z84" s="72"/>
      <c r="AA84" s="72"/>
      <c r="AB84" s="73"/>
      <c r="AC84" s="74"/>
    </row>
    <row r="85" spans="1:29" s="78" customFormat="1" ht="15.75" thickTop="1" x14ac:dyDescent="0.25">
      <c r="A85" s="919" t="s">
        <v>570</v>
      </c>
      <c r="B85" s="919" t="str">
        <f>VLOOKUP(A85, 'Country names'!$A$5:$C$53,3,FALSE)</f>
        <v>CZE</v>
      </c>
      <c r="C85" s="1985" t="s">
        <v>102</v>
      </c>
      <c r="D85" s="79"/>
      <c r="E85" s="80"/>
      <c r="F85" s="81" t="s">
        <v>108</v>
      </c>
      <c r="G85" s="39"/>
      <c r="H85" s="40" t="s">
        <v>108</v>
      </c>
      <c r="I85" s="41"/>
      <c r="J85" s="42"/>
      <c r="K85" s="42"/>
      <c r="L85" s="42"/>
      <c r="M85" s="42"/>
      <c r="N85" s="43"/>
      <c r="O85" s="44"/>
      <c r="P85" s="45">
        <v>1245</v>
      </c>
      <c r="Q85" s="46"/>
      <c r="R85" s="47" t="s">
        <v>148</v>
      </c>
      <c r="S85" s="48" t="s">
        <v>147</v>
      </c>
      <c r="T85" s="49" t="s">
        <v>147</v>
      </c>
      <c r="U85" s="50" t="s">
        <v>147</v>
      </c>
      <c r="V85" s="51"/>
      <c r="W85" s="49"/>
      <c r="X85" s="50"/>
      <c r="Y85" s="52"/>
      <c r="Z85" s="53"/>
      <c r="AA85" s="53"/>
      <c r="AB85" s="54"/>
      <c r="AC85" s="77"/>
    </row>
    <row r="86" spans="1:29" s="75" customFormat="1" ht="15.75" thickBot="1" x14ac:dyDescent="0.3">
      <c r="A86" s="919" t="s">
        <v>570</v>
      </c>
      <c r="B86" s="919" t="str">
        <f>VLOOKUP(A86, 'Country names'!$A$5:$C$53,3,FALSE)</f>
        <v>CZE</v>
      </c>
      <c r="C86" s="1984"/>
      <c r="D86" s="56"/>
      <c r="E86" s="57"/>
      <c r="F86" s="81"/>
      <c r="G86" s="58"/>
      <c r="H86" s="59"/>
      <c r="I86" s="60"/>
      <c r="J86" s="61"/>
      <c r="K86" s="61"/>
      <c r="L86" s="61"/>
      <c r="M86" s="61"/>
      <c r="N86" s="62"/>
      <c r="O86" s="63"/>
      <c r="P86" s="64"/>
      <c r="Q86" s="65"/>
      <c r="R86" s="66"/>
      <c r="S86" s="48" t="s">
        <v>147</v>
      </c>
      <c r="T86" s="49" t="s">
        <v>147</v>
      </c>
      <c r="U86" s="50" t="s">
        <v>147</v>
      </c>
      <c r="V86" s="70"/>
      <c r="W86" s="68"/>
      <c r="X86" s="69"/>
      <c r="Y86" s="71"/>
      <c r="Z86" s="72"/>
      <c r="AA86" s="72"/>
      <c r="AB86" s="73"/>
      <c r="AC86" s="74"/>
    </row>
    <row r="87" spans="1:29" s="78" customFormat="1" ht="15.75" thickTop="1" x14ac:dyDescent="0.25">
      <c r="A87" s="919" t="s">
        <v>570</v>
      </c>
      <c r="B87" s="919" t="str">
        <f>VLOOKUP(A87, 'Country names'!$A$5:$C$53,3,FALSE)</f>
        <v>CZE</v>
      </c>
      <c r="C87" s="1985" t="s">
        <v>104</v>
      </c>
      <c r="D87" s="79"/>
      <c r="E87" s="80"/>
      <c r="F87" s="81"/>
      <c r="G87" s="39"/>
      <c r="H87" s="40"/>
      <c r="I87" s="41"/>
      <c r="J87" s="42"/>
      <c r="K87" s="42"/>
      <c r="L87" s="42"/>
      <c r="M87" s="42"/>
      <c r="N87" s="43"/>
      <c r="O87" s="44"/>
      <c r="P87" s="45"/>
      <c r="Q87" s="46"/>
      <c r="R87" s="47"/>
      <c r="S87" s="48" t="s">
        <v>147</v>
      </c>
      <c r="T87" s="49" t="s">
        <v>147</v>
      </c>
      <c r="U87" s="50" t="s">
        <v>147</v>
      </c>
      <c r="V87" s="51"/>
      <c r="W87" s="49"/>
      <c r="X87" s="50"/>
      <c r="Y87" s="52"/>
      <c r="Z87" s="53"/>
      <c r="AA87" s="53"/>
      <c r="AB87" s="54"/>
      <c r="AC87" s="77"/>
    </row>
    <row r="88" spans="1:29" s="75" customFormat="1" ht="15.75" thickBot="1" x14ac:dyDescent="0.3">
      <c r="A88" s="919" t="s">
        <v>570</v>
      </c>
      <c r="B88" s="919" t="str">
        <f>VLOOKUP(A88, 'Country names'!$A$5:$C$53,3,FALSE)</f>
        <v>CZE</v>
      </c>
      <c r="C88" s="1984"/>
      <c r="D88" s="56"/>
      <c r="E88" s="57"/>
      <c r="F88" s="58"/>
      <c r="G88" s="58"/>
      <c r="H88" s="59"/>
      <c r="I88" s="60"/>
      <c r="J88" s="61"/>
      <c r="K88" s="61"/>
      <c r="L88" s="61"/>
      <c r="M88" s="61"/>
      <c r="N88" s="62"/>
      <c r="O88" s="63"/>
      <c r="P88" s="64"/>
      <c r="Q88" s="65"/>
      <c r="R88" s="66"/>
      <c r="S88" s="48" t="s">
        <v>147</v>
      </c>
      <c r="T88" s="49" t="s">
        <v>147</v>
      </c>
      <c r="U88" s="50" t="s">
        <v>147</v>
      </c>
      <c r="V88" s="70"/>
      <c r="W88" s="68"/>
      <c r="X88" s="69"/>
      <c r="Y88" s="71"/>
      <c r="Z88" s="72"/>
      <c r="AA88" s="72"/>
      <c r="AB88" s="73"/>
      <c r="AC88" s="74"/>
    </row>
    <row r="89" spans="1:29" s="78" customFormat="1" x14ac:dyDescent="0.25">
      <c r="A89" s="919"/>
      <c r="B89" s="919"/>
      <c r="C89" s="87"/>
      <c r="D89" s="37"/>
      <c r="E89" s="38"/>
      <c r="F89" s="39"/>
      <c r="G89" s="39"/>
      <c r="H89" s="40"/>
      <c r="I89" s="41"/>
      <c r="J89" s="42"/>
      <c r="K89" s="42"/>
      <c r="L89" s="42"/>
      <c r="M89" s="42"/>
      <c r="N89" s="43"/>
      <c r="O89" s="44"/>
      <c r="P89" s="45"/>
      <c r="Q89" s="46"/>
      <c r="R89" s="47"/>
      <c r="S89" s="48"/>
      <c r="T89" s="49"/>
      <c r="U89" s="50"/>
      <c r="V89" s="51"/>
      <c r="W89" s="49"/>
      <c r="X89" s="50"/>
      <c r="Y89" s="52"/>
      <c r="Z89" s="53"/>
      <c r="AA89" s="53"/>
      <c r="AB89" s="54"/>
      <c r="AC89" s="77"/>
    </row>
    <row r="90" spans="1:29" x14ac:dyDescent="0.25">
      <c r="A90" s="919"/>
      <c r="B90" s="919"/>
      <c r="C90" s="88"/>
      <c r="D90" s="89"/>
      <c r="E90" s="90"/>
      <c r="F90" s="91"/>
      <c r="G90" s="92"/>
      <c r="H90" s="93"/>
      <c r="N90" s="96"/>
      <c r="O90" s="97"/>
      <c r="P90" s="98"/>
      <c r="Q90" s="99"/>
      <c r="R90" s="100"/>
      <c r="S90" s="48"/>
      <c r="T90" s="49"/>
      <c r="U90" s="50"/>
      <c r="V90" s="104"/>
      <c r="X90" s="103"/>
      <c r="Y90" s="105"/>
      <c r="AB90" s="107"/>
      <c r="AC90" s="2"/>
    </row>
    <row r="91" spans="1:29" x14ac:dyDescent="0.25">
      <c r="A91" s="919"/>
      <c r="B91" s="919"/>
      <c r="C91" s="88"/>
      <c r="D91" s="108"/>
      <c r="F91" s="92"/>
      <c r="G91" s="92"/>
      <c r="H91" s="93"/>
      <c r="N91" s="96"/>
      <c r="O91" s="110"/>
      <c r="P91" s="111"/>
      <c r="Q91" s="112"/>
      <c r="R91" s="100"/>
      <c r="S91" s="48"/>
      <c r="T91" s="49"/>
      <c r="U91" s="50"/>
      <c r="V91" s="104"/>
      <c r="X91" s="103"/>
      <c r="Y91" s="105"/>
      <c r="AB91" s="107"/>
      <c r="AC91" s="2"/>
    </row>
    <row r="92" spans="1:29" x14ac:dyDescent="0.25">
      <c r="A92" s="919"/>
      <c r="B92" s="919"/>
      <c r="C92" s="88"/>
      <c r="D92" s="108"/>
      <c r="F92" s="92"/>
      <c r="G92" s="92"/>
      <c r="H92" s="93"/>
      <c r="N92" s="96"/>
      <c r="O92" s="97"/>
      <c r="P92" s="98"/>
      <c r="Q92" s="99"/>
      <c r="R92" s="100"/>
      <c r="S92" s="48"/>
      <c r="T92" s="49"/>
      <c r="U92" s="50"/>
      <c r="V92" s="104"/>
      <c r="X92" s="103"/>
      <c r="Y92" s="105"/>
      <c r="AB92" s="107"/>
      <c r="AC92" s="2"/>
    </row>
    <row r="93" spans="1:29" x14ac:dyDescent="0.25">
      <c r="A93" s="919"/>
      <c r="B93" s="919"/>
      <c r="C93" s="88"/>
      <c r="D93" s="108"/>
      <c r="F93" s="92"/>
      <c r="G93" s="92"/>
      <c r="H93" s="93"/>
      <c r="N93" s="96"/>
      <c r="O93" s="97"/>
      <c r="P93" s="98"/>
      <c r="Q93" s="99"/>
      <c r="R93" s="100"/>
      <c r="S93" s="48"/>
      <c r="T93" s="49"/>
      <c r="U93" s="50"/>
      <c r="V93" s="104"/>
      <c r="X93" s="103"/>
      <c r="Y93" s="105"/>
      <c r="AB93" s="107"/>
      <c r="AC93" s="2"/>
    </row>
    <row r="94" spans="1:29" x14ac:dyDescent="0.25">
      <c r="A94" s="919"/>
      <c r="B94" s="919"/>
      <c r="C94" s="88"/>
      <c r="D94" s="108"/>
      <c r="F94" s="92"/>
      <c r="G94" s="92"/>
      <c r="H94" s="93"/>
      <c r="N94" s="96"/>
      <c r="O94" s="97"/>
      <c r="P94" s="98"/>
      <c r="Q94" s="99"/>
      <c r="R94" s="100"/>
      <c r="S94" s="48"/>
      <c r="T94" s="49"/>
      <c r="U94" s="50"/>
      <c r="V94" s="104"/>
      <c r="X94" s="103"/>
      <c r="Y94" s="105"/>
      <c r="AB94" s="107"/>
      <c r="AC94" s="2"/>
    </row>
    <row r="95" spans="1:29" x14ac:dyDescent="0.25">
      <c r="A95" s="919"/>
      <c r="B95" s="919"/>
      <c r="C95" s="88"/>
      <c r="D95" s="108"/>
      <c r="F95" s="92"/>
      <c r="G95" s="92"/>
      <c r="H95" s="93"/>
      <c r="N95" s="96"/>
      <c r="O95" s="97"/>
      <c r="P95" s="98"/>
      <c r="Q95" s="99"/>
      <c r="R95" s="100"/>
      <c r="S95" s="48"/>
      <c r="T95" s="49"/>
      <c r="U95" s="50"/>
      <c r="V95" s="104"/>
      <c r="X95" s="103"/>
      <c r="Y95" s="105"/>
      <c r="AB95" s="107"/>
      <c r="AC95" s="2"/>
    </row>
    <row r="96" spans="1:29" x14ac:dyDescent="0.25">
      <c r="A96" s="919"/>
      <c r="B96" s="919"/>
      <c r="C96" s="88"/>
      <c r="D96" s="108"/>
      <c r="F96" s="92"/>
      <c r="G96" s="92"/>
      <c r="H96" s="93"/>
      <c r="N96" s="96"/>
      <c r="O96" s="97"/>
      <c r="P96" s="98"/>
      <c r="Q96" s="99"/>
      <c r="R96" s="100"/>
      <c r="S96" s="48"/>
      <c r="T96" s="49"/>
      <c r="U96" s="50"/>
      <c r="V96" s="104"/>
      <c r="X96" s="103"/>
      <c r="Y96" s="105"/>
      <c r="AB96" s="107"/>
      <c r="AC96" s="2"/>
    </row>
    <row r="97" spans="1:29" x14ac:dyDescent="0.25">
      <c r="A97" s="919"/>
      <c r="B97" s="919"/>
      <c r="C97" s="88"/>
      <c r="D97" s="108"/>
      <c r="F97" s="92"/>
      <c r="G97" s="92"/>
      <c r="H97" s="93"/>
      <c r="N97" s="96"/>
      <c r="O97" s="97"/>
      <c r="P97" s="98"/>
      <c r="Q97" s="99"/>
      <c r="R97" s="100"/>
      <c r="S97" s="48"/>
      <c r="T97" s="49"/>
      <c r="U97" s="50"/>
      <c r="V97" s="104"/>
      <c r="X97" s="103"/>
      <c r="Y97" s="105"/>
      <c r="AB97" s="107"/>
      <c r="AC97" s="2"/>
    </row>
    <row r="98" spans="1:29" x14ac:dyDescent="0.25">
      <c r="A98" s="919"/>
      <c r="B98" s="919"/>
      <c r="C98" s="88"/>
      <c r="D98" s="108"/>
      <c r="F98" s="92"/>
      <c r="G98" s="92"/>
      <c r="H98" s="93"/>
      <c r="N98" s="96"/>
      <c r="O98" s="97"/>
      <c r="P98" s="98"/>
      <c r="Q98" s="99"/>
      <c r="R98" s="100"/>
      <c r="S98" s="48"/>
      <c r="T98" s="49"/>
      <c r="U98" s="50"/>
      <c r="V98" s="104"/>
      <c r="X98" s="103"/>
      <c r="Y98" s="105"/>
      <c r="AB98" s="107"/>
      <c r="AC98" s="2"/>
    </row>
    <row r="99" spans="1:29" x14ac:dyDescent="0.25">
      <c r="A99" s="919"/>
      <c r="B99" s="919"/>
      <c r="C99" s="88"/>
      <c r="D99" s="108"/>
      <c r="F99" s="92"/>
      <c r="G99" s="92"/>
      <c r="H99" s="93"/>
      <c r="N99" s="96"/>
      <c r="O99" s="97"/>
      <c r="P99" s="98"/>
      <c r="Q99" s="99"/>
      <c r="R99" s="100"/>
      <c r="S99" s="48"/>
      <c r="T99" s="49"/>
      <c r="U99" s="50"/>
      <c r="V99" s="104"/>
      <c r="X99" s="103"/>
      <c r="Y99" s="105"/>
      <c r="AB99" s="107"/>
      <c r="AC99" s="2"/>
    </row>
    <row r="100" spans="1:29" x14ac:dyDescent="0.25">
      <c r="A100" s="919"/>
      <c r="B100" s="919"/>
      <c r="C100" s="88"/>
      <c r="D100" s="108"/>
      <c r="F100" s="92"/>
      <c r="G100" s="92"/>
      <c r="H100" s="93"/>
      <c r="N100" s="96"/>
      <c r="O100" s="97"/>
      <c r="P100" s="98"/>
      <c r="Q100" s="99"/>
      <c r="R100" s="100"/>
      <c r="S100" s="48"/>
      <c r="T100" s="49"/>
      <c r="U100" s="50"/>
      <c r="V100" s="104"/>
      <c r="X100" s="103"/>
      <c r="Y100" s="105"/>
      <c r="AB100" s="107"/>
      <c r="AC100" s="2"/>
    </row>
    <row r="101" spans="1:29" x14ac:dyDescent="0.25">
      <c r="A101" s="919"/>
      <c r="B101" s="919"/>
      <c r="C101" s="88"/>
      <c r="D101" s="108"/>
      <c r="F101" s="92"/>
      <c r="G101" s="92"/>
      <c r="H101" s="93"/>
      <c r="N101" s="96"/>
      <c r="O101" s="97"/>
      <c r="P101" s="98"/>
      <c r="Q101" s="99"/>
      <c r="R101" s="100"/>
      <c r="S101" s="48"/>
      <c r="T101" s="49"/>
      <c r="U101" s="50"/>
      <c r="V101" s="104"/>
      <c r="X101" s="103"/>
      <c r="Y101" s="105"/>
      <c r="AB101" s="107"/>
      <c r="AC101" s="2"/>
    </row>
    <row r="102" spans="1:29" x14ac:dyDescent="0.25">
      <c r="A102" s="919"/>
      <c r="B102" s="919"/>
      <c r="C102" s="88"/>
      <c r="D102" s="108"/>
      <c r="F102" s="92"/>
      <c r="G102" s="92"/>
      <c r="H102" s="93"/>
      <c r="N102" s="96"/>
      <c r="O102" s="97"/>
      <c r="P102" s="98"/>
      <c r="Q102" s="99"/>
      <c r="R102" s="100"/>
      <c r="S102" s="101"/>
      <c r="U102" s="103"/>
      <c r="V102" s="104"/>
      <c r="X102" s="103"/>
      <c r="Y102" s="105"/>
      <c r="AB102" s="107"/>
      <c r="AC102" s="2"/>
    </row>
    <row r="103" spans="1:29" x14ac:dyDescent="0.25">
      <c r="A103" s="919"/>
      <c r="B103" s="919"/>
      <c r="C103" s="88"/>
      <c r="D103" s="108"/>
      <c r="F103" s="92"/>
      <c r="G103" s="92"/>
      <c r="H103" s="93"/>
      <c r="N103" s="96"/>
      <c r="O103" s="97"/>
      <c r="P103" s="98"/>
      <c r="Q103" s="99"/>
      <c r="R103" s="100"/>
      <c r="S103" s="101"/>
      <c r="U103" s="103"/>
      <c r="V103" s="104"/>
      <c r="X103" s="103"/>
      <c r="Y103" s="105"/>
      <c r="AB103" s="107"/>
      <c r="AC103" s="2"/>
    </row>
    <row r="104" spans="1:29" x14ac:dyDescent="0.25">
      <c r="A104" s="919"/>
      <c r="B104" s="919"/>
      <c r="C104" s="88"/>
      <c r="D104" s="108"/>
      <c r="F104" s="92"/>
      <c r="G104" s="92"/>
      <c r="H104" s="93"/>
      <c r="N104" s="96"/>
      <c r="O104" s="97"/>
      <c r="P104" s="98"/>
      <c r="Q104" s="99"/>
      <c r="R104" s="100"/>
      <c r="S104" s="101"/>
      <c r="U104" s="103"/>
      <c r="V104" s="104"/>
      <c r="X104" s="103"/>
      <c r="Y104" s="105"/>
      <c r="AB104" s="107"/>
      <c r="AC104" s="2"/>
    </row>
    <row r="105" spans="1:29" x14ac:dyDescent="0.25">
      <c r="A105" s="919"/>
      <c r="B105" s="919"/>
      <c r="C105" s="88"/>
      <c r="D105" s="108"/>
      <c r="F105" s="92"/>
      <c r="G105" s="92"/>
      <c r="H105" s="93"/>
      <c r="N105" s="96"/>
      <c r="O105" s="97"/>
      <c r="P105" s="98"/>
      <c r="Q105" s="99"/>
      <c r="R105" s="100"/>
      <c r="S105" s="101"/>
      <c r="U105" s="103"/>
      <c r="V105" s="104"/>
      <c r="X105" s="103"/>
      <c r="Y105" s="105"/>
      <c r="AB105" s="107"/>
      <c r="AC105" s="2"/>
    </row>
    <row r="106" spans="1:29" x14ac:dyDescent="0.25">
      <c r="A106" s="919"/>
      <c r="B106" s="919"/>
      <c r="C106" s="88"/>
      <c r="D106" s="108"/>
      <c r="F106" s="92"/>
      <c r="G106" s="92"/>
      <c r="H106" s="93"/>
      <c r="N106" s="96"/>
      <c r="O106" s="97"/>
      <c r="P106" s="98"/>
      <c r="Q106" s="99"/>
      <c r="R106" s="100"/>
      <c r="S106" s="101"/>
      <c r="U106" s="103"/>
      <c r="V106" s="104"/>
      <c r="X106" s="103"/>
      <c r="Y106" s="105"/>
      <c r="AB106" s="107"/>
      <c r="AC106" s="2"/>
    </row>
    <row r="107" spans="1:29" x14ac:dyDescent="0.25">
      <c r="A107" s="919"/>
      <c r="B107" s="919"/>
      <c r="C107" s="88"/>
      <c r="D107" s="108"/>
      <c r="F107" s="92"/>
      <c r="G107" s="92"/>
      <c r="H107" s="93"/>
      <c r="N107" s="96"/>
      <c r="O107" s="97"/>
      <c r="P107" s="98"/>
      <c r="Q107" s="99"/>
      <c r="R107" s="100"/>
      <c r="S107" s="101"/>
      <c r="U107" s="103"/>
      <c r="V107" s="104"/>
      <c r="X107" s="103"/>
      <c r="Y107" s="105"/>
      <c r="AB107" s="107"/>
      <c r="AC107" s="2"/>
    </row>
    <row r="108" spans="1:29" x14ac:dyDescent="0.25">
      <c r="A108" s="919"/>
      <c r="B108" s="919"/>
      <c r="C108" s="88"/>
      <c r="D108" s="108"/>
      <c r="F108" s="92"/>
      <c r="G108" s="92"/>
      <c r="H108" s="93"/>
      <c r="N108" s="96"/>
      <c r="O108" s="97"/>
      <c r="P108" s="98"/>
      <c r="Q108" s="99"/>
      <c r="R108" s="100"/>
      <c r="S108" s="101"/>
      <c r="U108" s="103"/>
      <c r="V108" s="104"/>
      <c r="X108" s="103"/>
      <c r="Y108" s="105"/>
      <c r="AB108" s="107"/>
      <c r="AC108" s="2"/>
    </row>
    <row r="109" spans="1:29" x14ac:dyDescent="0.25">
      <c r="A109" s="919"/>
      <c r="B109" s="919"/>
      <c r="C109" s="88"/>
      <c r="D109" s="108"/>
      <c r="F109" s="92"/>
      <c r="G109" s="92"/>
      <c r="H109" s="93"/>
      <c r="N109" s="96"/>
      <c r="O109" s="97"/>
      <c r="P109" s="98"/>
      <c r="Q109" s="99"/>
      <c r="R109" s="100"/>
      <c r="S109" s="101"/>
      <c r="U109" s="103"/>
      <c r="V109" s="104"/>
      <c r="X109" s="103"/>
      <c r="Y109" s="105"/>
      <c r="AB109" s="107"/>
      <c r="AC109" s="2"/>
    </row>
    <row r="110" spans="1:29" x14ac:dyDescent="0.25">
      <c r="A110" s="919"/>
      <c r="B110" s="919"/>
      <c r="C110" s="88"/>
      <c r="D110" s="108"/>
      <c r="F110" s="92"/>
      <c r="G110" s="92"/>
      <c r="H110" s="93"/>
      <c r="N110" s="96"/>
      <c r="O110" s="97"/>
      <c r="P110" s="98"/>
      <c r="Q110" s="99"/>
      <c r="R110" s="100"/>
      <c r="S110" s="101"/>
      <c r="U110" s="103"/>
      <c r="V110" s="104"/>
      <c r="X110" s="103"/>
      <c r="Y110" s="105"/>
      <c r="AB110" s="107"/>
      <c r="AC110" s="2"/>
    </row>
    <row r="111" spans="1:29" x14ac:dyDescent="0.25">
      <c r="A111" s="919"/>
      <c r="B111" s="919"/>
      <c r="H111" s="41"/>
      <c r="I111" s="41"/>
      <c r="J111" s="42"/>
      <c r="K111" s="42"/>
      <c r="L111" s="42"/>
      <c r="M111" s="42"/>
      <c r="N111" s="42"/>
      <c r="Q111" s="117"/>
      <c r="S111" s="49"/>
      <c r="T111" s="49"/>
      <c r="U111" s="49"/>
      <c r="V111" s="49"/>
      <c r="W111" s="49"/>
      <c r="X111" s="49"/>
    </row>
    <row r="112" spans="1:29" x14ac:dyDescent="0.25">
      <c r="A112" s="919"/>
      <c r="B112" s="919"/>
    </row>
    <row r="113" spans="1:2" x14ac:dyDescent="0.25">
      <c r="A113" s="919"/>
      <c r="B113" s="919"/>
    </row>
    <row r="114" spans="1:2" x14ac:dyDescent="0.25">
      <c r="A114" s="919"/>
      <c r="B114" s="919"/>
    </row>
    <row r="115" spans="1:2" x14ac:dyDescent="0.25">
      <c r="A115" s="919"/>
      <c r="B115" s="919"/>
    </row>
    <row r="116" spans="1:2" x14ac:dyDescent="0.25">
      <c r="A116" s="919"/>
      <c r="B116" s="919"/>
    </row>
    <row r="117" spans="1:2" x14ac:dyDescent="0.25">
      <c r="A117" s="919"/>
      <c r="B117" s="919"/>
    </row>
    <row r="118" spans="1:2" x14ac:dyDescent="0.25">
      <c r="A118" s="919"/>
      <c r="B118" s="919"/>
    </row>
    <row r="119" spans="1:2" x14ac:dyDescent="0.25">
      <c r="A119" s="919"/>
      <c r="B119" s="919"/>
    </row>
    <row r="120" spans="1:2" x14ac:dyDescent="0.25">
      <c r="A120" s="919"/>
      <c r="B120" s="919"/>
    </row>
    <row r="121" spans="1:2" x14ac:dyDescent="0.25">
      <c r="A121" s="919"/>
      <c r="B121" s="919"/>
    </row>
    <row r="122" spans="1:2" x14ac:dyDescent="0.25">
      <c r="A122" s="919"/>
      <c r="B122" s="919"/>
    </row>
    <row r="123" spans="1:2" x14ac:dyDescent="0.25">
      <c r="A123" s="919"/>
      <c r="B123" s="919"/>
    </row>
    <row r="124" spans="1:2" x14ac:dyDescent="0.25">
      <c r="A124" s="919"/>
      <c r="B124" s="919"/>
    </row>
    <row r="125" spans="1:2" x14ac:dyDescent="0.25">
      <c r="A125" s="919"/>
      <c r="B125" s="919"/>
    </row>
    <row r="126" spans="1:2" x14ac:dyDescent="0.25">
      <c r="A126" s="919"/>
      <c r="B126" s="919"/>
    </row>
    <row r="127" spans="1:2" x14ac:dyDescent="0.25">
      <c r="A127" s="919"/>
      <c r="B127" s="919"/>
    </row>
    <row r="128" spans="1:2" x14ac:dyDescent="0.25">
      <c r="A128" s="919"/>
      <c r="B128" s="919"/>
    </row>
    <row r="129" spans="1:2" x14ac:dyDescent="0.25">
      <c r="A129" s="919"/>
      <c r="B129" s="919"/>
    </row>
    <row r="130" spans="1:2" x14ac:dyDescent="0.25">
      <c r="A130" s="919"/>
      <c r="B130" s="919"/>
    </row>
    <row r="131" spans="1:2" x14ac:dyDescent="0.25">
      <c r="A131" s="919"/>
      <c r="B131" s="919"/>
    </row>
    <row r="132" spans="1:2" x14ac:dyDescent="0.25">
      <c r="A132" s="919"/>
      <c r="B132" s="919"/>
    </row>
    <row r="133" spans="1:2" x14ac:dyDescent="0.25">
      <c r="A133" s="919"/>
      <c r="B133" s="919"/>
    </row>
    <row r="134" spans="1:2" x14ac:dyDescent="0.25">
      <c r="A134" s="919"/>
      <c r="B134" s="919"/>
    </row>
    <row r="135" spans="1:2" x14ac:dyDescent="0.25">
      <c r="A135" s="919"/>
      <c r="B135" s="919"/>
    </row>
    <row r="136" spans="1:2" x14ac:dyDescent="0.25">
      <c r="A136" s="919"/>
      <c r="B136" s="919"/>
    </row>
    <row r="137" spans="1:2" x14ac:dyDescent="0.25">
      <c r="A137" s="919"/>
      <c r="B137" s="919"/>
    </row>
    <row r="138" spans="1:2" x14ac:dyDescent="0.25">
      <c r="A138" s="919"/>
      <c r="B138" s="919"/>
    </row>
    <row r="139" spans="1:2" x14ac:dyDescent="0.25">
      <c r="A139" s="919"/>
      <c r="B139" s="919"/>
    </row>
    <row r="140" spans="1:2" x14ac:dyDescent="0.25">
      <c r="A140" s="919"/>
      <c r="B140" s="919"/>
    </row>
    <row r="141" spans="1:2" x14ac:dyDescent="0.25">
      <c r="A141" s="919"/>
      <c r="B141" s="919"/>
    </row>
    <row r="142" spans="1:2" x14ac:dyDescent="0.25">
      <c r="A142" s="919"/>
      <c r="B142" s="919"/>
    </row>
    <row r="143" spans="1:2" x14ac:dyDescent="0.25">
      <c r="A143" s="919"/>
      <c r="B143" s="919"/>
    </row>
    <row r="144" spans="1:2" x14ac:dyDescent="0.25">
      <c r="A144" s="919"/>
      <c r="B144" s="919"/>
    </row>
    <row r="145" spans="1:2" x14ac:dyDescent="0.25">
      <c r="A145" s="919"/>
      <c r="B145" s="919"/>
    </row>
    <row r="146" spans="1:2" x14ac:dyDescent="0.25">
      <c r="A146" s="919"/>
      <c r="B146" s="919"/>
    </row>
    <row r="147" spans="1:2" x14ac:dyDescent="0.25">
      <c r="A147" s="919"/>
      <c r="B147" s="919"/>
    </row>
    <row r="148" spans="1:2" x14ac:dyDescent="0.25">
      <c r="A148" s="919"/>
      <c r="B148" s="919"/>
    </row>
    <row r="149" spans="1:2" x14ac:dyDescent="0.25">
      <c r="A149" s="919"/>
      <c r="B149" s="919"/>
    </row>
  </sheetData>
  <mergeCells count="54">
    <mergeCell ref="C87:C88"/>
    <mergeCell ref="C65:C66"/>
    <mergeCell ref="C67:C68"/>
    <mergeCell ref="C69:C70"/>
    <mergeCell ref="C71:C72"/>
    <mergeCell ref="C73:C74"/>
    <mergeCell ref="C75:C76"/>
    <mergeCell ref="C77:C78"/>
    <mergeCell ref="C79:C80"/>
    <mergeCell ref="C81:C82"/>
    <mergeCell ref="C83:C84"/>
    <mergeCell ref="C85:C86"/>
    <mergeCell ref="C63:C64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10:C11"/>
    <mergeCell ref="C12:C13"/>
    <mergeCell ref="C39:C40"/>
    <mergeCell ref="C16:C17"/>
    <mergeCell ref="C18:C19"/>
    <mergeCell ref="C20:C21"/>
    <mergeCell ref="C22:C23"/>
    <mergeCell ref="C24:C25"/>
    <mergeCell ref="C26:C28"/>
    <mergeCell ref="C29:C30"/>
    <mergeCell ref="C31:C32"/>
    <mergeCell ref="C33:C34"/>
    <mergeCell ref="C35:C36"/>
    <mergeCell ref="C37:C38"/>
    <mergeCell ref="C14:C15"/>
    <mergeCell ref="Y1:AB1"/>
    <mergeCell ref="C4:C5"/>
    <mergeCell ref="C6:C7"/>
    <mergeCell ref="C8:C9"/>
    <mergeCell ref="C1:C3"/>
    <mergeCell ref="D1:G1"/>
    <mergeCell ref="H2:I2"/>
    <mergeCell ref="J2:K2"/>
    <mergeCell ref="S2:U2"/>
    <mergeCell ref="V2:X2"/>
    <mergeCell ref="R1:R3"/>
    <mergeCell ref="H1:I1"/>
    <mergeCell ref="J1:N1"/>
    <mergeCell ref="O1:P1"/>
    <mergeCell ref="S1:X1"/>
  </mergeCells>
  <pageMargins left="0.7" right="0.7" top="0.75" bottom="0.75" header="0.3" footer="0.3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C149"/>
  <sheetViews>
    <sheetView zoomScaleNormal="100" workbookViewId="0">
      <pane xSplit="3" ySplit="3" topLeftCell="M19" activePane="bottomRight" state="frozen"/>
      <selection pane="topRight" activeCell="B1" sqref="B1"/>
      <selection pane="bottomLeft" activeCell="A4" sqref="A4"/>
      <selection pane="bottomRight" activeCell="N6" sqref="N6"/>
    </sheetView>
  </sheetViews>
  <sheetFormatPr defaultRowHeight="15" x14ac:dyDescent="0.25"/>
  <cols>
    <col min="1" max="2" width="9.140625" style="3"/>
    <col min="3" max="3" width="29.5703125" style="3" bestFit="1" customWidth="1"/>
    <col min="4" max="7" width="5.140625" style="109" customWidth="1"/>
    <col min="8" max="9" width="4.7109375" style="94" customWidth="1"/>
    <col min="10" max="14" width="4.7109375" style="95" customWidth="1"/>
    <col min="15" max="15" width="7.140625" style="116" customWidth="1"/>
    <col min="16" max="16" width="13.140625" style="116" customWidth="1"/>
    <col min="17" max="17" width="14.5703125" style="116" customWidth="1"/>
    <col min="18" max="18" width="24.7109375" style="118" customWidth="1"/>
    <col min="19" max="20" width="7.7109375" style="102" customWidth="1"/>
    <col min="21" max="21" width="6.5703125" style="102" customWidth="1"/>
    <col min="22" max="24" width="5.85546875" style="102" customWidth="1"/>
    <col min="25" max="25" width="7.5703125" style="106" customWidth="1"/>
    <col min="26" max="26" width="5.7109375" style="106" customWidth="1"/>
    <col min="27" max="27" width="6.28515625" style="106" customWidth="1"/>
    <col min="28" max="28" width="11.7109375" style="106" customWidth="1"/>
    <col min="29" max="258" width="9.140625" style="3"/>
    <col min="259" max="259" width="29.5703125" style="3" bestFit="1" customWidth="1"/>
    <col min="260" max="263" width="5.140625" style="3" customWidth="1"/>
    <col min="264" max="270" width="4.7109375" style="3" customWidth="1"/>
    <col min="271" max="271" width="7.140625" style="3" customWidth="1"/>
    <col min="272" max="272" width="13.140625" style="3" customWidth="1"/>
    <col min="273" max="273" width="14.5703125" style="3" customWidth="1"/>
    <col min="274" max="274" width="24.7109375" style="3" customWidth="1"/>
    <col min="275" max="276" width="7.7109375" style="3" customWidth="1"/>
    <col min="277" max="277" width="6.5703125" style="3" customWidth="1"/>
    <col min="278" max="280" width="5.85546875" style="3" customWidth="1"/>
    <col min="281" max="281" width="7.5703125" style="3" customWidth="1"/>
    <col min="282" max="282" width="5.7109375" style="3" customWidth="1"/>
    <col min="283" max="283" width="6.28515625" style="3" customWidth="1"/>
    <col min="284" max="284" width="11.7109375" style="3" customWidth="1"/>
    <col min="285" max="514" width="9.140625" style="3"/>
    <col min="515" max="515" width="29.5703125" style="3" bestFit="1" customWidth="1"/>
    <col min="516" max="519" width="5.140625" style="3" customWidth="1"/>
    <col min="520" max="526" width="4.7109375" style="3" customWidth="1"/>
    <col min="527" max="527" width="7.140625" style="3" customWidth="1"/>
    <col min="528" max="528" width="13.140625" style="3" customWidth="1"/>
    <col min="529" max="529" width="14.5703125" style="3" customWidth="1"/>
    <col min="530" max="530" width="24.7109375" style="3" customWidth="1"/>
    <col min="531" max="532" width="7.7109375" style="3" customWidth="1"/>
    <col min="533" max="533" width="6.5703125" style="3" customWidth="1"/>
    <col min="534" max="536" width="5.85546875" style="3" customWidth="1"/>
    <col min="537" max="537" width="7.5703125" style="3" customWidth="1"/>
    <col min="538" max="538" width="5.7109375" style="3" customWidth="1"/>
    <col min="539" max="539" width="6.28515625" style="3" customWidth="1"/>
    <col min="540" max="540" width="11.7109375" style="3" customWidth="1"/>
    <col min="541" max="770" width="9.140625" style="3"/>
    <col min="771" max="771" width="29.5703125" style="3" bestFit="1" customWidth="1"/>
    <col min="772" max="775" width="5.140625" style="3" customWidth="1"/>
    <col min="776" max="782" width="4.7109375" style="3" customWidth="1"/>
    <col min="783" max="783" width="7.140625" style="3" customWidth="1"/>
    <col min="784" max="784" width="13.140625" style="3" customWidth="1"/>
    <col min="785" max="785" width="14.5703125" style="3" customWidth="1"/>
    <col min="786" max="786" width="24.7109375" style="3" customWidth="1"/>
    <col min="787" max="788" width="7.7109375" style="3" customWidth="1"/>
    <col min="789" max="789" width="6.5703125" style="3" customWidth="1"/>
    <col min="790" max="792" width="5.85546875" style="3" customWidth="1"/>
    <col min="793" max="793" width="7.5703125" style="3" customWidth="1"/>
    <col min="794" max="794" width="5.7109375" style="3" customWidth="1"/>
    <col min="795" max="795" width="6.28515625" style="3" customWidth="1"/>
    <col min="796" max="796" width="11.7109375" style="3" customWidth="1"/>
    <col min="797" max="1026" width="9.140625" style="3"/>
    <col min="1027" max="1027" width="29.5703125" style="3" bestFit="1" customWidth="1"/>
    <col min="1028" max="1031" width="5.140625" style="3" customWidth="1"/>
    <col min="1032" max="1038" width="4.7109375" style="3" customWidth="1"/>
    <col min="1039" max="1039" width="7.140625" style="3" customWidth="1"/>
    <col min="1040" max="1040" width="13.140625" style="3" customWidth="1"/>
    <col min="1041" max="1041" width="14.5703125" style="3" customWidth="1"/>
    <col min="1042" max="1042" width="24.7109375" style="3" customWidth="1"/>
    <col min="1043" max="1044" width="7.7109375" style="3" customWidth="1"/>
    <col min="1045" max="1045" width="6.5703125" style="3" customWidth="1"/>
    <col min="1046" max="1048" width="5.85546875" style="3" customWidth="1"/>
    <col min="1049" max="1049" width="7.5703125" style="3" customWidth="1"/>
    <col min="1050" max="1050" width="5.7109375" style="3" customWidth="1"/>
    <col min="1051" max="1051" width="6.28515625" style="3" customWidth="1"/>
    <col min="1052" max="1052" width="11.7109375" style="3" customWidth="1"/>
    <col min="1053" max="1282" width="9.140625" style="3"/>
    <col min="1283" max="1283" width="29.5703125" style="3" bestFit="1" customWidth="1"/>
    <col min="1284" max="1287" width="5.140625" style="3" customWidth="1"/>
    <col min="1288" max="1294" width="4.7109375" style="3" customWidth="1"/>
    <col min="1295" max="1295" width="7.140625" style="3" customWidth="1"/>
    <col min="1296" max="1296" width="13.140625" style="3" customWidth="1"/>
    <col min="1297" max="1297" width="14.5703125" style="3" customWidth="1"/>
    <col min="1298" max="1298" width="24.7109375" style="3" customWidth="1"/>
    <col min="1299" max="1300" width="7.7109375" style="3" customWidth="1"/>
    <col min="1301" max="1301" width="6.5703125" style="3" customWidth="1"/>
    <col min="1302" max="1304" width="5.85546875" style="3" customWidth="1"/>
    <col min="1305" max="1305" width="7.5703125" style="3" customWidth="1"/>
    <col min="1306" max="1306" width="5.7109375" style="3" customWidth="1"/>
    <col min="1307" max="1307" width="6.28515625" style="3" customWidth="1"/>
    <col min="1308" max="1308" width="11.7109375" style="3" customWidth="1"/>
    <col min="1309" max="1538" width="9.140625" style="3"/>
    <col min="1539" max="1539" width="29.5703125" style="3" bestFit="1" customWidth="1"/>
    <col min="1540" max="1543" width="5.140625" style="3" customWidth="1"/>
    <col min="1544" max="1550" width="4.7109375" style="3" customWidth="1"/>
    <col min="1551" max="1551" width="7.140625" style="3" customWidth="1"/>
    <col min="1552" max="1552" width="13.140625" style="3" customWidth="1"/>
    <col min="1553" max="1553" width="14.5703125" style="3" customWidth="1"/>
    <col min="1554" max="1554" width="24.7109375" style="3" customWidth="1"/>
    <col min="1555" max="1556" width="7.7109375" style="3" customWidth="1"/>
    <col min="1557" max="1557" width="6.5703125" style="3" customWidth="1"/>
    <col min="1558" max="1560" width="5.85546875" style="3" customWidth="1"/>
    <col min="1561" max="1561" width="7.5703125" style="3" customWidth="1"/>
    <col min="1562" max="1562" width="5.7109375" style="3" customWidth="1"/>
    <col min="1563" max="1563" width="6.28515625" style="3" customWidth="1"/>
    <col min="1564" max="1564" width="11.7109375" style="3" customWidth="1"/>
    <col min="1565" max="1794" width="9.140625" style="3"/>
    <col min="1795" max="1795" width="29.5703125" style="3" bestFit="1" customWidth="1"/>
    <col min="1796" max="1799" width="5.140625" style="3" customWidth="1"/>
    <col min="1800" max="1806" width="4.7109375" style="3" customWidth="1"/>
    <col min="1807" max="1807" width="7.140625" style="3" customWidth="1"/>
    <col min="1808" max="1808" width="13.140625" style="3" customWidth="1"/>
    <col min="1809" max="1809" width="14.5703125" style="3" customWidth="1"/>
    <col min="1810" max="1810" width="24.7109375" style="3" customWidth="1"/>
    <col min="1811" max="1812" width="7.7109375" style="3" customWidth="1"/>
    <col min="1813" max="1813" width="6.5703125" style="3" customWidth="1"/>
    <col min="1814" max="1816" width="5.85546875" style="3" customWidth="1"/>
    <col min="1817" max="1817" width="7.5703125" style="3" customWidth="1"/>
    <col min="1818" max="1818" width="5.7109375" style="3" customWidth="1"/>
    <col min="1819" max="1819" width="6.28515625" style="3" customWidth="1"/>
    <col min="1820" max="1820" width="11.7109375" style="3" customWidth="1"/>
    <col min="1821" max="2050" width="9.140625" style="3"/>
    <col min="2051" max="2051" width="29.5703125" style="3" bestFit="1" customWidth="1"/>
    <col min="2052" max="2055" width="5.140625" style="3" customWidth="1"/>
    <col min="2056" max="2062" width="4.7109375" style="3" customWidth="1"/>
    <col min="2063" max="2063" width="7.140625" style="3" customWidth="1"/>
    <col min="2064" max="2064" width="13.140625" style="3" customWidth="1"/>
    <col min="2065" max="2065" width="14.5703125" style="3" customWidth="1"/>
    <col min="2066" max="2066" width="24.7109375" style="3" customWidth="1"/>
    <col min="2067" max="2068" width="7.7109375" style="3" customWidth="1"/>
    <col min="2069" max="2069" width="6.5703125" style="3" customWidth="1"/>
    <col min="2070" max="2072" width="5.85546875" style="3" customWidth="1"/>
    <col min="2073" max="2073" width="7.5703125" style="3" customWidth="1"/>
    <col min="2074" max="2074" width="5.7109375" style="3" customWidth="1"/>
    <col min="2075" max="2075" width="6.28515625" style="3" customWidth="1"/>
    <col min="2076" max="2076" width="11.7109375" style="3" customWidth="1"/>
    <col min="2077" max="2306" width="9.140625" style="3"/>
    <col min="2307" max="2307" width="29.5703125" style="3" bestFit="1" customWidth="1"/>
    <col min="2308" max="2311" width="5.140625" style="3" customWidth="1"/>
    <col min="2312" max="2318" width="4.7109375" style="3" customWidth="1"/>
    <col min="2319" max="2319" width="7.140625" style="3" customWidth="1"/>
    <col min="2320" max="2320" width="13.140625" style="3" customWidth="1"/>
    <col min="2321" max="2321" width="14.5703125" style="3" customWidth="1"/>
    <col min="2322" max="2322" width="24.7109375" style="3" customWidth="1"/>
    <col min="2323" max="2324" width="7.7109375" style="3" customWidth="1"/>
    <col min="2325" max="2325" width="6.5703125" style="3" customWidth="1"/>
    <col min="2326" max="2328" width="5.85546875" style="3" customWidth="1"/>
    <col min="2329" max="2329" width="7.5703125" style="3" customWidth="1"/>
    <col min="2330" max="2330" width="5.7109375" style="3" customWidth="1"/>
    <col min="2331" max="2331" width="6.28515625" style="3" customWidth="1"/>
    <col min="2332" max="2332" width="11.7109375" style="3" customWidth="1"/>
    <col min="2333" max="2562" width="9.140625" style="3"/>
    <col min="2563" max="2563" width="29.5703125" style="3" bestFit="1" customWidth="1"/>
    <col min="2564" max="2567" width="5.140625" style="3" customWidth="1"/>
    <col min="2568" max="2574" width="4.7109375" style="3" customWidth="1"/>
    <col min="2575" max="2575" width="7.140625" style="3" customWidth="1"/>
    <col min="2576" max="2576" width="13.140625" style="3" customWidth="1"/>
    <col min="2577" max="2577" width="14.5703125" style="3" customWidth="1"/>
    <col min="2578" max="2578" width="24.7109375" style="3" customWidth="1"/>
    <col min="2579" max="2580" width="7.7109375" style="3" customWidth="1"/>
    <col min="2581" max="2581" width="6.5703125" style="3" customWidth="1"/>
    <col min="2582" max="2584" width="5.85546875" style="3" customWidth="1"/>
    <col min="2585" max="2585" width="7.5703125" style="3" customWidth="1"/>
    <col min="2586" max="2586" width="5.7109375" style="3" customWidth="1"/>
    <col min="2587" max="2587" width="6.28515625" style="3" customWidth="1"/>
    <col min="2588" max="2588" width="11.7109375" style="3" customWidth="1"/>
    <col min="2589" max="2818" width="9.140625" style="3"/>
    <col min="2819" max="2819" width="29.5703125" style="3" bestFit="1" customWidth="1"/>
    <col min="2820" max="2823" width="5.140625" style="3" customWidth="1"/>
    <col min="2824" max="2830" width="4.7109375" style="3" customWidth="1"/>
    <col min="2831" max="2831" width="7.140625" style="3" customWidth="1"/>
    <col min="2832" max="2832" width="13.140625" style="3" customWidth="1"/>
    <col min="2833" max="2833" width="14.5703125" style="3" customWidth="1"/>
    <col min="2834" max="2834" width="24.7109375" style="3" customWidth="1"/>
    <col min="2835" max="2836" width="7.7109375" style="3" customWidth="1"/>
    <col min="2837" max="2837" width="6.5703125" style="3" customWidth="1"/>
    <col min="2838" max="2840" width="5.85546875" style="3" customWidth="1"/>
    <col min="2841" max="2841" width="7.5703125" style="3" customWidth="1"/>
    <col min="2842" max="2842" width="5.7109375" style="3" customWidth="1"/>
    <col min="2843" max="2843" width="6.28515625" style="3" customWidth="1"/>
    <col min="2844" max="2844" width="11.7109375" style="3" customWidth="1"/>
    <col min="2845" max="3074" width="9.140625" style="3"/>
    <col min="3075" max="3075" width="29.5703125" style="3" bestFit="1" customWidth="1"/>
    <col min="3076" max="3079" width="5.140625" style="3" customWidth="1"/>
    <col min="3080" max="3086" width="4.7109375" style="3" customWidth="1"/>
    <col min="3087" max="3087" width="7.140625" style="3" customWidth="1"/>
    <col min="3088" max="3088" width="13.140625" style="3" customWidth="1"/>
    <col min="3089" max="3089" width="14.5703125" style="3" customWidth="1"/>
    <col min="3090" max="3090" width="24.7109375" style="3" customWidth="1"/>
    <col min="3091" max="3092" width="7.7109375" style="3" customWidth="1"/>
    <col min="3093" max="3093" width="6.5703125" style="3" customWidth="1"/>
    <col min="3094" max="3096" width="5.85546875" style="3" customWidth="1"/>
    <col min="3097" max="3097" width="7.5703125" style="3" customWidth="1"/>
    <col min="3098" max="3098" width="5.7109375" style="3" customWidth="1"/>
    <col min="3099" max="3099" width="6.28515625" style="3" customWidth="1"/>
    <col min="3100" max="3100" width="11.7109375" style="3" customWidth="1"/>
    <col min="3101" max="3330" width="9.140625" style="3"/>
    <col min="3331" max="3331" width="29.5703125" style="3" bestFit="1" customWidth="1"/>
    <col min="3332" max="3335" width="5.140625" style="3" customWidth="1"/>
    <col min="3336" max="3342" width="4.7109375" style="3" customWidth="1"/>
    <col min="3343" max="3343" width="7.140625" style="3" customWidth="1"/>
    <col min="3344" max="3344" width="13.140625" style="3" customWidth="1"/>
    <col min="3345" max="3345" width="14.5703125" style="3" customWidth="1"/>
    <col min="3346" max="3346" width="24.7109375" style="3" customWidth="1"/>
    <col min="3347" max="3348" width="7.7109375" style="3" customWidth="1"/>
    <col min="3349" max="3349" width="6.5703125" style="3" customWidth="1"/>
    <col min="3350" max="3352" width="5.85546875" style="3" customWidth="1"/>
    <col min="3353" max="3353" width="7.5703125" style="3" customWidth="1"/>
    <col min="3354" max="3354" width="5.7109375" style="3" customWidth="1"/>
    <col min="3355" max="3355" width="6.28515625" style="3" customWidth="1"/>
    <col min="3356" max="3356" width="11.7109375" style="3" customWidth="1"/>
    <col min="3357" max="3586" width="9.140625" style="3"/>
    <col min="3587" max="3587" width="29.5703125" style="3" bestFit="1" customWidth="1"/>
    <col min="3588" max="3591" width="5.140625" style="3" customWidth="1"/>
    <col min="3592" max="3598" width="4.7109375" style="3" customWidth="1"/>
    <col min="3599" max="3599" width="7.140625" style="3" customWidth="1"/>
    <col min="3600" max="3600" width="13.140625" style="3" customWidth="1"/>
    <col min="3601" max="3601" width="14.5703125" style="3" customWidth="1"/>
    <col min="3602" max="3602" width="24.7109375" style="3" customWidth="1"/>
    <col min="3603" max="3604" width="7.7109375" style="3" customWidth="1"/>
    <col min="3605" max="3605" width="6.5703125" style="3" customWidth="1"/>
    <col min="3606" max="3608" width="5.85546875" style="3" customWidth="1"/>
    <col min="3609" max="3609" width="7.5703125" style="3" customWidth="1"/>
    <col min="3610" max="3610" width="5.7109375" style="3" customWidth="1"/>
    <col min="3611" max="3611" width="6.28515625" style="3" customWidth="1"/>
    <col min="3612" max="3612" width="11.7109375" style="3" customWidth="1"/>
    <col min="3613" max="3842" width="9.140625" style="3"/>
    <col min="3843" max="3843" width="29.5703125" style="3" bestFit="1" customWidth="1"/>
    <col min="3844" max="3847" width="5.140625" style="3" customWidth="1"/>
    <col min="3848" max="3854" width="4.7109375" style="3" customWidth="1"/>
    <col min="3855" max="3855" width="7.140625" style="3" customWidth="1"/>
    <col min="3856" max="3856" width="13.140625" style="3" customWidth="1"/>
    <col min="3857" max="3857" width="14.5703125" style="3" customWidth="1"/>
    <col min="3858" max="3858" width="24.7109375" style="3" customWidth="1"/>
    <col min="3859" max="3860" width="7.7109375" style="3" customWidth="1"/>
    <col min="3861" max="3861" width="6.5703125" style="3" customWidth="1"/>
    <col min="3862" max="3864" width="5.85546875" style="3" customWidth="1"/>
    <col min="3865" max="3865" width="7.5703125" style="3" customWidth="1"/>
    <col min="3866" max="3866" width="5.7109375" style="3" customWidth="1"/>
    <col min="3867" max="3867" width="6.28515625" style="3" customWidth="1"/>
    <col min="3868" max="3868" width="11.7109375" style="3" customWidth="1"/>
    <col min="3869" max="4098" width="9.140625" style="3"/>
    <col min="4099" max="4099" width="29.5703125" style="3" bestFit="1" customWidth="1"/>
    <col min="4100" max="4103" width="5.140625" style="3" customWidth="1"/>
    <col min="4104" max="4110" width="4.7109375" style="3" customWidth="1"/>
    <col min="4111" max="4111" width="7.140625" style="3" customWidth="1"/>
    <col min="4112" max="4112" width="13.140625" style="3" customWidth="1"/>
    <col min="4113" max="4113" width="14.5703125" style="3" customWidth="1"/>
    <col min="4114" max="4114" width="24.7109375" style="3" customWidth="1"/>
    <col min="4115" max="4116" width="7.7109375" style="3" customWidth="1"/>
    <col min="4117" max="4117" width="6.5703125" style="3" customWidth="1"/>
    <col min="4118" max="4120" width="5.85546875" style="3" customWidth="1"/>
    <col min="4121" max="4121" width="7.5703125" style="3" customWidth="1"/>
    <col min="4122" max="4122" width="5.7109375" style="3" customWidth="1"/>
    <col min="4123" max="4123" width="6.28515625" style="3" customWidth="1"/>
    <col min="4124" max="4124" width="11.7109375" style="3" customWidth="1"/>
    <col min="4125" max="4354" width="9.140625" style="3"/>
    <col min="4355" max="4355" width="29.5703125" style="3" bestFit="1" customWidth="1"/>
    <col min="4356" max="4359" width="5.140625" style="3" customWidth="1"/>
    <col min="4360" max="4366" width="4.7109375" style="3" customWidth="1"/>
    <col min="4367" max="4367" width="7.140625" style="3" customWidth="1"/>
    <col min="4368" max="4368" width="13.140625" style="3" customWidth="1"/>
    <col min="4369" max="4369" width="14.5703125" style="3" customWidth="1"/>
    <col min="4370" max="4370" width="24.7109375" style="3" customWidth="1"/>
    <col min="4371" max="4372" width="7.7109375" style="3" customWidth="1"/>
    <col min="4373" max="4373" width="6.5703125" style="3" customWidth="1"/>
    <col min="4374" max="4376" width="5.85546875" style="3" customWidth="1"/>
    <col min="4377" max="4377" width="7.5703125" style="3" customWidth="1"/>
    <col min="4378" max="4378" width="5.7109375" style="3" customWidth="1"/>
    <col min="4379" max="4379" width="6.28515625" style="3" customWidth="1"/>
    <col min="4380" max="4380" width="11.7109375" style="3" customWidth="1"/>
    <col min="4381" max="4610" width="9.140625" style="3"/>
    <col min="4611" max="4611" width="29.5703125" style="3" bestFit="1" customWidth="1"/>
    <col min="4612" max="4615" width="5.140625" style="3" customWidth="1"/>
    <col min="4616" max="4622" width="4.7109375" style="3" customWidth="1"/>
    <col min="4623" max="4623" width="7.140625" style="3" customWidth="1"/>
    <col min="4624" max="4624" width="13.140625" style="3" customWidth="1"/>
    <col min="4625" max="4625" width="14.5703125" style="3" customWidth="1"/>
    <col min="4626" max="4626" width="24.7109375" style="3" customWidth="1"/>
    <col min="4627" max="4628" width="7.7109375" style="3" customWidth="1"/>
    <col min="4629" max="4629" width="6.5703125" style="3" customWidth="1"/>
    <col min="4630" max="4632" width="5.85546875" style="3" customWidth="1"/>
    <col min="4633" max="4633" width="7.5703125" style="3" customWidth="1"/>
    <col min="4634" max="4634" width="5.7109375" style="3" customWidth="1"/>
    <col min="4635" max="4635" width="6.28515625" style="3" customWidth="1"/>
    <col min="4636" max="4636" width="11.7109375" style="3" customWidth="1"/>
    <col min="4637" max="4866" width="9.140625" style="3"/>
    <col min="4867" max="4867" width="29.5703125" style="3" bestFit="1" customWidth="1"/>
    <col min="4868" max="4871" width="5.140625" style="3" customWidth="1"/>
    <col min="4872" max="4878" width="4.7109375" style="3" customWidth="1"/>
    <col min="4879" max="4879" width="7.140625" style="3" customWidth="1"/>
    <col min="4880" max="4880" width="13.140625" style="3" customWidth="1"/>
    <col min="4881" max="4881" width="14.5703125" style="3" customWidth="1"/>
    <col min="4882" max="4882" width="24.7109375" style="3" customWidth="1"/>
    <col min="4883" max="4884" width="7.7109375" style="3" customWidth="1"/>
    <col min="4885" max="4885" width="6.5703125" style="3" customWidth="1"/>
    <col min="4886" max="4888" width="5.85546875" style="3" customWidth="1"/>
    <col min="4889" max="4889" width="7.5703125" style="3" customWidth="1"/>
    <col min="4890" max="4890" width="5.7109375" style="3" customWidth="1"/>
    <col min="4891" max="4891" width="6.28515625" style="3" customWidth="1"/>
    <col min="4892" max="4892" width="11.7109375" style="3" customWidth="1"/>
    <col min="4893" max="5122" width="9.140625" style="3"/>
    <col min="5123" max="5123" width="29.5703125" style="3" bestFit="1" customWidth="1"/>
    <col min="5124" max="5127" width="5.140625" style="3" customWidth="1"/>
    <col min="5128" max="5134" width="4.7109375" style="3" customWidth="1"/>
    <col min="5135" max="5135" width="7.140625" style="3" customWidth="1"/>
    <col min="5136" max="5136" width="13.140625" style="3" customWidth="1"/>
    <col min="5137" max="5137" width="14.5703125" style="3" customWidth="1"/>
    <col min="5138" max="5138" width="24.7109375" style="3" customWidth="1"/>
    <col min="5139" max="5140" width="7.7109375" style="3" customWidth="1"/>
    <col min="5141" max="5141" width="6.5703125" style="3" customWidth="1"/>
    <col min="5142" max="5144" width="5.85546875" style="3" customWidth="1"/>
    <col min="5145" max="5145" width="7.5703125" style="3" customWidth="1"/>
    <col min="5146" max="5146" width="5.7109375" style="3" customWidth="1"/>
    <col min="5147" max="5147" width="6.28515625" style="3" customWidth="1"/>
    <col min="5148" max="5148" width="11.7109375" style="3" customWidth="1"/>
    <col min="5149" max="5378" width="9.140625" style="3"/>
    <col min="5379" max="5379" width="29.5703125" style="3" bestFit="1" customWidth="1"/>
    <col min="5380" max="5383" width="5.140625" style="3" customWidth="1"/>
    <col min="5384" max="5390" width="4.7109375" style="3" customWidth="1"/>
    <col min="5391" max="5391" width="7.140625" style="3" customWidth="1"/>
    <col min="5392" max="5392" width="13.140625" style="3" customWidth="1"/>
    <col min="5393" max="5393" width="14.5703125" style="3" customWidth="1"/>
    <col min="5394" max="5394" width="24.7109375" style="3" customWidth="1"/>
    <col min="5395" max="5396" width="7.7109375" style="3" customWidth="1"/>
    <col min="5397" max="5397" width="6.5703125" style="3" customWidth="1"/>
    <col min="5398" max="5400" width="5.85546875" style="3" customWidth="1"/>
    <col min="5401" max="5401" width="7.5703125" style="3" customWidth="1"/>
    <col min="5402" max="5402" width="5.7109375" style="3" customWidth="1"/>
    <col min="5403" max="5403" width="6.28515625" style="3" customWidth="1"/>
    <col min="5404" max="5404" width="11.7109375" style="3" customWidth="1"/>
    <col min="5405" max="5634" width="9.140625" style="3"/>
    <col min="5635" max="5635" width="29.5703125" style="3" bestFit="1" customWidth="1"/>
    <col min="5636" max="5639" width="5.140625" style="3" customWidth="1"/>
    <col min="5640" max="5646" width="4.7109375" style="3" customWidth="1"/>
    <col min="5647" max="5647" width="7.140625" style="3" customWidth="1"/>
    <col min="5648" max="5648" width="13.140625" style="3" customWidth="1"/>
    <col min="5649" max="5649" width="14.5703125" style="3" customWidth="1"/>
    <col min="5650" max="5650" width="24.7109375" style="3" customWidth="1"/>
    <col min="5651" max="5652" width="7.7109375" style="3" customWidth="1"/>
    <col min="5653" max="5653" width="6.5703125" style="3" customWidth="1"/>
    <col min="5654" max="5656" width="5.85546875" style="3" customWidth="1"/>
    <col min="5657" max="5657" width="7.5703125" style="3" customWidth="1"/>
    <col min="5658" max="5658" width="5.7109375" style="3" customWidth="1"/>
    <col min="5659" max="5659" width="6.28515625" style="3" customWidth="1"/>
    <col min="5660" max="5660" width="11.7109375" style="3" customWidth="1"/>
    <col min="5661" max="5890" width="9.140625" style="3"/>
    <col min="5891" max="5891" width="29.5703125" style="3" bestFit="1" customWidth="1"/>
    <col min="5892" max="5895" width="5.140625" style="3" customWidth="1"/>
    <col min="5896" max="5902" width="4.7109375" style="3" customWidth="1"/>
    <col min="5903" max="5903" width="7.140625" style="3" customWidth="1"/>
    <col min="5904" max="5904" width="13.140625" style="3" customWidth="1"/>
    <col min="5905" max="5905" width="14.5703125" style="3" customWidth="1"/>
    <col min="5906" max="5906" width="24.7109375" style="3" customWidth="1"/>
    <col min="5907" max="5908" width="7.7109375" style="3" customWidth="1"/>
    <col min="5909" max="5909" width="6.5703125" style="3" customWidth="1"/>
    <col min="5910" max="5912" width="5.85546875" style="3" customWidth="1"/>
    <col min="5913" max="5913" width="7.5703125" style="3" customWidth="1"/>
    <col min="5914" max="5914" width="5.7109375" style="3" customWidth="1"/>
    <col min="5915" max="5915" width="6.28515625" style="3" customWidth="1"/>
    <col min="5916" max="5916" width="11.7109375" style="3" customWidth="1"/>
    <col min="5917" max="6146" width="9.140625" style="3"/>
    <col min="6147" max="6147" width="29.5703125" style="3" bestFit="1" customWidth="1"/>
    <col min="6148" max="6151" width="5.140625" style="3" customWidth="1"/>
    <col min="6152" max="6158" width="4.7109375" style="3" customWidth="1"/>
    <col min="6159" max="6159" width="7.140625" style="3" customWidth="1"/>
    <col min="6160" max="6160" width="13.140625" style="3" customWidth="1"/>
    <col min="6161" max="6161" width="14.5703125" style="3" customWidth="1"/>
    <col min="6162" max="6162" width="24.7109375" style="3" customWidth="1"/>
    <col min="6163" max="6164" width="7.7109375" style="3" customWidth="1"/>
    <col min="6165" max="6165" width="6.5703125" style="3" customWidth="1"/>
    <col min="6166" max="6168" width="5.85546875" style="3" customWidth="1"/>
    <col min="6169" max="6169" width="7.5703125" style="3" customWidth="1"/>
    <col min="6170" max="6170" width="5.7109375" style="3" customWidth="1"/>
    <col min="6171" max="6171" width="6.28515625" style="3" customWidth="1"/>
    <col min="6172" max="6172" width="11.7109375" style="3" customWidth="1"/>
    <col min="6173" max="6402" width="9.140625" style="3"/>
    <col min="6403" max="6403" width="29.5703125" style="3" bestFit="1" customWidth="1"/>
    <col min="6404" max="6407" width="5.140625" style="3" customWidth="1"/>
    <col min="6408" max="6414" width="4.7109375" style="3" customWidth="1"/>
    <col min="6415" max="6415" width="7.140625" style="3" customWidth="1"/>
    <col min="6416" max="6416" width="13.140625" style="3" customWidth="1"/>
    <col min="6417" max="6417" width="14.5703125" style="3" customWidth="1"/>
    <col min="6418" max="6418" width="24.7109375" style="3" customWidth="1"/>
    <col min="6419" max="6420" width="7.7109375" style="3" customWidth="1"/>
    <col min="6421" max="6421" width="6.5703125" style="3" customWidth="1"/>
    <col min="6422" max="6424" width="5.85546875" style="3" customWidth="1"/>
    <col min="6425" max="6425" width="7.5703125" style="3" customWidth="1"/>
    <col min="6426" max="6426" width="5.7109375" style="3" customWidth="1"/>
    <col min="6427" max="6427" width="6.28515625" style="3" customWidth="1"/>
    <col min="6428" max="6428" width="11.7109375" style="3" customWidth="1"/>
    <col min="6429" max="6658" width="9.140625" style="3"/>
    <col min="6659" max="6659" width="29.5703125" style="3" bestFit="1" customWidth="1"/>
    <col min="6660" max="6663" width="5.140625" style="3" customWidth="1"/>
    <col min="6664" max="6670" width="4.7109375" style="3" customWidth="1"/>
    <col min="6671" max="6671" width="7.140625" style="3" customWidth="1"/>
    <col min="6672" max="6672" width="13.140625" style="3" customWidth="1"/>
    <col min="6673" max="6673" width="14.5703125" style="3" customWidth="1"/>
    <col min="6674" max="6674" width="24.7109375" style="3" customWidth="1"/>
    <col min="6675" max="6676" width="7.7109375" style="3" customWidth="1"/>
    <col min="6677" max="6677" width="6.5703125" style="3" customWidth="1"/>
    <col min="6678" max="6680" width="5.85546875" style="3" customWidth="1"/>
    <col min="6681" max="6681" width="7.5703125" style="3" customWidth="1"/>
    <col min="6682" max="6682" width="5.7109375" style="3" customWidth="1"/>
    <col min="6683" max="6683" width="6.28515625" style="3" customWidth="1"/>
    <col min="6684" max="6684" width="11.7109375" style="3" customWidth="1"/>
    <col min="6685" max="6914" width="9.140625" style="3"/>
    <col min="6915" max="6915" width="29.5703125" style="3" bestFit="1" customWidth="1"/>
    <col min="6916" max="6919" width="5.140625" style="3" customWidth="1"/>
    <col min="6920" max="6926" width="4.7109375" style="3" customWidth="1"/>
    <col min="6927" max="6927" width="7.140625" style="3" customWidth="1"/>
    <col min="6928" max="6928" width="13.140625" style="3" customWidth="1"/>
    <col min="6929" max="6929" width="14.5703125" style="3" customWidth="1"/>
    <col min="6930" max="6930" width="24.7109375" style="3" customWidth="1"/>
    <col min="6931" max="6932" width="7.7109375" style="3" customWidth="1"/>
    <col min="6933" max="6933" width="6.5703125" style="3" customWidth="1"/>
    <col min="6934" max="6936" width="5.85546875" style="3" customWidth="1"/>
    <col min="6937" max="6937" width="7.5703125" style="3" customWidth="1"/>
    <col min="6938" max="6938" width="5.7109375" style="3" customWidth="1"/>
    <col min="6939" max="6939" width="6.28515625" style="3" customWidth="1"/>
    <col min="6940" max="6940" width="11.7109375" style="3" customWidth="1"/>
    <col min="6941" max="7170" width="9.140625" style="3"/>
    <col min="7171" max="7171" width="29.5703125" style="3" bestFit="1" customWidth="1"/>
    <col min="7172" max="7175" width="5.140625" style="3" customWidth="1"/>
    <col min="7176" max="7182" width="4.7109375" style="3" customWidth="1"/>
    <col min="7183" max="7183" width="7.140625" style="3" customWidth="1"/>
    <col min="7184" max="7184" width="13.140625" style="3" customWidth="1"/>
    <col min="7185" max="7185" width="14.5703125" style="3" customWidth="1"/>
    <col min="7186" max="7186" width="24.7109375" style="3" customWidth="1"/>
    <col min="7187" max="7188" width="7.7109375" style="3" customWidth="1"/>
    <col min="7189" max="7189" width="6.5703125" style="3" customWidth="1"/>
    <col min="7190" max="7192" width="5.85546875" style="3" customWidth="1"/>
    <col min="7193" max="7193" width="7.5703125" style="3" customWidth="1"/>
    <col min="7194" max="7194" width="5.7109375" style="3" customWidth="1"/>
    <col min="7195" max="7195" width="6.28515625" style="3" customWidth="1"/>
    <col min="7196" max="7196" width="11.7109375" style="3" customWidth="1"/>
    <col min="7197" max="7426" width="9.140625" style="3"/>
    <col min="7427" max="7427" width="29.5703125" style="3" bestFit="1" customWidth="1"/>
    <col min="7428" max="7431" width="5.140625" style="3" customWidth="1"/>
    <col min="7432" max="7438" width="4.7109375" style="3" customWidth="1"/>
    <col min="7439" max="7439" width="7.140625" style="3" customWidth="1"/>
    <col min="7440" max="7440" width="13.140625" style="3" customWidth="1"/>
    <col min="7441" max="7441" width="14.5703125" style="3" customWidth="1"/>
    <col min="7442" max="7442" width="24.7109375" style="3" customWidth="1"/>
    <col min="7443" max="7444" width="7.7109375" style="3" customWidth="1"/>
    <col min="7445" max="7445" width="6.5703125" style="3" customWidth="1"/>
    <col min="7446" max="7448" width="5.85546875" style="3" customWidth="1"/>
    <col min="7449" max="7449" width="7.5703125" style="3" customWidth="1"/>
    <col min="7450" max="7450" width="5.7109375" style="3" customWidth="1"/>
    <col min="7451" max="7451" width="6.28515625" style="3" customWidth="1"/>
    <col min="7452" max="7452" width="11.7109375" style="3" customWidth="1"/>
    <col min="7453" max="7682" width="9.140625" style="3"/>
    <col min="7683" max="7683" width="29.5703125" style="3" bestFit="1" customWidth="1"/>
    <col min="7684" max="7687" width="5.140625" style="3" customWidth="1"/>
    <col min="7688" max="7694" width="4.7109375" style="3" customWidth="1"/>
    <col min="7695" max="7695" width="7.140625" style="3" customWidth="1"/>
    <col min="7696" max="7696" width="13.140625" style="3" customWidth="1"/>
    <col min="7697" max="7697" width="14.5703125" style="3" customWidth="1"/>
    <col min="7698" max="7698" width="24.7109375" style="3" customWidth="1"/>
    <col min="7699" max="7700" width="7.7109375" style="3" customWidth="1"/>
    <col min="7701" max="7701" width="6.5703125" style="3" customWidth="1"/>
    <col min="7702" max="7704" width="5.85546875" style="3" customWidth="1"/>
    <col min="7705" max="7705" width="7.5703125" style="3" customWidth="1"/>
    <col min="7706" max="7706" width="5.7109375" style="3" customWidth="1"/>
    <col min="7707" max="7707" width="6.28515625" style="3" customWidth="1"/>
    <col min="7708" max="7708" width="11.7109375" style="3" customWidth="1"/>
    <col min="7709" max="7938" width="9.140625" style="3"/>
    <col min="7939" max="7939" width="29.5703125" style="3" bestFit="1" customWidth="1"/>
    <col min="7940" max="7943" width="5.140625" style="3" customWidth="1"/>
    <col min="7944" max="7950" width="4.7109375" style="3" customWidth="1"/>
    <col min="7951" max="7951" width="7.140625" style="3" customWidth="1"/>
    <col min="7952" max="7952" width="13.140625" style="3" customWidth="1"/>
    <col min="7953" max="7953" width="14.5703125" style="3" customWidth="1"/>
    <col min="7954" max="7954" width="24.7109375" style="3" customWidth="1"/>
    <col min="7955" max="7956" width="7.7109375" style="3" customWidth="1"/>
    <col min="7957" max="7957" width="6.5703125" style="3" customWidth="1"/>
    <col min="7958" max="7960" width="5.85546875" style="3" customWidth="1"/>
    <col min="7961" max="7961" width="7.5703125" style="3" customWidth="1"/>
    <col min="7962" max="7962" width="5.7109375" style="3" customWidth="1"/>
    <col min="7963" max="7963" width="6.28515625" style="3" customWidth="1"/>
    <col min="7964" max="7964" width="11.7109375" style="3" customWidth="1"/>
    <col min="7965" max="8194" width="9.140625" style="3"/>
    <col min="8195" max="8195" width="29.5703125" style="3" bestFit="1" customWidth="1"/>
    <col min="8196" max="8199" width="5.140625" style="3" customWidth="1"/>
    <col min="8200" max="8206" width="4.7109375" style="3" customWidth="1"/>
    <col min="8207" max="8207" width="7.140625" style="3" customWidth="1"/>
    <col min="8208" max="8208" width="13.140625" style="3" customWidth="1"/>
    <col min="8209" max="8209" width="14.5703125" style="3" customWidth="1"/>
    <col min="8210" max="8210" width="24.7109375" style="3" customWidth="1"/>
    <col min="8211" max="8212" width="7.7109375" style="3" customWidth="1"/>
    <col min="8213" max="8213" width="6.5703125" style="3" customWidth="1"/>
    <col min="8214" max="8216" width="5.85546875" style="3" customWidth="1"/>
    <col min="8217" max="8217" width="7.5703125" style="3" customWidth="1"/>
    <col min="8218" max="8218" width="5.7109375" style="3" customWidth="1"/>
    <col min="8219" max="8219" width="6.28515625" style="3" customWidth="1"/>
    <col min="8220" max="8220" width="11.7109375" style="3" customWidth="1"/>
    <col min="8221" max="8450" width="9.140625" style="3"/>
    <col min="8451" max="8451" width="29.5703125" style="3" bestFit="1" customWidth="1"/>
    <col min="8452" max="8455" width="5.140625" style="3" customWidth="1"/>
    <col min="8456" max="8462" width="4.7109375" style="3" customWidth="1"/>
    <col min="8463" max="8463" width="7.140625" style="3" customWidth="1"/>
    <col min="8464" max="8464" width="13.140625" style="3" customWidth="1"/>
    <col min="8465" max="8465" width="14.5703125" style="3" customWidth="1"/>
    <col min="8466" max="8466" width="24.7109375" style="3" customWidth="1"/>
    <col min="8467" max="8468" width="7.7109375" style="3" customWidth="1"/>
    <col min="8469" max="8469" width="6.5703125" style="3" customWidth="1"/>
    <col min="8470" max="8472" width="5.85546875" style="3" customWidth="1"/>
    <col min="8473" max="8473" width="7.5703125" style="3" customWidth="1"/>
    <col min="8474" max="8474" width="5.7109375" style="3" customWidth="1"/>
    <col min="8475" max="8475" width="6.28515625" style="3" customWidth="1"/>
    <col min="8476" max="8476" width="11.7109375" style="3" customWidth="1"/>
    <col min="8477" max="8706" width="9.140625" style="3"/>
    <col min="8707" max="8707" width="29.5703125" style="3" bestFit="1" customWidth="1"/>
    <col min="8708" max="8711" width="5.140625" style="3" customWidth="1"/>
    <col min="8712" max="8718" width="4.7109375" style="3" customWidth="1"/>
    <col min="8719" max="8719" width="7.140625" style="3" customWidth="1"/>
    <col min="8720" max="8720" width="13.140625" style="3" customWidth="1"/>
    <col min="8721" max="8721" width="14.5703125" style="3" customWidth="1"/>
    <col min="8722" max="8722" width="24.7109375" style="3" customWidth="1"/>
    <col min="8723" max="8724" width="7.7109375" style="3" customWidth="1"/>
    <col min="8725" max="8725" width="6.5703125" style="3" customWidth="1"/>
    <col min="8726" max="8728" width="5.85546875" style="3" customWidth="1"/>
    <col min="8729" max="8729" width="7.5703125" style="3" customWidth="1"/>
    <col min="8730" max="8730" width="5.7109375" style="3" customWidth="1"/>
    <col min="8731" max="8731" width="6.28515625" style="3" customWidth="1"/>
    <col min="8732" max="8732" width="11.7109375" style="3" customWidth="1"/>
    <col min="8733" max="8962" width="9.140625" style="3"/>
    <col min="8963" max="8963" width="29.5703125" style="3" bestFit="1" customWidth="1"/>
    <col min="8964" max="8967" width="5.140625" style="3" customWidth="1"/>
    <col min="8968" max="8974" width="4.7109375" style="3" customWidth="1"/>
    <col min="8975" max="8975" width="7.140625" style="3" customWidth="1"/>
    <col min="8976" max="8976" width="13.140625" style="3" customWidth="1"/>
    <col min="8977" max="8977" width="14.5703125" style="3" customWidth="1"/>
    <col min="8978" max="8978" width="24.7109375" style="3" customWidth="1"/>
    <col min="8979" max="8980" width="7.7109375" style="3" customWidth="1"/>
    <col min="8981" max="8981" width="6.5703125" style="3" customWidth="1"/>
    <col min="8982" max="8984" width="5.85546875" style="3" customWidth="1"/>
    <col min="8985" max="8985" width="7.5703125" style="3" customWidth="1"/>
    <col min="8986" max="8986" width="5.7109375" style="3" customWidth="1"/>
    <col min="8987" max="8987" width="6.28515625" style="3" customWidth="1"/>
    <col min="8988" max="8988" width="11.7109375" style="3" customWidth="1"/>
    <col min="8989" max="9218" width="9.140625" style="3"/>
    <col min="9219" max="9219" width="29.5703125" style="3" bestFit="1" customWidth="1"/>
    <col min="9220" max="9223" width="5.140625" style="3" customWidth="1"/>
    <col min="9224" max="9230" width="4.7109375" style="3" customWidth="1"/>
    <col min="9231" max="9231" width="7.140625" style="3" customWidth="1"/>
    <col min="9232" max="9232" width="13.140625" style="3" customWidth="1"/>
    <col min="9233" max="9233" width="14.5703125" style="3" customWidth="1"/>
    <col min="9234" max="9234" width="24.7109375" style="3" customWidth="1"/>
    <col min="9235" max="9236" width="7.7109375" style="3" customWidth="1"/>
    <col min="9237" max="9237" width="6.5703125" style="3" customWidth="1"/>
    <col min="9238" max="9240" width="5.85546875" style="3" customWidth="1"/>
    <col min="9241" max="9241" width="7.5703125" style="3" customWidth="1"/>
    <col min="9242" max="9242" width="5.7109375" style="3" customWidth="1"/>
    <col min="9243" max="9243" width="6.28515625" style="3" customWidth="1"/>
    <col min="9244" max="9244" width="11.7109375" style="3" customWidth="1"/>
    <col min="9245" max="9474" width="9.140625" style="3"/>
    <col min="9475" max="9475" width="29.5703125" style="3" bestFit="1" customWidth="1"/>
    <col min="9476" max="9479" width="5.140625" style="3" customWidth="1"/>
    <col min="9480" max="9486" width="4.7109375" style="3" customWidth="1"/>
    <col min="9487" max="9487" width="7.140625" style="3" customWidth="1"/>
    <col min="9488" max="9488" width="13.140625" style="3" customWidth="1"/>
    <col min="9489" max="9489" width="14.5703125" style="3" customWidth="1"/>
    <col min="9490" max="9490" width="24.7109375" style="3" customWidth="1"/>
    <col min="9491" max="9492" width="7.7109375" style="3" customWidth="1"/>
    <col min="9493" max="9493" width="6.5703125" style="3" customWidth="1"/>
    <col min="9494" max="9496" width="5.85546875" style="3" customWidth="1"/>
    <col min="9497" max="9497" width="7.5703125" style="3" customWidth="1"/>
    <col min="9498" max="9498" width="5.7109375" style="3" customWidth="1"/>
    <col min="9499" max="9499" width="6.28515625" style="3" customWidth="1"/>
    <col min="9500" max="9500" width="11.7109375" style="3" customWidth="1"/>
    <col min="9501" max="9730" width="9.140625" style="3"/>
    <col min="9731" max="9731" width="29.5703125" style="3" bestFit="1" customWidth="1"/>
    <col min="9732" max="9735" width="5.140625" style="3" customWidth="1"/>
    <col min="9736" max="9742" width="4.7109375" style="3" customWidth="1"/>
    <col min="9743" max="9743" width="7.140625" style="3" customWidth="1"/>
    <col min="9744" max="9744" width="13.140625" style="3" customWidth="1"/>
    <col min="9745" max="9745" width="14.5703125" style="3" customWidth="1"/>
    <col min="9746" max="9746" width="24.7109375" style="3" customWidth="1"/>
    <col min="9747" max="9748" width="7.7109375" style="3" customWidth="1"/>
    <col min="9749" max="9749" width="6.5703125" style="3" customWidth="1"/>
    <col min="9750" max="9752" width="5.85546875" style="3" customWidth="1"/>
    <col min="9753" max="9753" width="7.5703125" style="3" customWidth="1"/>
    <col min="9754" max="9754" width="5.7109375" style="3" customWidth="1"/>
    <col min="9755" max="9755" width="6.28515625" style="3" customWidth="1"/>
    <col min="9756" max="9756" width="11.7109375" style="3" customWidth="1"/>
    <col min="9757" max="9986" width="9.140625" style="3"/>
    <col min="9987" max="9987" width="29.5703125" style="3" bestFit="1" customWidth="1"/>
    <col min="9988" max="9991" width="5.140625" style="3" customWidth="1"/>
    <col min="9992" max="9998" width="4.7109375" style="3" customWidth="1"/>
    <col min="9999" max="9999" width="7.140625" style="3" customWidth="1"/>
    <col min="10000" max="10000" width="13.140625" style="3" customWidth="1"/>
    <col min="10001" max="10001" width="14.5703125" style="3" customWidth="1"/>
    <col min="10002" max="10002" width="24.7109375" style="3" customWidth="1"/>
    <col min="10003" max="10004" width="7.7109375" style="3" customWidth="1"/>
    <col min="10005" max="10005" width="6.5703125" style="3" customWidth="1"/>
    <col min="10006" max="10008" width="5.85546875" style="3" customWidth="1"/>
    <col min="10009" max="10009" width="7.5703125" style="3" customWidth="1"/>
    <col min="10010" max="10010" width="5.7109375" style="3" customWidth="1"/>
    <col min="10011" max="10011" width="6.28515625" style="3" customWidth="1"/>
    <col min="10012" max="10012" width="11.7109375" style="3" customWidth="1"/>
    <col min="10013" max="10242" width="9.140625" style="3"/>
    <col min="10243" max="10243" width="29.5703125" style="3" bestFit="1" customWidth="1"/>
    <col min="10244" max="10247" width="5.140625" style="3" customWidth="1"/>
    <col min="10248" max="10254" width="4.7109375" style="3" customWidth="1"/>
    <col min="10255" max="10255" width="7.140625" style="3" customWidth="1"/>
    <col min="10256" max="10256" width="13.140625" style="3" customWidth="1"/>
    <col min="10257" max="10257" width="14.5703125" style="3" customWidth="1"/>
    <col min="10258" max="10258" width="24.7109375" style="3" customWidth="1"/>
    <col min="10259" max="10260" width="7.7109375" style="3" customWidth="1"/>
    <col min="10261" max="10261" width="6.5703125" style="3" customWidth="1"/>
    <col min="10262" max="10264" width="5.85546875" style="3" customWidth="1"/>
    <col min="10265" max="10265" width="7.5703125" style="3" customWidth="1"/>
    <col min="10266" max="10266" width="5.7109375" style="3" customWidth="1"/>
    <col min="10267" max="10267" width="6.28515625" style="3" customWidth="1"/>
    <col min="10268" max="10268" width="11.7109375" style="3" customWidth="1"/>
    <col min="10269" max="10498" width="9.140625" style="3"/>
    <col min="10499" max="10499" width="29.5703125" style="3" bestFit="1" customWidth="1"/>
    <col min="10500" max="10503" width="5.140625" style="3" customWidth="1"/>
    <col min="10504" max="10510" width="4.7109375" style="3" customWidth="1"/>
    <col min="10511" max="10511" width="7.140625" style="3" customWidth="1"/>
    <col min="10512" max="10512" width="13.140625" style="3" customWidth="1"/>
    <col min="10513" max="10513" width="14.5703125" style="3" customWidth="1"/>
    <col min="10514" max="10514" width="24.7109375" style="3" customWidth="1"/>
    <col min="10515" max="10516" width="7.7109375" style="3" customWidth="1"/>
    <col min="10517" max="10517" width="6.5703125" style="3" customWidth="1"/>
    <col min="10518" max="10520" width="5.85546875" style="3" customWidth="1"/>
    <col min="10521" max="10521" width="7.5703125" style="3" customWidth="1"/>
    <col min="10522" max="10522" width="5.7109375" style="3" customWidth="1"/>
    <col min="10523" max="10523" width="6.28515625" style="3" customWidth="1"/>
    <col min="10524" max="10524" width="11.7109375" style="3" customWidth="1"/>
    <col min="10525" max="10754" width="9.140625" style="3"/>
    <col min="10755" max="10755" width="29.5703125" style="3" bestFit="1" customWidth="1"/>
    <col min="10756" max="10759" width="5.140625" style="3" customWidth="1"/>
    <col min="10760" max="10766" width="4.7109375" style="3" customWidth="1"/>
    <col min="10767" max="10767" width="7.140625" style="3" customWidth="1"/>
    <col min="10768" max="10768" width="13.140625" style="3" customWidth="1"/>
    <col min="10769" max="10769" width="14.5703125" style="3" customWidth="1"/>
    <col min="10770" max="10770" width="24.7109375" style="3" customWidth="1"/>
    <col min="10771" max="10772" width="7.7109375" style="3" customWidth="1"/>
    <col min="10773" max="10773" width="6.5703125" style="3" customWidth="1"/>
    <col min="10774" max="10776" width="5.85546875" style="3" customWidth="1"/>
    <col min="10777" max="10777" width="7.5703125" style="3" customWidth="1"/>
    <col min="10778" max="10778" width="5.7109375" style="3" customWidth="1"/>
    <col min="10779" max="10779" width="6.28515625" style="3" customWidth="1"/>
    <col min="10780" max="10780" width="11.7109375" style="3" customWidth="1"/>
    <col min="10781" max="11010" width="9.140625" style="3"/>
    <col min="11011" max="11011" width="29.5703125" style="3" bestFit="1" customWidth="1"/>
    <col min="11012" max="11015" width="5.140625" style="3" customWidth="1"/>
    <col min="11016" max="11022" width="4.7109375" style="3" customWidth="1"/>
    <col min="11023" max="11023" width="7.140625" style="3" customWidth="1"/>
    <col min="11024" max="11024" width="13.140625" style="3" customWidth="1"/>
    <col min="11025" max="11025" width="14.5703125" style="3" customWidth="1"/>
    <col min="11026" max="11026" width="24.7109375" style="3" customWidth="1"/>
    <col min="11027" max="11028" width="7.7109375" style="3" customWidth="1"/>
    <col min="11029" max="11029" width="6.5703125" style="3" customWidth="1"/>
    <col min="11030" max="11032" width="5.85546875" style="3" customWidth="1"/>
    <col min="11033" max="11033" width="7.5703125" style="3" customWidth="1"/>
    <col min="11034" max="11034" width="5.7109375" style="3" customWidth="1"/>
    <col min="11035" max="11035" width="6.28515625" style="3" customWidth="1"/>
    <col min="11036" max="11036" width="11.7109375" style="3" customWidth="1"/>
    <col min="11037" max="11266" width="9.140625" style="3"/>
    <col min="11267" max="11267" width="29.5703125" style="3" bestFit="1" customWidth="1"/>
    <col min="11268" max="11271" width="5.140625" style="3" customWidth="1"/>
    <col min="11272" max="11278" width="4.7109375" style="3" customWidth="1"/>
    <col min="11279" max="11279" width="7.140625" style="3" customWidth="1"/>
    <col min="11280" max="11280" width="13.140625" style="3" customWidth="1"/>
    <col min="11281" max="11281" width="14.5703125" style="3" customWidth="1"/>
    <col min="11282" max="11282" width="24.7109375" style="3" customWidth="1"/>
    <col min="11283" max="11284" width="7.7109375" style="3" customWidth="1"/>
    <col min="11285" max="11285" width="6.5703125" style="3" customWidth="1"/>
    <col min="11286" max="11288" width="5.85546875" style="3" customWidth="1"/>
    <col min="11289" max="11289" width="7.5703125" style="3" customWidth="1"/>
    <col min="11290" max="11290" width="5.7109375" style="3" customWidth="1"/>
    <col min="11291" max="11291" width="6.28515625" style="3" customWidth="1"/>
    <col min="11292" max="11292" width="11.7109375" style="3" customWidth="1"/>
    <col min="11293" max="11522" width="9.140625" style="3"/>
    <col min="11523" max="11523" width="29.5703125" style="3" bestFit="1" customWidth="1"/>
    <col min="11524" max="11527" width="5.140625" style="3" customWidth="1"/>
    <col min="11528" max="11534" width="4.7109375" style="3" customWidth="1"/>
    <col min="11535" max="11535" width="7.140625" style="3" customWidth="1"/>
    <col min="11536" max="11536" width="13.140625" style="3" customWidth="1"/>
    <col min="11537" max="11537" width="14.5703125" style="3" customWidth="1"/>
    <col min="11538" max="11538" width="24.7109375" style="3" customWidth="1"/>
    <col min="11539" max="11540" width="7.7109375" style="3" customWidth="1"/>
    <col min="11541" max="11541" width="6.5703125" style="3" customWidth="1"/>
    <col min="11542" max="11544" width="5.85546875" style="3" customWidth="1"/>
    <col min="11545" max="11545" width="7.5703125" style="3" customWidth="1"/>
    <col min="11546" max="11546" width="5.7109375" style="3" customWidth="1"/>
    <col min="11547" max="11547" width="6.28515625" style="3" customWidth="1"/>
    <col min="11548" max="11548" width="11.7109375" style="3" customWidth="1"/>
    <col min="11549" max="11778" width="9.140625" style="3"/>
    <col min="11779" max="11779" width="29.5703125" style="3" bestFit="1" customWidth="1"/>
    <col min="11780" max="11783" width="5.140625" style="3" customWidth="1"/>
    <col min="11784" max="11790" width="4.7109375" style="3" customWidth="1"/>
    <col min="11791" max="11791" width="7.140625" style="3" customWidth="1"/>
    <col min="11792" max="11792" width="13.140625" style="3" customWidth="1"/>
    <col min="11793" max="11793" width="14.5703125" style="3" customWidth="1"/>
    <col min="11794" max="11794" width="24.7109375" style="3" customWidth="1"/>
    <col min="11795" max="11796" width="7.7109375" style="3" customWidth="1"/>
    <col min="11797" max="11797" width="6.5703125" style="3" customWidth="1"/>
    <col min="11798" max="11800" width="5.85546875" style="3" customWidth="1"/>
    <col min="11801" max="11801" width="7.5703125" style="3" customWidth="1"/>
    <col min="11802" max="11802" width="5.7109375" style="3" customWidth="1"/>
    <col min="11803" max="11803" width="6.28515625" style="3" customWidth="1"/>
    <col min="11804" max="11804" width="11.7109375" style="3" customWidth="1"/>
    <col min="11805" max="12034" width="9.140625" style="3"/>
    <col min="12035" max="12035" width="29.5703125" style="3" bestFit="1" customWidth="1"/>
    <col min="12036" max="12039" width="5.140625" style="3" customWidth="1"/>
    <col min="12040" max="12046" width="4.7109375" style="3" customWidth="1"/>
    <col min="12047" max="12047" width="7.140625" style="3" customWidth="1"/>
    <col min="12048" max="12048" width="13.140625" style="3" customWidth="1"/>
    <col min="12049" max="12049" width="14.5703125" style="3" customWidth="1"/>
    <col min="12050" max="12050" width="24.7109375" style="3" customWidth="1"/>
    <col min="12051" max="12052" width="7.7109375" style="3" customWidth="1"/>
    <col min="12053" max="12053" width="6.5703125" style="3" customWidth="1"/>
    <col min="12054" max="12056" width="5.85546875" style="3" customWidth="1"/>
    <col min="12057" max="12057" width="7.5703125" style="3" customWidth="1"/>
    <col min="12058" max="12058" width="5.7109375" style="3" customWidth="1"/>
    <col min="12059" max="12059" width="6.28515625" style="3" customWidth="1"/>
    <col min="12060" max="12060" width="11.7109375" style="3" customWidth="1"/>
    <col min="12061" max="12290" width="9.140625" style="3"/>
    <col min="12291" max="12291" width="29.5703125" style="3" bestFit="1" customWidth="1"/>
    <col min="12292" max="12295" width="5.140625" style="3" customWidth="1"/>
    <col min="12296" max="12302" width="4.7109375" style="3" customWidth="1"/>
    <col min="12303" max="12303" width="7.140625" style="3" customWidth="1"/>
    <col min="12304" max="12304" width="13.140625" style="3" customWidth="1"/>
    <col min="12305" max="12305" width="14.5703125" style="3" customWidth="1"/>
    <col min="12306" max="12306" width="24.7109375" style="3" customWidth="1"/>
    <col min="12307" max="12308" width="7.7109375" style="3" customWidth="1"/>
    <col min="12309" max="12309" width="6.5703125" style="3" customWidth="1"/>
    <col min="12310" max="12312" width="5.85546875" style="3" customWidth="1"/>
    <col min="12313" max="12313" width="7.5703125" style="3" customWidth="1"/>
    <col min="12314" max="12314" width="5.7109375" style="3" customWidth="1"/>
    <col min="12315" max="12315" width="6.28515625" style="3" customWidth="1"/>
    <col min="12316" max="12316" width="11.7109375" style="3" customWidth="1"/>
    <col min="12317" max="12546" width="9.140625" style="3"/>
    <col min="12547" max="12547" width="29.5703125" style="3" bestFit="1" customWidth="1"/>
    <col min="12548" max="12551" width="5.140625" style="3" customWidth="1"/>
    <col min="12552" max="12558" width="4.7109375" style="3" customWidth="1"/>
    <col min="12559" max="12559" width="7.140625" style="3" customWidth="1"/>
    <col min="12560" max="12560" width="13.140625" style="3" customWidth="1"/>
    <col min="12561" max="12561" width="14.5703125" style="3" customWidth="1"/>
    <col min="12562" max="12562" width="24.7109375" style="3" customWidth="1"/>
    <col min="12563" max="12564" width="7.7109375" style="3" customWidth="1"/>
    <col min="12565" max="12565" width="6.5703125" style="3" customWidth="1"/>
    <col min="12566" max="12568" width="5.85546875" style="3" customWidth="1"/>
    <col min="12569" max="12569" width="7.5703125" style="3" customWidth="1"/>
    <col min="12570" max="12570" width="5.7109375" style="3" customWidth="1"/>
    <col min="12571" max="12571" width="6.28515625" style="3" customWidth="1"/>
    <col min="12572" max="12572" width="11.7109375" style="3" customWidth="1"/>
    <col min="12573" max="12802" width="9.140625" style="3"/>
    <col min="12803" max="12803" width="29.5703125" style="3" bestFit="1" customWidth="1"/>
    <col min="12804" max="12807" width="5.140625" style="3" customWidth="1"/>
    <col min="12808" max="12814" width="4.7109375" style="3" customWidth="1"/>
    <col min="12815" max="12815" width="7.140625" style="3" customWidth="1"/>
    <col min="12816" max="12816" width="13.140625" style="3" customWidth="1"/>
    <col min="12817" max="12817" width="14.5703125" style="3" customWidth="1"/>
    <col min="12818" max="12818" width="24.7109375" style="3" customWidth="1"/>
    <col min="12819" max="12820" width="7.7109375" style="3" customWidth="1"/>
    <col min="12821" max="12821" width="6.5703125" style="3" customWidth="1"/>
    <col min="12822" max="12824" width="5.85546875" style="3" customWidth="1"/>
    <col min="12825" max="12825" width="7.5703125" style="3" customWidth="1"/>
    <col min="12826" max="12826" width="5.7109375" style="3" customWidth="1"/>
    <col min="12827" max="12827" width="6.28515625" style="3" customWidth="1"/>
    <col min="12828" max="12828" width="11.7109375" style="3" customWidth="1"/>
    <col min="12829" max="13058" width="9.140625" style="3"/>
    <col min="13059" max="13059" width="29.5703125" style="3" bestFit="1" customWidth="1"/>
    <col min="13060" max="13063" width="5.140625" style="3" customWidth="1"/>
    <col min="13064" max="13070" width="4.7109375" style="3" customWidth="1"/>
    <col min="13071" max="13071" width="7.140625" style="3" customWidth="1"/>
    <col min="13072" max="13072" width="13.140625" style="3" customWidth="1"/>
    <col min="13073" max="13073" width="14.5703125" style="3" customWidth="1"/>
    <col min="13074" max="13074" width="24.7109375" style="3" customWidth="1"/>
    <col min="13075" max="13076" width="7.7109375" style="3" customWidth="1"/>
    <col min="13077" max="13077" width="6.5703125" style="3" customWidth="1"/>
    <col min="13078" max="13080" width="5.85546875" style="3" customWidth="1"/>
    <col min="13081" max="13081" width="7.5703125" style="3" customWidth="1"/>
    <col min="13082" max="13082" width="5.7109375" style="3" customWidth="1"/>
    <col min="13083" max="13083" width="6.28515625" style="3" customWidth="1"/>
    <col min="13084" max="13084" width="11.7109375" style="3" customWidth="1"/>
    <col min="13085" max="13314" width="9.140625" style="3"/>
    <col min="13315" max="13315" width="29.5703125" style="3" bestFit="1" customWidth="1"/>
    <col min="13316" max="13319" width="5.140625" style="3" customWidth="1"/>
    <col min="13320" max="13326" width="4.7109375" style="3" customWidth="1"/>
    <col min="13327" max="13327" width="7.140625" style="3" customWidth="1"/>
    <col min="13328" max="13328" width="13.140625" style="3" customWidth="1"/>
    <col min="13329" max="13329" width="14.5703125" style="3" customWidth="1"/>
    <col min="13330" max="13330" width="24.7109375" style="3" customWidth="1"/>
    <col min="13331" max="13332" width="7.7109375" style="3" customWidth="1"/>
    <col min="13333" max="13333" width="6.5703125" style="3" customWidth="1"/>
    <col min="13334" max="13336" width="5.85546875" style="3" customWidth="1"/>
    <col min="13337" max="13337" width="7.5703125" style="3" customWidth="1"/>
    <col min="13338" max="13338" width="5.7109375" style="3" customWidth="1"/>
    <col min="13339" max="13339" width="6.28515625" style="3" customWidth="1"/>
    <col min="13340" max="13340" width="11.7109375" style="3" customWidth="1"/>
    <col min="13341" max="13570" width="9.140625" style="3"/>
    <col min="13571" max="13571" width="29.5703125" style="3" bestFit="1" customWidth="1"/>
    <col min="13572" max="13575" width="5.140625" style="3" customWidth="1"/>
    <col min="13576" max="13582" width="4.7109375" style="3" customWidth="1"/>
    <col min="13583" max="13583" width="7.140625" style="3" customWidth="1"/>
    <col min="13584" max="13584" width="13.140625" style="3" customWidth="1"/>
    <col min="13585" max="13585" width="14.5703125" style="3" customWidth="1"/>
    <col min="13586" max="13586" width="24.7109375" style="3" customWidth="1"/>
    <col min="13587" max="13588" width="7.7109375" style="3" customWidth="1"/>
    <col min="13589" max="13589" width="6.5703125" style="3" customWidth="1"/>
    <col min="13590" max="13592" width="5.85546875" style="3" customWidth="1"/>
    <col min="13593" max="13593" width="7.5703125" style="3" customWidth="1"/>
    <col min="13594" max="13594" width="5.7109375" style="3" customWidth="1"/>
    <col min="13595" max="13595" width="6.28515625" style="3" customWidth="1"/>
    <col min="13596" max="13596" width="11.7109375" style="3" customWidth="1"/>
    <col min="13597" max="13826" width="9.140625" style="3"/>
    <col min="13827" max="13827" width="29.5703125" style="3" bestFit="1" customWidth="1"/>
    <col min="13828" max="13831" width="5.140625" style="3" customWidth="1"/>
    <col min="13832" max="13838" width="4.7109375" style="3" customWidth="1"/>
    <col min="13839" max="13839" width="7.140625" style="3" customWidth="1"/>
    <col min="13840" max="13840" width="13.140625" style="3" customWidth="1"/>
    <col min="13841" max="13841" width="14.5703125" style="3" customWidth="1"/>
    <col min="13842" max="13842" width="24.7109375" style="3" customWidth="1"/>
    <col min="13843" max="13844" width="7.7109375" style="3" customWidth="1"/>
    <col min="13845" max="13845" width="6.5703125" style="3" customWidth="1"/>
    <col min="13846" max="13848" width="5.85546875" style="3" customWidth="1"/>
    <col min="13849" max="13849" width="7.5703125" style="3" customWidth="1"/>
    <col min="13850" max="13850" width="5.7109375" style="3" customWidth="1"/>
    <col min="13851" max="13851" width="6.28515625" style="3" customWidth="1"/>
    <col min="13852" max="13852" width="11.7109375" style="3" customWidth="1"/>
    <col min="13853" max="14082" width="9.140625" style="3"/>
    <col min="14083" max="14083" width="29.5703125" style="3" bestFit="1" customWidth="1"/>
    <col min="14084" max="14087" width="5.140625" style="3" customWidth="1"/>
    <col min="14088" max="14094" width="4.7109375" style="3" customWidth="1"/>
    <col min="14095" max="14095" width="7.140625" style="3" customWidth="1"/>
    <col min="14096" max="14096" width="13.140625" style="3" customWidth="1"/>
    <col min="14097" max="14097" width="14.5703125" style="3" customWidth="1"/>
    <col min="14098" max="14098" width="24.7109375" style="3" customWidth="1"/>
    <col min="14099" max="14100" width="7.7109375" style="3" customWidth="1"/>
    <col min="14101" max="14101" width="6.5703125" style="3" customWidth="1"/>
    <col min="14102" max="14104" width="5.85546875" style="3" customWidth="1"/>
    <col min="14105" max="14105" width="7.5703125" style="3" customWidth="1"/>
    <col min="14106" max="14106" width="5.7109375" style="3" customWidth="1"/>
    <col min="14107" max="14107" width="6.28515625" style="3" customWidth="1"/>
    <col min="14108" max="14108" width="11.7109375" style="3" customWidth="1"/>
    <col min="14109" max="14338" width="9.140625" style="3"/>
    <col min="14339" max="14339" width="29.5703125" style="3" bestFit="1" customWidth="1"/>
    <col min="14340" max="14343" width="5.140625" style="3" customWidth="1"/>
    <col min="14344" max="14350" width="4.7109375" style="3" customWidth="1"/>
    <col min="14351" max="14351" width="7.140625" style="3" customWidth="1"/>
    <col min="14352" max="14352" width="13.140625" style="3" customWidth="1"/>
    <col min="14353" max="14353" width="14.5703125" style="3" customWidth="1"/>
    <col min="14354" max="14354" width="24.7109375" style="3" customWidth="1"/>
    <col min="14355" max="14356" width="7.7109375" style="3" customWidth="1"/>
    <col min="14357" max="14357" width="6.5703125" style="3" customWidth="1"/>
    <col min="14358" max="14360" width="5.85546875" style="3" customWidth="1"/>
    <col min="14361" max="14361" width="7.5703125" style="3" customWidth="1"/>
    <col min="14362" max="14362" width="5.7109375" style="3" customWidth="1"/>
    <col min="14363" max="14363" width="6.28515625" style="3" customWidth="1"/>
    <col min="14364" max="14364" width="11.7109375" style="3" customWidth="1"/>
    <col min="14365" max="14594" width="9.140625" style="3"/>
    <col min="14595" max="14595" width="29.5703125" style="3" bestFit="1" customWidth="1"/>
    <col min="14596" max="14599" width="5.140625" style="3" customWidth="1"/>
    <col min="14600" max="14606" width="4.7109375" style="3" customWidth="1"/>
    <col min="14607" max="14607" width="7.140625" style="3" customWidth="1"/>
    <col min="14608" max="14608" width="13.140625" style="3" customWidth="1"/>
    <col min="14609" max="14609" width="14.5703125" style="3" customWidth="1"/>
    <col min="14610" max="14610" width="24.7109375" style="3" customWidth="1"/>
    <col min="14611" max="14612" width="7.7109375" style="3" customWidth="1"/>
    <col min="14613" max="14613" width="6.5703125" style="3" customWidth="1"/>
    <col min="14614" max="14616" width="5.85546875" style="3" customWidth="1"/>
    <col min="14617" max="14617" width="7.5703125" style="3" customWidth="1"/>
    <col min="14618" max="14618" width="5.7109375" style="3" customWidth="1"/>
    <col min="14619" max="14619" width="6.28515625" style="3" customWidth="1"/>
    <col min="14620" max="14620" width="11.7109375" style="3" customWidth="1"/>
    <col min="14621" max="14850" width="9.140625" style="3"/>
    <col min="14851" max="14851" width="29.5703125" style="3" bestFit="1" customWidth="1"/>
    <col min="14852" max="14855" width="5.140625" style="3" customWidth="1"/>
    <col min="14856" max="14862" width="4.7109375" style="3" customWidth="1"/>
    <col min="14863" max="14863" width="7.140625" style="3" customWidth="1"/>
    <col min="14864" max="14864" width="13.140625" style="3" customWidth="1"/>
    <col min="14865" max="14865" width="14.5703125" style="3" customWidth="1"/>
    <col min="14866" max="14866" width="24.7109375" style="3" customWidth="1"/>
    <col min="14867" max="14868" width="7.7109375" style="3" customWidth="1"/>
    <col min="14869" max="14869" width="6.5703125" style="3" customWidth="1"/>
    <col min="14870" max="14872" width="5.85546875" style="3" customWidth="1"/>
    <col min="14873" max="14873" width="7.5703125" style="3" customWidth="1"/>
    <col min="14874" max="14874" width="5.7109375" style="3" customWidth="1"/>
    <col min="14875" max="14875" width="6.28515625" style="3" customWidth="1"/>
    <col min="14876" max="14876" width="11.7109375" style="3" customWidth="1"/>
    <col min="14877" max="15106" width="9.140625" style="3"/>
    <col min="15107" max="15107" width="29.5703125" style="3" bestFit="1" customWidth="1"/>
    <col min="15108" max="15111" width="5.140625" style="3" customWidth="1"/>
    <col min="15112" max="15118" width="4.7109375" style="3" customWidth="1"/>
    <col min="15119" max="15119" width="7.140625" style="3" customWidth="1"/>
    <col min="15120" max="15120" width="13.140625" style="3" customWidth="1"/>
    <col min="15121" max="15121" width="14.5703125" style="3" customWidth="1"/>
    <col min="15122" max="15122" width="24.7109375" style="3" customWidth="1"/>
    <col min="15123" max="15124" width="7.7109375" style="3" customWidth="1"/>
    <col min="15125" max="15125" width="6.5703125" style="3" customWidth="1"/>
    <col min="15126" max="15128" width="5.85546875" style="3" customWidth="1"/>
    <col min="15129" max="15129" width="7.5703125" style="3" customWidth="1"/>
    <col min="15130" max="15130" width="5.7109375" style="3" customWidth="1"/>
    <col min="15131" max="15131" width="6.28515625" style="3" customWidth="1"/>
    <col min="15132" max="15132" width="11.7109375" style="3" customWidth="1"/>
    <col min="15133" max="15362" width="9.140625" style="3"/>
    <col min="15363" max="15363" width="29.5703125" style="3" bestFit="1" customWidth="1"/>
    <col min="15364" max="15367" width="5.140625" style="3" customWidth="1"/>
    <col min="15368" max="15374" width="4.7109375" style="3" customWidth="1"/>
    <col min="15375" max="15375" width="7.140625" style="3" customWidth="1"/>
    <col min="15376" max="15376" width="13.140625" style="3" customWidth="1"/>
    <col min="15377" max="15377" width="14.5703125" style="3" customWidth="1"/>
    <col min="15378" max="15378" width="24.7109375" style="3" customWidth="1"/>
    <col min="15379" max="15380" width="7.7109375" style="3" customWidth="1"/>
    <col min="15381" max="15381" width="6.5703125" style="3" customWidth="1"/>
    <col min="15382" max="15384" width="5.85546875" style="3" customWidth="1"/>
    <col min="15385" max="15385" width="7.5703125" style="3" customWidth="1"/>
    <col min="15386" max="15386" width="5.7109375" style="3" customWidth="1"/>
    <col min="15387" max="15387" width="6.28515625" style="3" customWidth="1"/>
    <col min="15388" max="15388" width="11.7109375" style="3" customWidth="1"/>
    <col min="15389" max="15618" width="9.140625" style="3"/>
    <col min="15619" max="15619" width="29.5703125" style="3" bestFit="1" customWidth="1"/>
    <col min="15620" max="15623" width="5.140625" style="3" customWidth="1"/>
    <col min="15624" max="15630" width="4.7109375" style="3" customWidth="1"/>
    <col min="15631" max="15631" width="7.140625" style="3" customWidth="1"/>
    <col min="15632" max="15632" width="13.140625" style="3" customWidth="1"/>
    <col min="15633" max="15633" width="14.5703125" style="3" customWidth="1"/>
    <col min="15634" max="15634" width="24.7109375" style="3" customWidth="1"/>
    <col min="15635" max="15636" width="7.7109375" style="3" customWidth="1"/>
    <col min="15637" max="15637" width="6.5703125" style="3" customWidth="1"/>
    <col min="15638" max="15640" width="5.85546875" style="3" customWidth="1"/>
    <col min="15641" max="15641" width="7.5703125" style="3" customWidth="1"/>
    <col min="15642" max="15642" width="5.7109375" style="3" customWidth="1"/>
    <col min="15643" max="15643" width="6.28515625" style="3" customWidth="1"/>
    <col min="15644" max="15644" width="11.7109375" style="3" customWidth="1"/>
    <col min="15645" max="15874" width="9.140625" style="3"/>
    <col min="15875" max="15875" width="29.5703125" style="3" bestFit="1" customWidth="1"/>
    <col min="15876" max="15879" width="5.140625" style="3" customWidth="1"/>
    <col min="15880" max="15886" width="4.7109375" style="3" customWidth="1"/>
    <col min="15887" max="15887" width="7.140625" style="3" customWidth="1"/>
    <col min="15888" max="15888" width="13.140625" style="3" customWidth="1"/>
    <col min="15889" max="15889" width="14.5703125" style="3" customWidth="1"/>
    <col min="15890" max="15890" width="24.7109375" style="3" customWidth="1"/>
    <col min="15891" max="15892" width="7.7109375" style="3" customWidth="1"/>
    <col min="15893" max="15893" width="6.5703125" style="3" customWidth="1"/>
    <col min="15894" max="15896" width="5.85546875" style="3" customWidth="1"/>
    <col min="15897" max="15897" width="7.5703125" style="3" customWidth="1"/>
    <col min="15898" max="15898" width="5.7109375" style="3" customWidth="1"/>
    <col min="15899" max="15899" width="6.28515625" style="3" customWidth="1"/>
    <col min="15900" max="15900" width="11.7109375" style="3" customWidth="1"/>
    <col min="15901" max="16130" width="9.140625" style="3"/>
    <col min="16131" max="16131" width="29.5703125" style="3" bestFit="1" customWidth="1"/>
    <col min="16132" max="16135" width="5.140625" style="3" customWidth="1"/>
    <col min="16136" max="16142" width="4.7109375" style="3" customWidth="1"/>
    <col min="16143" max="16143" width="7.140625" style="3" customWidth="1"/>
    <col min="16144" max="16144" width="13.140625" style="3" customWidth="1"/>
    <col min="16145" max="16145" width="14.5703125" style="3" customWidth="1"/>
    <col min="16146" max="16146" width="24.7109375" style="3" customWidth="1"/>
    <col min="16147" max="16148" width="7.7109375" style="3" customWidth="1"/>
    <col min="16149" max="16149" width="6.5703125" style="3" customWidth="1"/>
    <col min="16150" max="16152" width="5.85546875" style="3" customWidth="1"/>
    <col min="16153" max="16153" width="7.5703125" style="3" customWidth="1"/>
    <col min="16154" max="16154" width="5.7109375" style="3" customWidth="1"/>
    <col min="16155" max="16155" width="6.28515625" style="3" customWidth="1"/>
    <col min="16156" max="16156" width="11.7109375" style="3" customWidth="1"/>
    <col min="16157" max="16384" width="9.140625" style="3"/>
  </cols>
  <sheetData>
    <row r="1" spans="1:29" ht="36.75" customHeight="1" thickTop="1" thickBot="1" x14ac:dyDescent="0.3">
      <c r="A1" s="918"/>
      <c r="B1" s="918"/>
      <c r="C1" s="1953" t="s">
        <v>0</v>
      </c>
      <c r="D1" s="1956" t="s">
        <v>1</v>
      </c>
      <c r="E1" s="1957"/>
      <c r="F1" s="1957"/>
      <c r="G1" s="1958"/>
      <c r="H1" s="1959" t="s">
        <v>2</v>
      </c>
      <c r="I1" s="1960"/>
      <c r="J1" s="1961" t="s">
        <v>3</v>
      </c>
      <c r="K1" s="1962"/>
      <c r="L1" s="1962"/>
      <c r="M1" s="1962"/>
      <c r="N1" s="1963"/>
      <c r="O1" s="1964" t="s">
        <v>4</v>
      </c>
      <c r="P1" s="1965"/>
      <c r="Q1" s="1" t="s">
        <v>5</v>
      </c>
      <c r="R1" s="1980" t="s">
        <v>6</v>
      </c>
      <c r="S1" s="1966" t="s">
        <v>7</v>
      </c>
      <c r="T1" s="1967"/>
      <c r="U1" s="1967"/>
      <c r="V1" s="1967"/>
      <c r="W1" s="1967"/>
      <c r="X1" s="1968"/>
      <c r="Y1" s="1969" t="s">
        <v>8</v>
      </c>
      <c r="Z1" s="1970"/>
      <c r="AA1" s="1970"/>
      <c r="AB1" s="1971"/>
      <c r="AC1" s="2"/>
    </row>
    <row r="2" spans="1:29" ht="45.75" customHeight="1" thickTop="1" thickBot="1" x14ac:dyDescent="0.3">
      <c r="A2" s="918"/>
      <c r="B2" s="918"/>
      <c r="C2" s="1954"/>
      <c r="D2" s="4"/>
      <c r="E2" s="5"/>
      <c r="F2" s="6"/>
      <c r="G2" s="6"/>
      <c r="H2" s="1972" t="s">
        <v>9</v>
      </c>
      <c r="I2" s="1973"/>
      <c r="J2" s="1974" t="s">
        <v>10</v>
      </c>
      <c r="K2" s="1975"/>
      <c r="L2" s="7"/>
      <c r="M2" s="8"/>
      <c r="N2" s="9"/>
      <c r="O2" s="10"/>
      <c r="P2" s="11"/>
      <c r="Q2" s="12"/>
      <c r="R2" s="1981"/>
      <c r="S2" s="1976" t="s">
        <v>11</v>
      </c>
      <c r="T2" s="1977"/>
      <c r="U2" s="1978"/>
      <c r="V2" s="1979" t="s">
        <v>12</v>
      </c>
      <c r="W2" s="1977"/>
      <c r="X2" s="1978"/>
      <c r="Y2" s="13"/>
      <c r="Z2" s="14"/>
      <c r="AA2" s="14"/>
      <c r="AB2" s="15"/>
      <c r="AC2" s="2"/>
    </row>
    <row r="3" spans="1:29" ht="240" thickTop="1" thickBot="1" x14ac:dyDescent="0.3">
      <c r="A3" s="918"/>
      <c r="B3" s="918"/>
      <c r="C3" s="1955"/>
      <c r="D3" s="16" t="s">
        <v>13</v>
      </c>
      <c r="E3" s="17" t="s">
        <v>14</v>
      </c>
      <c r="F3" s="18" t="s">
        <v>15</v>
      </c>
      <c r="G3" s="18" t="s">
        <v>16</v>
      </c>
      <c r="H3" s="19" t="s">
        <v>17</v>
      </c>
      <c r="I3" s="20" t="s">
        <v>18</v>
      </c>
      <c r="J3" s="21" t="s">
        <v>19</v>
      </c>
      <c r="K3" s="22" t="s">
        <v>20</v>
      </c>
      <c r="L3" s="23" t="s">
        <v>21</v>
      </c>
      <c r="M3" s="24" t="s">
        <v>22</v>
      </c>
      <c r="N3" s="25" t="s">
        <v>23</v>
      </c>
      <c r="O3" s="26" t="s">
        <v>24</v>
      </c>
      <c r="P3" s="27" t="s">
        <v>25</v>
      </c>
      <c r="Q3" s="28" t="s">
        <v>26</v>
      </c>
      <c r="R3" s="1982"/>
      <c r="S3" s="29" t="s">
        <v>27</v>
      </c>
      <c r="T3" s="30" t="s">
        <v>28</v>
      </c>
      <c r="U3" s="31" t="s">
        <v>29</v>
      </c>
      <c r="V3" s="32" t="s">
        <v>30</v>
      </c>
      <c r="W3" s="33" t="s">
        <v>31</v>
      </c>
      <c r="X3" s="31" t="s">
        <v>32</v>
      </c>
      <c r="Y3" s="34" t="s">
        <v>33</v>
      </c>
      <c r="Z3" s="35" t="s">
        <v>34</v>
      </c>
      <c r="AA3" s="35" t="s">
        <v>35</v>
      </c>
      <c r="AB3" s="36" t="s">
        <v>36</v>
      </c>
      <c r="AC3" s="2"/>
    </row>
    <row r="4" spans="1:29" ht="15.75" thickTop="1" x14ac:dyDescent="0.25">
      <c r="A4" s="919" t="s">
        <v>566</v>
      </c>
      <c r="B4" s="919" t="str">
        <f>VLOOKUP(A4, 'Country names'!$A$5:$C$53,3,FALSE)</f>
        <v>HRV</v>
      </c>
      <c r="C4" s="1988" t="s">
        <v>37</v>
      </c>
      <c r="D4" s="199"/>
      <c r="E4" s="200"/>
      <c r="F4" s="166"/>
      <c r="G4" s="166"/>
      <c r="H4" s="167"/>
      <c r="I4" s="168"/>
      <c r="J4" s="169"/>
      <c r="K4" s="169"/>
      <c r="L4" s="169"/>
      <c r="M4" s="169"/>
      <c r="N4" s="201"/>
      <c r="O4" s="202"/>
      <c r="P4" s="203"/>
      <c r="Q4" s="204"/>
      <c r="R4" s="47" t="s">
        <v>39</v>
      </c>
      <c r="S4" s="205"/>
      <c r="T4" s="206"/>
      <c r="U4" s="207"/>
      <c r="V4" s="208"/>
      <c r="W4" s="206"/>
      <c r="X4" s="207"/>
      <c r="Y4" s="209"/>
      <c r="Z4" s="210"/>
      <c r="AA4" s="210"/>
      <c r="AB4" s="211"/>
      <c r="AC4" s="2"/>
    </row>
    <row r="5" spans="1:29" s="75" customFormat="1" ht="15.75" thickBot="1" x14ac:dyDescent="0.3">
      <c r="A5" s="919" t="s">
        <v>566</v>
      </c>
      <c r="B5" s="919" t="str">
        <f>VLOOKUP(A5, 'Country names'!$A$5:$C$53,3,FALSE)</f>
        <v>HRV</v>
      </c>
      <c r="C5" s="1984"/>
      <c r="D5" s="212" t="s">
        <v>108</v>
      </c>
      <c r="E5" s="213"/>
      <c r="F5" s="214"/>
      <c r="G5" s="214"/>
      <c r="H5" s="215" t="s">
        <v>108</v>
      </c>
      <c r="I5" s="216"/>
      <c r="J5" s="217"/>
      <c r="K5" s="217"/>
      <c r="L5" s="217"/>
      <c r="M5" s="217"/>
      <c r="N5" s="218" t="s">
        <v>108</v>
      </c>
      <c r="O5" s="219">
        <v>1</v>
      </c>
      <c r="P5" s="220"/>
      <c r="Q5" s="221"/>
      <c r="R5" s="66" t="s">
        <v>53</v>
      </c>
      <c r="S5" s="222" t="s">
        <v>108</v>
      </c>
      <c r="T5" s="223"/>
      <c r="U5" s="224"/>
      <c r="V5" s="225">
        <v>9.33</v>
      </c>
      <c r="W5" s="223">
        <v>9.33</v>
      </c>
      <c r="X5" s="224">
        <v>9.33</v>
      </c>
      <c r="Y5" s="226">
        <v>-100</v>
      </c>
      <c r="Z5" s="227"/>
      <c r="AA5" s="227" t="s">
        <v>108</v>
      </c>
      <c r="AB5" s="228"/>
      <c r="AC5" s="74"/>
    </row>
    <row r="6" spans="1:29" s="78" customFormat="1" ht="15.75" thickTop="1" x14ac:dyDescent="0.25">
      <c r="A6" s="919" t="s">
        <v>566</v>
      </c>
      <c r="B6" s="919" t="str">
        <f>VLOOKUP(A6, 'Country names'!$A$5:$C$53,3,FALSE)</f>
        <v>HRV</v>
      </c>
      <c r="C6" s="1985" t="s">
        <v>40</v>
      </c>
      <c r="D6" s="199"/>
      <c r="E6" s="200"/>
      <c r="F6" s="166"/>
      <c r="G6" s="166"/>
      <c r="H6" s="167"/>
      <c r="I6" s="168"/>
      <c r="J6" s="169"/>
      <c r="K6" s="169"/>
      <c r="L6" s="169"/>
      <c r="M6" s="169"/>
      <c r="N6" s="201"/>
      <c r="O6" s="202"/>
      <c r="P6" s="203"/>
      <c r="Q6" s="204"/>
      <c r="R6" s="47" t="s">
        <v>41</v>
      </c>
      <c r="S6" s="205"/>
      <c r="T6" s="206"/>
      <c r="U6" s="207"/>
      <c r="V6" s="208"/>
      <c r="W6" s="206"/>
      <c r="X6" s="207"/>
      <c r="Y6" s="209"/>
      <c r="Z6" s="210"/>
      <c r="AA6" s="210"/>
      <c r="AB6" s="211"/>
      <c r="AC6" s="77"/>
    </row>
    <row r="7" spans="1:29" s="75" customFormat="1" ht="15.75" thickBot="1" x14ac:dyDescent="0.3">
      <c r="A7" s="919" t="s">
        <v>566</v>
      </c>
      <c r="B7" s="919" t="str">
        <f>VLOOKUP(A7, 'Country names'!$A$5:$C$53,3,FALSE)</f>
        <v>HRV</v>
      </c>
      <c r="C7" s="1984"/>
      <c r="D7" s="212" t="s">
        <v>108</v>
      </c>
      <c r="E7" s="213"/>
      <c r="F7" s="214"/>
      <c r="G7" s="214"/>
      <c r="H7" s="215" t="s">
        <v>108</v>
      </c>
      <c r="I7" s="216"/>
      <c r="J7" s="217"/>
      <c r="K7" s="217"/>
      <c r="L7" s="217"/>
      <c r="M7" s="217"/>
      <c r="N7" s="218" t="s">
        <v>108</v>
      </c>
      <c r="O7" s="219">
        <v>1</v>
      </c>
      <c r="P7" s="220"/>
      <c r="Q7" s="221"/>
      <c r="R7" s="66" t="s">
        <v>53</v>
      </c>
      <c r="S7" s="222" t="s">
        <v>108</v>
      </c>
      <c r="T7" s="223"/>
      <c r="U7" s="224"/>
      <c r="V7" s="225">
        <v>9.33</v>
      </c>
      <c r="W7" s="223">
        <v>9.33</v>
      </c>
      <c r="X7" s="224">
        <v>9.33</v>
      </c>
      <c r="Y7" s="226">
        <v>-100</v>
      </c>
      <c r="Z7" s="227"/>
      <c r="AA7" s="227" t="s">
        <v>108</v>
      </c>
      <c r="AB7" s="228"/>
      <c r="AC7" s="74"/>
    </row>
    <row r="8" spans="1:29" s="78" customFormat="1" ht="15.75" thickTop="1" x14ac:dyDescent="0.25">
      <c r="A8" s="919" t="s">
        <v>566</v>
      </c>
      <c r="B8" s="919" t="str">
        <f>VLOOKUP(A8, 'Country names'!$A$5:$C$53,3,FALSE)</f>
        <v>HRV</v>
      </c>
      <c r="C8" s="76" t="s">
        <v>42</v>
      </c>
      <c r="D8" s="229"/>
      <c r="E8" s="164"/>
      <c r="F8" s="165"/>
      <c r="G8" s="166"/>
      <c r="H8" s="167"/>
      <c r="I8" s="168"/>
      <c r="J8" s="169"/>
      <c r="K8" s="169"/>
      <c r="L8" s="169"/>
      <c r="M8" s="169"/>
      <c r="N8" s="201"/>
      <c r="O8" s="202"/>
      <c r="P8" s="203"/>
      <c r="Q8" s="204"/>
      <c r="R8" s="47" t="s">
        <v>43</v>
      </c>
      <c r="S8" s="205"/>
      <c r="T8" s="206"/>
      <c r="U8" s="207"/>
      <c r="V8" s="208"/>
      <c r="W8" s="206"/>
      <c r="X8" s="207"/>
      <c r="Y8" s="209"/>
      <c r="Z8" s="210"/>
      <c r="AA8" s="210"/>
      <c r="AB8" s="211"/>
      <c r="AC8" s="77"/>
    </row>
    <row r="9" spans="1:29" s="75" customFormat="1" ht="15.75" thickBot="1" x14ac:dyDescent="0.3">
      <c r="A9" s="919" t="s">
        <v>566</v>
      </c>
      <c r="B9" s="919" t="str">
        <f>VLOOKUP(A9, 'Country names'!$A$5:$C$53,3,FALSE)</f>
        <v>HRV</v>
      </c>
      <c r="C9" s="230" t="s">
        <v>132</v>
      </c>
      <c r="D9" s="212" t="s">
        <v>108</v>
      </c>
      <c r="E9" s="213"/>
      <c r="F9" s="214"/>
      <c r="G9" s="214"/>
      <c r="H9" s="215" t="s">
        <v>108</v>
      </c>
      <c r="I9" s="216"/>
      <c r="J9" s="217"/>
      <c r="K9" s="217"/>
      <c r="L9" s="217" t="s">
        <v>108</v>
      </c>
      <c r="M9" s="217"/>
      <c r="N9" s="218"/>
      <c r="O9" s="219">
        <v>189</v>
      </c>
      <c r="P9" s="220"/>
      <c r="Q9" s="221"/>
      <c r="R9" s="66" t="s">
        <v>53</v>
      </c>
      <c r="S9" s="222" t="s">
        <v>133</v>
      </c>
      <c r="T9" s="223"/>
      <c r="U9" s="224"/>
      <c r="V9" s="225">
        <v>0.09</v>
      </c>
      <c r="W9" s="223">
        <v>9.5399999999999991</v>
      </c>
      <c r="X9" s="224">
        <v>55.74</v>
      </c>
      <c r="Y9" s="226">
        <v>2</v>
      </c>
      <c r="Z9" s="227"/>
      <c r="AA9" s="227"/>
      <c r="AB9" s="228"/>
      <c r="AC9" s="74"/>
    </row>
    <row r="10" spans="1:29" s="78" customFormat="1" ht="15.75" thickTop="1" x14ac:dyDescent="0.25">
      <c r="A10" s="919" t="s">
        <v>566</v>
      </c>
      <c r="B10" s="919" t="str">
        <f>VLOOKUP(A10, 'Country names'!$A$5:$C$53,3,FALSE)</f>
        <v>HRV</v>
      </c>
      <c r="C10" s="1985" t="s">
        <v>44</v>
      </c>
      <c r="D10" s="229"/>
      <c r="E10" s="231" t="s">
        <v>108</v>
      </c>
      <c r="F10" s="165"/>
      <c r="G10" s="166"/>
      <c r="H10" s="167"/>
      <c r="I10" s="168" t="s">
        <v>108</v>
      </c>
      <c r="J10" s="169"/>
      <c r="K10" s="169"/>
      <c r="L10" s="169"/>
      <c r="M10" s="169"/>
      <c r="N10" s="201"/>
      <c r="O10" s="202"/>
      <c r="P10" s="203"/>
      <c r="Q10" s="204">
        <v>5</v>
      </c>
      <c r="R10" s="47" t="s">
        <v>45</v>
      </c>
      <c r="S10" s="205"/>
      <c r="T10" s="206" t="s">
        <v>108</v>
      </c>
      <c r="U10" s="207"/>
      <c r="V10" s="208"/>
      <c r="W10" s="206"/>
      <c r="X10" s="207"/>
      <c r="Y10" s="232"/>
      <c r="Z10" s="210"/>
      <c r="AA10" s="233" t="s">
        <v>108</v>
      </c>
      <c r="AB10" s="211"/>
      <c r="AC10" s="77"/>
    </row>
    <row r="11" spans="1:29" s="75" customFormat="1" ht="15.75" thickBot="1" x14ac:dyDescent="0.3">
      <c r="A11" s="919" t="s">
        <v>566</v>
      </c>
      <c r="B11" s="919" t="str">
        <f>VLOOKUP(A11, 'Country names'!$A$5:$C$53,3,FALSE)</f>
        <v>HRV</v>
      </c>
      <c r="C11" s="1984"/>
      <c r="D11" s="212"/>
      <c r="E11" s="213"/>
      <c r="F11" s="214"/>
      <c r="G11" s="214"/>
      <c r="H11" s="215"/>
      <c r="I11" s="216"/>
      <c r="J11" s="217"/>
      <c r="K11" s="217"/>
      <c r="L11" s="217"/>
      <c r="M11" s="217"/>
      <c r="N11" s="218"/>
      <c r="O11" s="219"/>
      <c r="P11" s="220"/>
      <c r="Q11" s="221"/>
      <c r="R11" s="66"/>
      <c r="S11" s="222"/>
      <c r="T11" s="223"/>
      <c r="U11" s="224"/>
      <c r="V11" s="225"/>
      <c r="W11" s="223"/>
      <c r="X11" s="224"/>
      <c r="Y11" s="226"/>
      <c r="Z11" s="227"/>
      <c r="AA11" s="227"/>
      <c r="AB11" s="228"/>
      <c r="AC11" s="74"/>
    </row>
    <row r="12" spans="1:29" s="78" customFormat="1" ht="15.75" thickTop="1" x14ac:dyDescent="0.25">
      <c r="A12" s="919" t="s">
        <v>566</v>
      </c>
      <c r="B12" s="919" t="str">
        <f>VLOOKUP(A12, 'Country names'!$A$5:$C$53,3,FALSE)</f>
        <v>HRV</v>
      </c>
      <c r="C12" s="76" t="s">
        <v>134</v>
      </c>
      <c r="D12" s="229" t="s">
        <v>108</v>
      </c>
      <c r="E12" s="164"/>
      <c r="F12" s="165"/>
      <c r="G12" s="166"/>
      <c r="H12" s="167" t="s">
        <v>108</v>
      </c>
      <c r="I12" s="168"/>
      <c r="J12" s="169"/>
      <c r="K12" s="169"/>
      <c r="L12" s="169" t="s">
        <v>108</v>
      </c>
      <c r="M12" s="169"/>
      <c r="N12" s="201"/>
      <c r="O12" s="202"/>
      <c r="P12" s="203">
        <v>67</v>
      </c>
      <c r="Q12" s="204"/>
      <c r="R12" s="47" t="s">
        <v>47</v>
      </c>
      <c r="S12" s="205"/>
      <c r="T12" s="206"/>
      <c r="U12" s="207" t="s">
        <v>108</v>
      </c>
      <c r="V12" s="208">
        <v>20.27</v>
      </c>
      <c r="W12" s="206">
        <v>60.33</v>
      </c>
      <c r="X12" s="207">
        <v>91.57</v>
      </c>
      <c r="Y12" s="209"/>
      <c r="Z12" s="210"/>
      <c r="AA12" s="210"/>
      <c r="AB12" s="211"/>
      <c r="AC12" s="77"/>
    </row>
    <row r="13" spans="1:29" s="75" customFormat="1" ht="30.75" thickBot="1" x14ac:dyDescent="0.3">
      <c r="A13" s="919" t="s">
        <v>566</v>
      </c>
      <c r="B13" s="919" t="str">
        <f>VLOOKUP(A13, 'Country names'!$A$5:$C$53,3,FALSE)</f>
        <v>HRV</v>
      </c>
      <c r="C13" s="55" t="s">
        <v>135</v>
      </c>
      <c r="D13" s="212" t="s">
        <v>108</v>
      </c>
      <c r="E13" s="213"/>
      <c r="F13" s="214"/>
      <c r="G13" s="214"/>
      <c r="H13" s="215" t="s">
        <v>108</v>
      </c>
      <c r="I13" s="216"/>
      <c r="J13" s="217"/>
      <c r="K13" s="217"/>
      <c r="L13" s="217"/>
      <c r="M13" s="217"/>
      <c r="N13" s="234" t="s">
        <v>136</v>
      </c>
      <c r="O13" s="219"/>
      <c r="P13" s="220">
        <v>7</v>
      </c>
      <c r="Q13" s="221"/>
      <c r="R13" s="66" t="s">
        <v>53</v>
      </c>
      <c r="S13" s="222"/>
      <c r="T13" s="223" t="s">
        <v>108</v>
      </c>
      <c r="U13" s="224"/>
      <c r="V13" s="225"/>
      <c r="W13" s="223"/>
      <c r="X13" s="224"/>
      <c r="Y13" s="226">
        <v>-100</v>
      </c>
      <c r="Z13" s="227"/>
      <c r="AA13" s="227" t="s">
        <v>108</v>
      </c>
      <c r="AB13" s="228"/>
      <c r="AC13" s="74"/>
    </row>
    <row r="14" spans="1:29" s="78" customFormat="1" ht="15.75" thickTop="1" x14ac:dyDescent="0.25">
      <c r="A14" s="919" t="s">
        <v>566</v>
      </c>
      <c r="B14" s="919" t="str">
        <f>VLOOKUP(A14, 'Country names'!$A$5:$C$53,3,FALSE)</f>
        <v>HRV</v>
      </c>
      <c r="C14" s="1985" t="s">
        <v>48</v>
      </c>
      <c r="D14" s="229"/>
      <c r="E14" s="164"/>
      <c r="F14" s="165"/>
      <c r="G14" s="166"/>
      <c r="H14" s="167"/>
      <c r="I14" s="168"/>
      <c r="J14" s="169"/>
      <c r="K14" s="169"/>
      <c r="L14" s="169"/>
      <c r="M14" s="169"/>
      <c r="N14" s="201"/>
      <c r="O14" s="202"/>
      <c r="P14" s="203"/>
      <c r="Q14" s="204"/>
      <c r="R14" s="47"/>
      <c r="S14" s="205"/>
      <c r="T14" s="206"/>
      <c r="U14" s="207"/>
      <c r="V14" s="208"/>
      <c r="W14" s="206"/>
      <c r="X14" s="207"/>
      <c r="Y14" s="209"/>
      <c r="Z14" s="210"/>
      <c r="AA14" s="210"/>
      <c r="AB14" s="211"/>
      <c r="AC14" s="77"/>
    </row>
    <row r="15" spans="1:29" s="75" customFormat="1" ht="15.75" thickBot="1" x14ac:dyDescent="0.3">
      <c r="A15" s="919" t="s">
        <v>566</v>
      </c>
      <c r="B15" s="919" t="str">
        <f>VLOOKUP(A15, 'Country names'!$A$5:$C$53,3,FALSE)</f>
        <v>HRV</v>
      </c>
      <c r="C15" s="1984"/>
      <c r="D15" s="212"/>
      <c r="E15" s="213"/>
      <c r="F15" s="214"/>
      <c r="G15" s="214"/>
      <c r="H15" s="215"/>
      <c r="I15" s="216"/>
      <c r="J15" s="217"/>
      <c r="K15" s="217"/>
      <c r="L15" s="217"/>
      <c r="M15" s="217"/>
      <c r="N15" s="218"/>
      <c r="O15" s="219"/>
      <c r="P15" s="220"/>
      <c r="Q15" s="221"/>
      <c r="R15" s="66"/>
      <c r="S15" s="222"/>
      <c r="T15" s="223"/>
      <c r="U15" s="224"/>
      <c r="V15" s="225"/>
      <c r="W15" s="223"/>
      <c r="X15" s="224"/>
      <c r="Y15" s="226"/>
      <c r="Z15" s="227"/>
      <c r="AA15" s="227"/>
      <c r="AB15" s="228"/>
      <c r="AC15" s="74"/>
    </row>
    <row r="16" spans="1:29" s="78" customFormat="1" ht="15.75" thickTop="1" x14ac:dyDescent="0.25">
      <c r="A16" s="919" t="s">
        <v>566</v>
      </c>
      <c r="B16" s="919" t="str">
        <f>VLOOKUP(A16, 'Country names'!$A$5:$C$53,3,FALSE)</f>
        <v>HRV</v>
      </c>
      <c r="C16" s="1985" t="s">
        <v>49</v>
      </c>
      <c r="D16" s="229"/>
      <c r="E16" s="164"/>
      <c r="F16" s="165"/>
      <c r="G16" s="166"/>
      <c r="H16" s="167"/>
      <c r="I16" s="168"/>
      <c r="J16" s="169"/>
      <c r="K16" s="169"/>
      <c r="L16" s="169"/>
      <c r="M16" s="169"/>
      <c r="N16" s="201"/>
      <c r="O16" s="202"/>
      <c r="P16" s="203"/>
      <c r="Q16" s="204"/>
      <c r="R16" s="47"/>
      <c r="S16" s="205"/>
      <c r="T16" s="206"/>
      <c r="U16" s="207"/>
      <c r="V16" s="208"/>
      <c r="W16" s="206"/>
      <c r="X16" s="207"/>
      <c r="Y16" s="209"/>
      <c r="Z16" s="210"/>
      <c r="AA16" s="210"/>
      <c r="AB16" s="211"/>
      <c r="AC16" s="77"/>
    </row>
    <row r="17" spans="1:29" s="75" customFormat="1" ht="15.75" thickBot="1" x14ac:dyDescent="0.3">
      <c r="A17" s="919" t="s">
        <v>566</v>
      </c>
      <c r="B17" s="919" t="str">
        <f>VLOOKUP(A17, 'Country names'!$A$5:$C$53,3,FALSE)</f>
        <v>HRV</v>
      </c>
      <c r="C17" s="1984"/>
      <c r="D17" s="212"/>
      <c r="E17" s="213"/>
      <c r="F17" s="214"/>
      <c r="G17" s="214"/>
      <c r="H17" s="215"/>
      <c r="I17" s="216"/>
      <c r="J17" s="217"/>
      <c r="K17" s="217"/>
      <c r="L17" s="217"/>
      <c r="M17" s="217"/>
      <c r="N17" s="218"/>
      <c r="O17" s="219"/>
      <c r="P17" s="220"/>
      <c r="Q17" s="221"/>
      <c r="R17" s="66"/>
      <c r="S17" s="222"/>
      <c r="T17" s="223"/>
      <c r="U17" s="224"/>
      <c r="V17" s="225"/>
      <c r="W17" s="223"/>
      <c r="X17" s="224"/>
      <c r="Y17" s="226"/>
      <c r="Z17" s="227"/>
      <c r="AA17" s="227"/>
      <c r="AB17" s="228"/>
      <c r="AC17" s="74"/>
    </row>
    <row r="18" spans="1:29" s="78" customFormat="1" ht="15.75" thickTop="1" x14ac:dyDescent="0.25">
      <c r="A18" s="919" t="s">
        <v>566</v>
      </c>
      <c r="B18" s="919" t="str">
        <f>VLOOKUP(A18, 'Country names'!$A$5:$C$53,3,FALSE)</f>
        <v>HRV</v>
      </c>
      <c r="C18" s="76" t="s">
        <v>137</v>
      </c>
      <c r="D18" s="229" t="s">
        <v>108</v>
      </c>
      <c r="E18" s="164"/>
      <c r="F18" s="165"/>
      <c r="G18" s="166"/>
      <c r="H18" s="167" t="s">
        <v>108</v>
      </c>
      <c r="I18" s="168"/>
      <c r="J18" s="169" t="s">
        <v>108</v>
      </c>
      <c r="K18" s="169"/>
      <c r="L18" s="169" t="s">
        <v>108</v>
      </c>
      <c r="M18" s="169"/>
      <c r="N18" s="201"/>
      <c r="O18" s="202"/>
      <c r="P18" s="203">
        <v>74</v>
      </c>
      <c r="Q18" s="204"/>
      <c r="R18" s="82" t="s">
        <v>138</v>
      </c>
      <c r="S18" s="205"/>
      <c r="T18" s="206"/>
      <c r="U18" s="207" t="s">
        <v>108</v>
      </c>
      <c r="V18" s="208">
        <v>10.7</v>
      </c>
      <c r="W18" s="206">
        <v>33.72</v>
      </c>
      <c r="X18" s="207">
        <v>70.930000000000007</v>
      </c>
      <c r="Y18" s="209"/>
      <c r="Z18" s="210"/>
      <c r="AA18" s="210"/>
      <c r="AB18" s="211"/>
      <c r="AC18" s="77"/>
    </row>
    <row r="19" spans="1:29" s="75" customFormat="1" ht="15.75" thickBot="1" x14ac:dyDescent="0.3">
      <c r="A19" s="919" t="s">
        <v>566</v>
      </c>
      <c r="B19" s="919" t="str">
        <f>VLOOKUP(A19, 'Country names'!$A$5:$C$53,3,FALSE)</f>
        <v>HRV</v>
      </c>
      <c r="C19" s="55" t="s">
        <v>139</v>
      </c>
      <c r="D19" s="212" t="s">
        <v>108</v>
      </c>
      <c r="E19" s="213"/>
      <c r="F19" s="214"/>
      <c r="G19" s="214"/>
      <c r="H19" s="215" t="s">
        <v>108</v>
      </c>
      <c r="I19" s="216"/>
      <c r="J19" s="217" t="s">
        <v>108</v>
      </c>
      <c r="K19" s="217"/>
      <c r="L19" s="217" t="s">
        <v>108</v>
      </c>
      <c r="M19" s="217"/>
      <c r="N19" s="218"/>
      <c r="O19" s="219"/>
      <c r="P19" s="220">
        <v>29</v>
      </c>
      <c r="Q19" s="221"/>
      <c r="R19" s="66" t="s">
        <v>140</v>
      </c>
      <c r="S19" s="222"/>
      <c r="T19" s="223"/>
      <c r="U19" s="224" t="s">
        <v>108</v>
      </c>
      <c r="V19" s="225">
        <v>16.12</v>
      </c>
      <c r="W19" s="223">
        <v>40.5</v>
      </c>
      <c r="X19" s="224">
        <v>71.33</v>
      </c>
      <c r="Y19" s="226"/>
      <c r="Z19" s="227"/>
      <c r="AA19" s="227"/>
      <c r="AB19" s="228"/>
      <c r="AC19" s="74"/>
    </row>
    <row r="20" spans="1:29" s="78" customFormat="1" ht="15.75" thickTop="1" x14ac:dyDescent="0.25">
      <c r="A20" s="919" t="s">
        <v>566</v>
      </c>
      <c r="B20" s="919" t="str">
        <f>VLOOKUP(A20, 'Country names'!$A$5:$C$53,3,FALSE)</f>
        <v>HRV</v>
      </c>
      <c r="C20" s="76" t="s">
        <v>141</v>
      </c>
      <c r="D20" s="229" t="s">
        <v>108</v>
      </c>
      <c r="E20" s="164"/>
      <c r="F20" s="165"/>
      <c r="G20" s="166"/>
      <c r="H20" s="167" t="s">
        <v>108</v>
      </c>
      <c r="I20" s="168"/>
      <c r="J20" s="169"/>
      <c r="K20" s="169" t="s">
        <v>108</v>
      </c>
      <c r="L20" s="169"/>
      <c r="M20" s="169"/>
      <c r="N20" s="201"/>
      <c r="O20" s="202"/>
      <c r="P20" s="203">
        <v>14</v>
      </c>
      <c r="Q20" s="204"/>
      <c r="R20" s="47" t="s">
        <v>56</v>
      </c>
      <c r="S20" s="205" t="s">
        <v>108</v>
      </c>
      <c r="T20" s="206" t="s">
        <v>108</v>
      </c>
      <c r="U20" s="207"/>
      <c r="V20" s="208">
        <v>3.76</v>
      </c>
      <c r="W20" s="206">
        <v>37.159999999999997</v>
      </c>
      <c r="X20" s="207">
        <v>85.56</v>
      </c>
      <c r="Y20" s="209"/>
      <c r="Z20" s="210"/>
      <c r="AA20" s="210"/>
      <c r="AB20" s="211"/>
      <c r="AC20" s="77"/>
    </row>
    <row r="21" spans="1:29" s="75" customFormat="1" ht="15.75" thickBot="1" x14ac:dyDescent="0.3">
      <c r="A21" s="919" t="s">
        <v>566</v>
      </c>
      <c r="B21" s="919" t="str">
        <f>VLOOKUP(A21, 'Country names'!$A$5:$C$53,3,FALSE)</f>
        <v>HRV</v>
      </c>
      <c r="C21" s="55" t="s">
        <v>142</v>
      </c>
      <c r="D21" s="212" t="s">
        <v>108</v>
      </c>
      <c r="E21" s="213"/>
      <c r="F21" s="214"/>
      <c r="G21" s="214"/>
      <c r="H21" s="215" t="s">
        <v>108</v>
      </c>
      <c r="I21" s="216"/>
      <c r="J21" s="217" t="s">
        <v>108</v>
      </c>
      <c r="K21" s="217" t="s">
        <v>108</v>
      </c>
      <c r="L21" s="217" t="s">
        <v>108</v>
      </c>
      <c r="M21" s="217"/>
      <c r="N21" s="218"/>
      <c r="O21" s="219"/>
      <c r="P21" s="220">
        <v>181</v>
      </c>
      <c r="Q21" s="221"/>
      <c r="R21" s="66" t="s">
        <v>56</v>
      </c>
      <c r="S21" s="222"/>
      <c r="T21" s="223" t="s">
        <v>108</v>
      </c>
      <c r="U21" s="224" t="s">
        <v>108</v>
      </c>
      <c r="V21" s="225">
        <v>7.08</v>
      </c>
      <c r="W21" s="223">
        <v>32</v>
      </c>
      <c r="X21" s="224">
        <v>88.87</v>
      </c>
      <c r="Y21" s="226">
        <v>20</v>
      </c>
      <c r="Z21" s="227" t="s">
        <v>108</v>
      </c>
      <c r="AA21" s="227"/>
      <c r="AB21" s="228"/>
      <c r="AC21" s="74"/>
    </row>
    <row r="22" spans="1:29" s="78" customFormat="1" ht="15.75" thickTop="1" x14ac:dyDescent="0.25">
      <c r="A22" s="919" t="s">
        <v>566</v>
      </c>
      <c r="B22" s="919" t="str">
        <f>VLOOKUP(A22, 'Country names'!$A$5:$C$53,3,FALSE)</f>
        <v>HRV</v>
      </c>
      <c r="C22" s="1985" t="s">
        <v>143</v>
      </c>
      <c r="D22" s="229" t="s">
        <v>108</v>
      </c>
      <c r="E22" s="164"/>
      <c r="F22" s="165"/>
      <c r="G22" s="166"/>
      <c r="H22" s="167" t="s">
        <v>108</v>
      </c>
      <c r="I22" s="168"/>
      <c r="J22" s="169"/>
      <c r="K22" s="169"/>
      <c r="L22" s="169" t="s">
        <v>108</v>
      </c>
      <c r="M22" s="169"/>
      <c r="N22" s="201"/>
      <c r="O22" s="202"/>
      <c r="P22" s="203">
        <v>137</v>
      </c>
      <c r="Q22" s="204"/>
      <c r="R22" s="47" t="s">
        <v>56</v>
      </c>
      <c r="S22" s="205"/>
      <c r="T22" s="206"/>
      <c r="U22" s="207" t="s">
        <v>108</v>
      </c>
      <c r="V22" s="208">
        <v>21.14</v>
      </c>
      <c r="W22" s="206">
        <v>52.3</v>
      </c>
      <c r="X22" s="207">
        <v>91.57</v>
      </c>
      <c r="Y22" s="209">
        <v>2</v>
      </c>
      <c r="Z22" s="210"/>
      <c r="AA22" s="210"/>
      <c r="AB22" s="211"/>
      <c r="AC22" s="77"/>
    </row>
    <row r="23" spans="1:29" s="75" customFormat="1" ht="15.75" thickBot="1" x14ac:dyDescent="0.3">
      <c r="A23" s="919" t="s">
        <v>566</v>
      </c>
      <c r="B23" s="919" t="str">
        <f>VLOOKUP(A23, 'Country names'!$A$5:$C$53,3,FALSE)</f>
        <v>HRV</v>
      </c>
      <c r="C23" s="1984"/>
      <c r="D23" s="212"/>
      <c r="E23" s="213"/>
      <c r="F23" s="214"/>
      <c r="G23" s="214"/>
      <c r="H23" s="215"/>
      <c r="I23" s="216"/>
      <c r="J23" s="217"/>
      <c r="K23" s="217"/>
      <c r="L23" s="217"/>
      <c r="M23" s="217"/>
      <c r="N23" s="218"/>
      <c r="O23" s="219"/>
      <c r="P23" s="220"/>
      <c r="Q23" s="221"/>
      <c r="R23" s="66"/>
      <c r="S23" s="222"/>
      <c r="T23" s="223"/>
      <c r="U23" s="224"/>
      <c r="V23" s="225"/>
      <c r="W23" s="223"/>
      <c r="X23" s="224"/>
      <c r="Y23" s="226"/>
      <c r="Z23" s="227"/>
      <c r="AA23" s="227"/>
      <c r="AB23" s="228"/>
      <c r="AC23" s="74"/>
    </row>
    <row r="24" spans="1:29" s="78" customFormat="1" ht="15.75" thickTop="1" x14ac:dyDescent="0.25">
      <c r="A24" s="919" t="s">
        <v>566</v>
      </c>
      <c r="B24" s="919" t="str">
        <f>VLOOKUP(A24, 'Country names'!$A$5:$C$53,3,FALSE)</f>
        <v>HRV</v>
      </c>
      <c r="C24" s="1985" t="s">
        <v>144</v>
      </c>
      <c r="D24" s="229" t="s">
        <v>108</v>
      </c>
      <c r="E24" s="164"/>
      <c r="F24" s="165"/>
      <c r="G24" s="166"/>
      <c r="H24" s="167" t="s">
        <v>108</v>
      </c>
      <c r="I24" s="168"/>
      <c r="J24" s="169"/>
      <c r="K24" s="169" t="s">
        <v>108</v>
      </c>
      <c r="L24" s="169" t="s">
        <v>108</v>
      </c>
      <c r="M24" s="169"/>
      <c r="N24" s="201"/>
      <c r="O24" s="202"/>
      <c r="P24" s="203">
        <v>10</v>
      </c>
      <c r="Q24" s="204"/>
      <c r="R24" s="47" t="s">
        <v>56</v>
      </c>
      <c r="S24" s="205"/>
      <c r="T24" s="206" t="s">
        <v>108</v>
      </c>
      <c r="U24" s="207" t="s">
        <v>108</v>
      </c>
      <c r="V24" s="208">
        <v>22.07</v>
      </c>
      <c r="W24" s="206">
        <v>44</v>
      </c>
      <c r="X24" s="207">
        <v>64.66</v>
      </c>
      <c r="Y24" s="209"/>
      <c r="Z24" s="210"/>
      <c r="AA24" s="210"/>
      <c r="AB24" s="211"/>
      <c r="AC24" s="77"/>
    </row>
    <row r="25" spans="1:29" s="75" customFormat="1" ht="15.75" thickBot="1" x14ac:dyDescent="0.3">
      <c r="A25" s="919" t="s">
        <v>566</v>
      </c>
      <c r="B25" s="919" t="str">
        <f>VLOOKUP(A25, 'Country names'!$A$5:$C$53,3,FALSE)</f>
        <v>HRV</v>
      </c>
      <c r="C25" s="1984"/>
      <c r="D25" s="212"/>
      <c r="E25" s="213"/>
      <c r="F25" s="214"/>
      <c r="G25" s="214"/>
      <c r="H25" s="215"/>
      <c r="I25" s="216"/>
      <c r="J25" s="217"/>
      <c r="K25" s="217"/>
      <c r="L25" s="217"/>
      <c r="M25" s="217"/>
      <c r="N25" s="218"/>
      <c r="O25" s="219"/>
      <c r="P25" s="220"/>
      <c r="Q25" s="221"/>
      <c r="R25" s="66"/>
      <c r="S25" s="222"/>
      <c r="T25" s="223"/>
      <c r="U25" s="224"/>
      <c r="V25" s="225"/>
      <c r="W25" s="223"/>
      <c r="X25" s="224"/>
      <c r="Y25" s="226"/>
      <c r="Z25" s="227"/>
      <c r="AA25" s="227"/>
      <c r="AB25" s="228"/>
      <c r="AC25" s="74"/>
    </row>
    <row r="26" spans="1:29" s="78" customFormat="1" ht="15.75" thickTop="1" x14ac:dyDescent="0.25">
      <c r="A26" s="919" t="s">
        <v>566</v>
      </c>
      <c r="B26" s="919" t="str">
        <f>VLOOKUP(A26, 'Country names'!$A$5:$C$53,3,FALSE)</f>
        <v>HRV</v>
      </c>
      <c r="C26" s="1985" t="s">
        <v>57</v>
      </c>
      <c r="D26" s="229"/>
      <c r="E26" s="164"/>
      <c r="F26" s="165"/>
      <c r="G26" s="166"/>
      <c r="H26" s="167"/>
      <c r="I26" s="168"/>
      <c r="J26" s="169"/>
      <c r="K26" s="169"/>
      <c r="L26" s="169"/>
      <c r="M26" s="169"/>
      <c r="N26" s="201"/>
      <c r="O26" s="202"/>
      <c r="P26" s="203"/>
      <c r="Q26" s="204"/>
      <c r="R26" s="47" t="s">
        <v>145</v>
      </c>
      <c r="S26" s="205"/>
      <c r="T26" s="206"/>
      <c r="U26" s="207"/>
      <c r="V26" s="208"/>
      <c r="W26" s="206"/>
      <c r="X26" s="207"/>
      <c r="Y26" s="209"/>
      <c r="Z26" s="210"/>
      <c r="AA26" s="210"/>
      <c r="AB26" s="211"/>
      <c r="AC26" s="77"/>
    </row>
    <row r="27" spans="1:29" s="75" customFormat="1" ht="15.75" thickBot="1" x14ac:dyDescent="0.3">
      <c r="A27" s="919" t="s">
        <v>566</v>
      </c>
      <c r="B27" s="919" t="str">
        <f>VLOOKUP(A27, 'Country names'!$A$5:$C$53,3,FALSE)</f>
        <v>HRV</v>
      </c>
      <c r="C27" s="1984"/>
      <c r="D27" s="235"/>
      <c r="E27" s="236"/>
      <c r="F27" s="237"/>
      <c r="G27" s="214"/>
      <c r="H27" s="215"/>
      <c r="I27" s="216"/>
      <c r="J27" s="217"/>
      <c r="K27" s="217"/>
      <c r="L27" s="217"/>
      <c r="M27" s="217"/>
      <c r="N27" s="218"/>
      <c r="O27" s="219"/>
      <c r="P27" s="220"/>
      <c r="Q27" s="221"/>
      <c r="R27" s="66"/>
      <c r="S27" s="222"/>
      <c r="T27" s="223"/>
      <c r="U27" s="224"/>
      <c r="V27" s="225"/>
      <c r="W27" s="223"/>
      <c r="X27" s="224"/>
      <c r="Y27" s="226"/>
      <c r="Z27" s="227"/>
      <c r="AA27" s="227"/>
      <c r="AB27" s="228"/>
      <c r="AC27" s="74"/>
    </row>
    <row r="28" spans="1:29" s="78" customFormat="1" ht="15.75" thickTop="1" x14ac:dyDescent="0.25">
      <c r="A28" s="919" t="s">
        <v>566</v>
      </c>
      <c r="B28" s="919" t="str">
        <f>VLOOKUP(A28, 'Country names'!$A$5:$C$53,3,FALSE)</f>
        <v>HRV</v>
      </c>
      <c r="C28" s="1985" t="s">
        <v>58</v>
      </c>
      <c r="D28" s="199" t="s">
        <v>108</v>
      </c>
      <c r="E28" s="164"/>
      <c r="F28" s="165"/>
      <c r="G28" s="166"/>
      <c r="H28" s="167" t="s">
        <v>108</v>
      </c>
      <c r="I28" s="168"/>
      <c r="J28" s="169" t="s">
        <v>108</v>
      </c>
      <c r="K28" s="169" t="s">
        <v>108</v>
      </c>
      <c r="L28" s="169" t="s">
        <v>108</v>
      </c>
      <c r="M28" s="169"/>
      <c r="N28" s="201"/>
      <c r="O28" s="202"/>
      <c r="P28" s="203">
        <v>10</v>
      </c>
      <c r="Q28" s="204"/>
      <c r="R28" s="47" t="s">
        <v>59</v>
      </c>
      <c r="S28" s="205"/>
      <c r="T28" s="206"/>
      <c r="U28" s="207" t="s">
        <v>108</v>
      </c>
      <c r="V28" s="208">
        <v>7.49</v>
      </c>
      <c r="W28" s="206">
        <v>21.84</v>
      </c>
      <c r="X28" s="207">
        <v>29.87</v>
      </c>
      <c r="Y28" s="209"/>
      <c r="Z28" s="210"/>
      <c r="AA28" s="210"/>
      <c r="AB28" s="211"/>
      <c r="AC28" s="77"/>
    </row>
    <row r="29" spans="1:29" s="75" customFormat="1" ht="15.75" thickBot="1" x14ac:dyDescent="0.3">
      <c r="A29" s="919" t="s">
        <v>566</v>
      </c>
      <c r="B29" s="919" t="str">
        <f>VLOOKUP(A29, 'Country names'!$A$5:$C$53,3,FALSE)</f>
        <v>HRV</v>
      </c>
      <c r="C29" s="1984"/>
      <c r="D29" s="212"/>
      <c r="E29" s="213"/>
      <c r="F29" s="214"/>
      <c r="G29" s="214"/>
      <c r="H29" s="215"/>
      <c r="I29" s="216"/>
      <c r="J29" s="217"/>
      <c r="K29" s="217"/>
      <c r="L29" s="217"/>
      <c r="M29" s="217"/>
      <c r="N29" s="218"/>
      <c r="O29" s="219"/>
      <c r="P29" s="220"/>
      <c r="Q29" s="221"/>
      <c r="R29" s="66"/>
      <c r="S29" s="222"/>
      <c r="T29" s="223"/>
      <c r="U29" s="224"/>
      <c r="V29" s="225"/>
      <c r="W29" s="223"/>
      <c r="X29" s="224"/>
      <c r="Y29" s="226"/>
      <c r="Z29" s="227"/>
      <c r="AA29" s="227"/>
      <c r="AB29" s="228"/>
      <c r="AC29" s="74"/>
    </row>
    <row r="30" spans="1:29" s="78" customFormat="1" ht="15.75" thickTop="1" x14ac:dyDescent="0.25">
      <c r="A30" s="919" t="s">
        <v>566</v>
      </c>
      <c r="B30" s="919" t="str">
        <f>VLOOKUP(A30, 'Country names'!$A$5:$C$53,3,FALSE)</f>
        <v>HRV</v>
      </c>
      <c r="C30" s="1985" t="s">
        <v>60</v>
      </c>
      <c r="D30" s="199"/>
      <c r="E30" s="200"/>
      <c r="F30" s="166"/>
      <c r="G30" s="166"/>
      <c r="H30" s="167"/>
      <c r="I30" s="168"/>
      <c r="J30" s="169"/>
      <c r="K30" s="169"/>
      <c r="L30" s="169"/>
      <c r="M30" s="169"/>
      <c r="N30" s="201"/>
      <c r="O30" s="202"/>
      <c r="P30" s="203"/>
      <c r="Q30" s="204"/>
      <c r="R30" s="47"/>
      <c r="S30" s="205"/>
      <c r="T30" s="206"/>
      <c r="U30" s="207"/>
      <c r="V30" s="208"/>
      <c r="W30" s="206"/>
      <c r="X30" s="207"/>
      <c r="Y30" s="209"/>
      <c r="Z30" s="210"/>
      <c r="AA30" s="210"/>
      <c r="AB30" s="211"/>
      <c r="AC30" s="77"/>
    </row>
    <row r="31" spans="1:29" s="75" customFormat="1" ht="15.75" thickBot="1" x14ac:dyDescent="0.3">
      <c r="A31" s="919" t="s">
        <v>566</v>
      </c>
      <c r="B31" s="919" t="str">
        <f>VLOOKUP(A31, 'Country names'!$A$5:$C$53,3,FALSE)</f>
        <v>HRV</v>
      </c>
      <c r="C31" s="1984"/>
      <c r="D31" s="212"/>
      <c r="E31" s="213"/>
      <c r="F31" s="214"/>
      <c r="G31" s="214"/>
      <c r="H31" s="215"/>
      <c r="I31" s="216"/>
      <c r="J31" s="217"/>
      <c r="K31" s="217"/>
      <c r="L31" s="217"/>
      <c r="M31" s="217"/>
      <c r="N31" s="218"/>
      <c r="O31" s="219"/>
      <c r="P31" s="220"/>
      <c r="Q31" s="221"/>
      <c r="R31" s="66"/>
      <c r="S31" s="222"/>
      <c r="T31" s="223"/>
      <c r="U31" s="224"/>
      <c r="V31" s="225"/>
      <c r="W31" s="223"/>
      <c r="X31" s="224"/>
      <c r="Y31" s="226"/>
      <c r="Z31" s="227"/>
      <c r="AA31" s="227"/>
      <c r="AB31" s="228"/>
      <c r="AC31" s="74"/>
    </row>
    <row r="32" spans="1:29" s="78" customFormat="1" ht="15.75" thickTop="1" x14ac:dyDescent="0.25">
      <c r="A32" s="919" t="s">
        <v>566</v>
      </c>
      <c r="B32" s="919" t="str">
        <f>VLOOKUP(A32, 'Country names'!$A$5:$C$53,3,FALSE)</f>
        <v>HRV</v>
      </c>
      <c r="C32" s="1985" t="s">
        <v>61</v>
      </c>
      <c r="D32" s="199" t="s">
        <v>108</v>
      </c>
      <c r="E32" s="164"/>
      <c r="F32" s="165"/>
      <c r="G32" s="166"/>
      <c r="H32" s="167" t="s">
        <v>108</v>
      </c>
      <c r="I32" s="168"/>
      <c r="J32" s="169" t="s">
        <v>108</v>
      </c>
      <c r="K32" s="169" t="s">
        <v>108</v>
      </c>
      <c r="L32" s="169" t="s">
        <v>108</v>
      </c>
      <c r="M32" s="169"/>
      <c r="N32" s="201"/>
      <c r="O32" s="202"/>
      <c r="P32" s="203">
        <v>437</v>
      </c>
      <c r="Q32" s="204"/>
      <c r="R32" s="47" t="s">
        <v>62</v>
      </c>
      <c r="S32" s="205"/>
      <c r="T32" s="206" t="s">
        <v>108</v>
      </c>
      <c r="U32" s="207" t="s">
        <v>108</v>
      </c>
      <c r="V32" s="208">
        <v>1.62</v>
      </c>
      <c r="W32" s="206">
        <v>17.39</v>
      </c>
      <c r="X32" s="207">
        <v>49.27</v>
      </c>
      <c r="Y32" s="209">
        <v>20</v>
      </c>
      <c r="Z32" s="233" t="s">
        <v>108</v>
      </c>
      <c r="AA32" s="210"/>
      <c r="AB32" s="211"/>
      <c r="AC32" s="77"/>
    </row>
    <row r="33" spans="1:29" s="75" customFormat="1" ht="15.75" thickBot="1" x14ac:dyDescent="0.3">
      <c r="A33" s="919" t="s">
        <v>566</v>
      </c>
      <c r="B33" s="919" t="str">
        <f>VLOOKUP(A33, 'Country names'!$A$5:$C$53,3,FALSE)</f>
        <v>HRV</v>
      </c>
      <c r="C33" s="1984"/>
      <c r="D33" s="235"/>
      <c r="E33" s="236"/>
      <c r="F33" s="237"/>
      <c r="G33" s="214"/>
      <c r="H33" s="215"/>
      <c r="I33" s="216"/>
      <c r="J33" s="217"/>
      <c r="K33" s="217"/>
      <c r="L33" s="217"/>
      <c r="M33" s="217"/>
      <c r="N33" s="218"/>
      <c r="O33" s="219"/>
      <c r="P33" s="220"/>
      <c r="Q33" s="221"/>
      <c r="R33" s="66"/>
      <c r="S33" s="222"/>
      <c r="T33" s="223"/>
      <c r="U33" s="224"/>
      <c r="V33" s="225"/>
      <c r="W33" s="223"/>
      <c r="X33" s="224"/>
      <c r="Y33" s="226"/>
      <c r="Z33" s="227"/>
      <c r="AA33" s="227"/>
      <c r="AB33" s="228"/>
      <c r="AC33" s="74"/>
    </row>
    <row r="34" spans="1:29" s="78" customFormat="1" ht="15.75" thickTop="1" x14ac:dyDescent="0.25">
      <c r="A34" s="919" t="s">
        <v>566</v>
      </c>
      <c r="B34" s="919" t="str">
        <f>VLOOKUP(A34, 'Country names'!$A$5:$C$53,3,FALSE)</f>
        <v>HRV</v>
      </c>
      <c r="C34" s="1986" t="s">
        <v>64</v>
      </c>
      <c r="D34" s="229"/>
      <c r="E34" s="164"/>
      <c r="F34" s="165"/>
      <c r="G34" s="166"/>
      <c r="H34" s="167"/>
      <c r="I34" s="168"/>
      <c r="J34" s="169"/>
      <c r="K34" s="169"/>
      <c r="L34" s="169"/>
      <c r="M34" s="169"/>
      <c r="N34" s="201"/>
      <c r="O34" s="202"/>
      <c r="P34" s="203"/>
      <c r="Q34" s="204"/>
      <c r="R34" s="47"/>
      <c r="S34" s="205"/>
      <c r="T34" s="206"/>
      <c r="U34" s="207"/>
      <c r="V34" s="208"/>
      <c r="W34" s="206"/>
      <c r="X34" s="207"/>
      <c r="Y34" s="209"/>
      <c r="Z34" s="210"/>
      <c r="AA34" s="210"/>
      <c r="AB34" s="211"/>
      <c r="AC34" s="77"/>
    </row>
    <row r="35" spans="1:29" s="75" customFormat="1" ht="15.75" thickBot="1" x14ac:dyDescent="0.3">
      <c r="A35" s="919" t="s">
        <v>566</v>
      </c>
      <c r="B35" s="919" t="str">
        <f>VLOOKUP(A35, 'Country names'!$A$5:$C$53,3,FALSE)</f>
        <v>HRV</v>
      </c>
      <c r="C35" s="1987"/>
      <c r="D35" s="235"/>
      <c r="E35" s="236"/>
      <c r="F35" s="237"/>
      <c r="G35" s="214"/>
      <c r="H35" s="215"/>
      <c r="I35" s="216"/>
      <c r="J35" s="217"/>
      <c r="K35" s="217"/>
      <c r="L35" s="217"/>
      <c r="M35" s="217"/>
      <c r="N35" s="218"/>
      <c r="O35" s="219"/>
      <c r="P35" s="220"/>
      <c r="Q35" s="221"/>
      <c r="R35" s="66"/>
      <c r="S35" s="222"/>
      <c r="T35" s="223"/>
      <c r="U35" s="224"/>
      <c r="V35" s="225"/>
      <c r="W35" s="223"/>
      <c r="X35" s="224"/>
      <c r="Y35" s="226"/>
      <c r="Z35" s="227"/>
      <c r="AA35" s="227"/>
      <c r="AB35" s="228"/>
      <c r="AC35" s="74"/>
    </row>
    <row r="36" spans="1:29" s="78" customFormat="1" ht="15.75" thickTop="1" x14ac:dyDescent="0.25">
      <c r="A36" s="919" t="s">
        <v>566</v>
      </c>
      <c r="B36" s="919" t="str">
        <f>VLOOKUP(A36, 'Country names'!$A$5:$C$53,3,FALSE)</f>
        <v>HRV</v>
      </c>
      <c r="C36" s="1985" t="s">
        <v>65</v>
      </c>
      <c r="D36" s="229" t="s">
        <v>108</v>
      </c>
      <c r="E36" s="164"/>
      <c r="F36" s="165"/>
      <c r="G36" s="166"/>
      <c r="H36" s="167" t="s">
        <v>108</v>
      </c>
      <c r="I36" s="168"/>
      <c r="J36" s="169"/>
      <c r="K36" s="169"/>
      <c r="L36" s="169" t="s">
        <v>108</v>
      </c>
      <c r="M36" s="169"/>
      <c r="N36" s="201"/>
      <c r="O36" s="202">
        <v>1</v>
      </c>
      <c r="P36" s="203"/>
      <c r="Q36" s="204"/>
      <c r="R36" s="47" t="s">
        <v>66</v>
      </c>
      <c r="S36" s="205" t="s">
        <v>133</v>
      </c>
      <c r="T36" s="206"/>
      <c r="U36" s="207"/>
      <c r="V36" s="208">
        <v>12.95</v>
      </c>
      <c r="W36" s="206">
        <v>12.95</v>
      </c>
      <c r="X36" s="207">
        <v>12.95</v>
      </c>
      <c r="Y36" s="209">
        <v>-100</v>
      </c>
      <c r="Z36" s="210"/>
      <c r="AA36" s="210"/>
      <c r="AB36" s="211"/>
      <c r="AC36" s="77"/>
    </row>
    <row r="37" spans="1:29" s="75" customFormat="1" ht="15.75" thickBot="1" x14ac:dyDescent="0.3">
      <c r="A37" s="919" t="s">
        <v>566</v>
      </c>
      <c r="B37" s="919" t="str">
        <f>VLOOKUP(A37, 'Country names'!$A$5:$C$53,3,FALSE)</f>
        <v>HRV</v>
      </c>
      <c r="C37" s="1984"/>
      <c r="D37" s="212"/>
      <c r="E37" s="213"/>
      <c r="F37" s="214"/>
      <c r="G37" s="214"/>
      <c r="H37" s="215"/>
      <c r="I37" s="216"/>
      <c r="J37" s="217"/>
      <c r="K37" s="217"/>
      <c r="L37" s="217"/>
      <c r="M37" s="217"/>
      <c r="N37" s="218"/>
      <c r="O37" s="219"/>
      <c r="P37" s="220"/>
      <c r="Q37" s="221"/>
      <c r="R37" s="66"/>
      <c r="S37" s="222"/>
      <c r="T37" s="223"/>
      <c r="U37" s="224"/>
      <c r="V37" s="225"/>
      <c r="W37" s="223"/>
      <c r="X37" s="224"/>
      <c r="Y37" s="226"/>
      <c r="Z37" s="227"/>
      <c r="AA37" s="227"/>
      <c r="AB37" s="228"/>
      <c r="AC37" s="74"/>
    </row>
    <row r="38" spans="1:29" s="78" customFormat="1" ht="15.75" thickTop="1" x14ac:dyDescent="0.25">
      <c r="A38" s="919" t="s">
        <v>566</v>
      </c>
      <c r="B38" s="919" t="str">
        <f>VLOOKUP(A38, 'Country names'!$A$5:$C$53,3,FALSE)</f>
        <v>HRV</v>
      </c>
      <c r="C38" s="1985" t="s">
        <v>67</v>
      </c>
      <c r="D38" s="229"/>
      <c r="E38" s="164"/>
      <c r="F38" s="165"/>
      <c r="G38" s="166"/>
      <c r="H38" s="167"/>
      <c r="I38" s="168"/>
      <c r="J38" s="169"/>
      <c r="K38" s="169"/>
      <c r="L38" s="169"/>
      <c r="M38" s="169"/>
      <c r="N38" s="201"/>
      <c r="O38" s="202"/>
      <c r="P38" s="203"/>
      <c r="Q38" s="204"/>
      <c r="R38" s="47"/>
      <c r="S38" s="205"/>
      <c r="T38" s="206"/>
      <c r="U38" s="207"/>
      <c r="V38" s="208"/>
      <c r="W38" s="206"/>
      <c r="X38" s="207"/>
      <c r="Y38" s="209"/>
      <c r="Z38" s="210"/>
      <c r="AA38" s="210"/>
      <c r="AB38" s="211"/>
      <c r="AC38" s="77"/>
    </row>
    <row r="39" spans="1:29" s="75" customFormat="1" ht="15.75" thickBot="1" x14ac:dyDescent="0.3">
      <c r="A39" s="919" t="s">
        <v>566</v>
      </c>
      <c r="B39" s="919" t="str">
        <f>VLOOKUP(A39, 'Country names'!$A$5:$C$53,3,FALSE)</f>
        <v>HRV</v>
      </c>
      <c r="C39" s="1984"/>
      <c r="D39" s="235"/>
      <c r="E39" s="236"/>
      <c r="F39" s="237"/>
      <c r="G39" s="214"/>
      <c r="H39" s="215"/>
      <c r="I39" s="216"/>
      <c r="J39" s="217"/>
      <c r="K39" s="217"/>
      <c r="L39" s="217"/>
      <c r="M39" s="217"/>
      <c r="N39" s="218"/>
      <c r="O39" s="219"/>
      <c r="P39" s="220"/>
      <c r="Q39" s="221"/>
      <c r="R39" s="66"/>
      <c r="S39" s="222"/>
      <c r="T39" s="223"/>
      <c r="U39" s="224"/>
      <c r="V39" s="225"/>
      <c r="W39" s="223"/>
      <c r="X39" s="224"/>
      <c r="Y39" s="226"/>
      <c r="Z39" s="227"/>
      <c r="AA39" s="227"/>
      <c r="AB39" s="228"/>
      <c r="AC39" s="74"/>
    </row>
    <row r="40" spans="1:29" s="78" customFormat="1" ht="15.75" thickTop="1" x14ac:dyDescent="0.25">
      <c r="A40" s="919" t="s">
        <v>566</v>
      </c>
      <c r="B40" s="919" t="str">
        <f>VLOOKUP(A40, 'Country names'!$A$5:$C$53,3,FALSE)</f>
        <v>HRV</v>
      </c>
      <c r="C40" s="1985" t="s">
        <v>68</v>
      </c>
      <c r="D40" s="229" t="s">
        <v>108</v>
      </c>
      <c r="E40" s="164"/>
      <c r="F40" s="165"/>
      <c r="G40" s="166"/>
      <c r="H40" s="167" t="s">
        <v>108</v>
      </c>
      <c r="I40" s="168"/>
      <c r="J40" s="169" t="s">
        <v>108</v>
      </c>
      <c r="K40" s="169" t="s">
        <v>108</v>
      </c>
      <c r="L40" s="169" t="s">
        <v>108</v>
      </c>
      <c r="M40" s="169"/>
      <c r="N40" s="201"/>
      <c r="O40" s="202"/>
      <c r="P40" s="203">
        <v>720</v>
      </c>
      <c r="Q40" s="204"/>
      <c r="R40" s="47" t="s">
        <v>69</v>
      </c>
      <c r="S40" s="205" t="s">
        <v>108</v>
      </c>
      <c r="T40" s="206" t="s">
        <v>108</v>
      </c>
      <c r="U40" s="207" t="s">
        <v>108</v>
      </c>
      <c r="V40" s="208">
        <v>0.53</v>
      </c>
      <c r="W40" s="206">
        <v>9.67</v>
      </c>
      <c r="X40" s="207">
        <v>24.64</v>
      </c>
      <c r="Y40" s="209">
        <v>20</v>
      </c>
      <c r="Z40" s="210"/>
      <c r="AA40" s="210"/>
      <c r="AB40" s="211"/>
      <c r="AC40" s="77"/>
    </row>
    <row r="41" spans="1:29" s="75" customFormat="1" ht="15.75" thickBot="1" x14ac:dyDescent="0.3">
      <c r="A41" s="919" t="s">
        <v>566</v>
      </c>
      <c r="B41" s="919" t="str">
        <f>VLOOKUP(A41, 'Country names'!$A$5:$C$53,3,FALSE)</f>
        <v>HRV</v>
      </c>
      <c r="C41" s="1984"/>
      <c r="D41" s="235"/>
      <c r="E41" s="236"/>
      <c r="F41" s="237"/>
      <c r="G41" s="214"/>
      <c r="H41" s="215"/>
      <c r="I41" s="216"/>
      <c r="J41" s="217"/>
      <c r="K41" s="217"/>
      <c r="L41" s="217"/>
      <c r="M41" s="217"/>
      <c r="N41" s="218"/>
      <c r="O41" s="219"/>
      <c r="P41" s="220"/>
      <c r="Q41" s="221"/>
      <c r="R41" s="66"/>
      <c r="S41" s="222"/>
      <c r="T41" s="223"/>
      <c r="U41" s="224"/>
      <c r="V41" s="225"/>
      <c r="W41" s="223"/>
      <c r="X41" s="224"/>
      <c r="Y41" s="226"/>
      <c r="Z41" s="227"/>
      <c r="AA41" s="227"/>
      <c r="AB41" s="228"/>
      <c r="AC41" s="74"/>
    </row>
    <row r="42" spans="1:29" s="78" customFormat="1" ht="15.75" thickTop="1" x14ac:dyDescent="0.25">
      <c r="A42" s="919" t="s">
        <v>566</v>
      </c>
      <c r="B42" s="919" t="str">
        <f>VLOOKUP(A42, 'Country names'!$A$5:$C$53,3,FALSE)</f>
        <v>HRV</v>
      </c>
      <c r="C42" s="1985" t="s">
        <v>70</v>
      </c>
      <c r="D42" s="229"/>
      <c r="E42" s="164"/>
      <c r="F42" s="165"/>
      <c r="G42" s="166"/>
      <c r="H42" s="167"/>
      <c r="I42" s="168"/>
      <c r="J42" s="169"/>
      <c r="K42" s="169"/>
      <c r="L42" s="169"/>
      <c r="M42" s="169"/>
      <c r="N42" s="201"/>
      <c r="O42" s="202"/>
      <c r="P42" s="203"/>
      <c r="Q42" s="204"/>
      <c r="R42" s="47"/>
      <c r="S42" s="205"/>
      <c r="T42" s="206"/>
      <c r="U42" s="207"/>
      <c r="V42" s="208"/>
      <c r="W42" s="206"/>
      <c r="X42" s="207"/>
      <c r="Y42" s="209"/>
      <c r="Z42" s="210"/>
      <c r="AA42" s="210"/>
      <c r="AB42" s="211"/>
      <c r="AC42" s="77"/>
    </row>
    <row r="43" spans="1:29" s="75" customFormat="1" ht="15.75" thickBot="1" x14ac:dyDescent="0.3">
      <c r="A43" s="919" t="s">
        <v>566</v>
      </c>
      <c r="B43" s="919" t="str">
        <f>VLOOKUP(A43, 'Country names'!$A$5:$C$53,3,FALSE)</f>
        <v>HRV</v>
      </c>
      <c r="C43" s="1984"/>
      <c r="D43" s="212"/>
      <c r="E43" s="213"/>
      <c r="F43" s="214"/>
      <c r="G43" s="214"/>
      <c r="H43" s="215"/>
      <c r="I43" s="216"/>
      <c r="J43" s="217"/>
      <c r="K43" s="217"/>
      <c r="L43" s="217"/>
      <c r="M43" s="217"/>
      <c r="N43" s="218"/>
      <c r="O43" s="219"/>
      <c r="P43" s="220"/>
      <c r="Q43" s="221"/>
      <c r="R43" s="66"/>
      <c r="S43" s="222"/>
      <c r="T43" s="223"/>
      <c r="U43" s="224"/>
      <c r="V43" s="225"/>
      <c r="W43" s="223"/>
      <c r="X43" s="224"/>
      <c r="Y43" s="226"/>
      <c r="Z43" s="227"/>
      <c r="AA43" s="227"/>
      <c r="AB43" s="228"/>
      <c r="AC43" s="74"/>
    </row>
    <row r="44" spans="1:29" s="78" customFormat="1" ht="30.75" thickTop="1" x14ac:dyDescent="0.25">
      <c r="A44" s="919" t="s">
        <v>566</v>
      </c>
      <c r="B44" s="919" t="str">
        <f>VLOOKUP(A44, 'Country names'!$A$5:$C$53,3,FALSE)</f>
        <v>HRV</v>
      </c>
      <c r="C44" s="1985" t="s">
        <v>71</v>
      </c>
      <c r="D44" s="229" t="s">
        <v>108</v>
      </c>
      <c r="E44" s="164"/>
      <c r="F44" s="165"/>
      <c r="G44" s="166"/>
      <c r="H44" s="167" t="s">
        <v>108</v>
      </c>
      <c r="I44" s="168"/>
      <c r="J44" s="169" t="s">
        <v>108</v>
      </c>
      <c r="K44" s="169" t="s">
        <v>108</v>
      </c>
      <c r="L44" s="169" t="s">
        <v>108</v>
      </c>
      <c r="M44" s="169"/>
      <c r="N44" s="201"/>
      <c r="O44" s="202"/>
      <c r="P44" s="203">
        <v>1373</v>
      </c>
      <c r="Q44" s="204"/>
      <c r="R44" s="82" t="s">
        <v>72</v>
      </c>
      <c r="S44" s="205" t="s">
        <v>108</v>
      </c>
      <c r="T44" s="206" t="s">
        <v>108</v>
      </c>
      <c r="U44" s="207" t="s">
        <v>108</v>
      </c>
      <c r="V44" s="208">
        <v>0.14000000000000001</v>
      </c>
      <c r="W44" s="206">
        <v>5.16</v>
      </c>
      <c r="X44" s="207">
        <v>16.63</v>
      </c>
      <c r="Y44" s="209">
        <v>10</v>
      </c>
      <c r="Z44" s="210"/>
      <c r="AA44" s="210"/>
      <c r="AB44" s="211"/>
      <c r="AC44" s="77"/>
    </row>
    <row r="45" spans="1:29" s="75" customFormat="1" ht="15.75" thickBot="1" x14ac:dyDescent="0.3">
      <c r="A45" s="919" t="s">
        <v>566</v>
      </c>
      <c r="B45" s="919" t="str">
        <f>VLOOKUP(A45, 'Country names'!$A$5:$C$53,3,FALSE)</f>
        <v>HRV</v>
      </c>
      <c r="C45" s="1984"/>
      <c r="D45" s="212"/>
      <c r="E45" s="213"/>
      <c r="F45" s="214"/>
      <c r="G45" s="214"/>
      <c r="H45" s="215"/>
      <c r="I45" s="216"/>
      <c r="J45" s="217"/>
      <c r="K45" s="217"/>
      <c r="L45" s="217"/>
      <c r="M45" s="217"/>
      <c r="N45" s="218"/>
      <c r="O45" s="219"/>
      <c r="P45" s="220"/>
      <c r="Q45" s="221"/>
      <c r="R45" s="66"/>
      <c r="S45" s="222"/>
      <c r="T45" s="223"/>
      <c r="U45" s="224"/>
      <c r="V45" s="225"/>
      <c r="W45" s="223"/>
      <c r="X45" s="224"/>
      <c r="Y45" s="226"/>
      <c r="Z45" s="227"/>
      <c r="AA45" s="227"/>
      <c r="AB45" s="228"/>
      <c r="AC45" s="74"/>
    </row>
    <row r="46" spans="1:29" s="78" customFormat="1" ht="15.75" thickTop="1" x14ac:dyDescent="0.25">
      <c r="A46" s="919" t="s">
        <v>566</v>
      </c>
      <c r="B46" s="919" t="str">
        <f>VLOOKUP(A46, 'Country names'!$A$5:$C$53,3,FALSE)</f>
        <v>HRV</v>
      </c>
      <c r="C46" s="1985" t="s">
        <v>73</v>
      </c>
      <c r="D46" s="229"/>
      <c r="E46" s="164"/>
      <c r="F46" s="165"/>
      <c r="G46" s="166"/>
      <c r="H46" s="167"/>
      <c r="I46" s="168"/>
      <c r="J46" s="169"/>
      <c r="K46" s="169"/>
      <c r="L46" s="169"/>
      <c r="M46" s="169"/>
      <c r="N46" s="201"/>
      <c r="O46" s="202"/>
      <c r="P46" s="203"/>
      <c r="Q46" s="204"/>
      <c r="R46" s="47"/>
      <c r="S46" s="205"/>
      <c r="T46" s="206"/>
      <c r="U46" s="207"/>
      <c r="V46" s="208"/>
      <c r="W46" s="206"/>
      <c r="X46" s="207"/>
      <c r="Y46" s="209"/>
      <c r="Z46" s="210"/>
      <c r="AA46" s="210"/>
      <c r="AB46" s="211"/>
      <c r="AC46" s="77"/>
    </row>
    <row r="47" spans="1:29" s="75" customFormat="1" ht="15.75" thickBot="1" x14ac:dyDescent="0.3">
      <c r="A47" s="919" t="s">
        <v>566</v>
      </c>
      <c r="B47" s="919" t="str">
        <f>VLOOKUP(A47, 'Country names'!$A$5:$C$53,3,FALSE)</f>
        <v>HRV</v>
      </c>
      <c r="C47" s="1984"/>
      <c r="D47" s="212"/>
      <c r="E47" s="213"/>
      <c r="F47" s="214"/>
      <c r="G47" s="214"/>
      <c r="H47" s="215"/>
      <c r="I47" s="216"/>
      <c r="J47" s="217"/>
      <c r="K47" s="217"/>
      <c r="L47" s="217"/>
      <c r="M47" s="217"/>
      <c r="N47" s="218"/>
      <c r="O47" s="219"/>
      <c r="P47" s="220"/>
      <c r="Q47" s="221"/>
      <c r="R47" s="66"/>
      <c r="S47" s="222"/>
      <c r="T47" s="223"/>
      <c r="U47" s="224"/>
      <c r="V47" s="225"/>
      <c r="W47" s="223"/>
      <c r="X47" s="224"/>
      <c r="Y47" s="226"/>
      <c r="Z47" s="227"/>
      <c r="AA47" s="227"/>
      <c r="AB47" s="228"/>
      <c r="AC47" s="74"/>
    </row>
    <row r="48" spans="1:29" s="78" customFormat="1" ht="15.75" thickTop="1" x14ac:dyDescent="0.25">
      <c r="A48" s="919" t="s">
        <v>566</v>
      </c>
      <c r="B48" s="919" t="str">
        <f>VLOOKUP(A48, 'Country names'!$A$5:$C$53,3,FALSE)</f>
        <v>HRV</v>
      </c>
      <c r="C48" s="1985" t="s">
        <v>74</v>
      </c>
      <c r="D48" s="229"/>
      <c r="E48" s="164"/>
      <c r="F48" s="165"/>
      <c r="G48" s="166"/>
      <c r="H48" s="167"/>
      <c r="I48" s="168"/>
      <c r="J48" s="169"/>
      <c r="K48" s="169"/>
      <c r="L48" s="169"/>
      <c r="M48" s="169"/>
      <c r="N48" s="201"/>
      <c r="O48" s="202"/>
      <c r="P48" s="203"/>
      <c r="Q48" s="204"/>
      <c r="R48" s="47"/>
      <c r="S48" s="205"/>
      <c r="T48" s="206"/>
      <c r="U48" s="207"/>
      <c r="V48" s="208"/>
      <c r="W48" s="206"/>
      <c r="X48" s="207"/>
      <c r="Y48" s="209"/>
      <c r="Z48" s="210"/>
      <c r="AA48" s="210"/>
      <c r="AB48" s="211"/>
      <c r="AC48" s="77"/>
    </row>
    <row r="49" spans="1:29" s="75" customFormat="1" ht="15.75" thickBot="1" x14ac:dyDescent="0.3">
      <c r="A49" s="919" t="s">
        <v>566</v>
      </c>
      <c r="B49" s="919" t="str">
        <f>VLOOKUP(A49, 'Country names'!$A$5:$C$53,3,FALSE)</f>
        <v>HRV</v>
      </c>
      <c r="C49" s="1984"/>
      <c r="D49" s="212"/>
      <c r="E49" s="213"/>
      <c r="F49" s="214"/>
      <c r="G49" s="214"/>
      <c r="H49" s="215"/>
      <c r="I49" s="216"/>
      <c r="J49" s="217"/>
      <c r="K49" s="217"/>
      <c r="L49" s="217"/>
      <c r="M49" s="217"/>
      <c r="N49" s="218"/>
      <c r="O49" s="219"/>
      <c r="P49" s="220"/>
      <c r="Q49" s="221"/>
      <c r="R49" s="66"/>
      <c r="S49" s="222"/>
      <c r="T49" s="223"/>
      <c r="U49" s="224"/>
      <c r="V49" s="225"/>
      <c r="W49" s="223"/>
      <c r="X49" s="224"/>
      <c r="Y49" s="226"/>
      <c r="Z49" s="227"/>
      <c r="AA49" s="227"/>
      <c r="AB49" s="228"/>
      <c r="AC49" s="74"/>
    </row>
    <row r="50" spans="1:29" s="78" customFormat="1" ht="15.75" thickTop="1" x14ac:dyDescent="0.25">
      <c r="A50" s="919" t="s">
        <v>566</v>
      </c>
      <c r="B50" s="919" t="str">
        <f>VLOOKUP(A50, 'Country names'!$A$5:$C$53,3,FALSE)</f>
        <v>HRV</v>
      </c>
      <c r="C50" s="1985" t="s">
        <v>75</v>
      </c>
      <c r="D50" s="229"/>
      <c r="E50" s="164"/>
      <c r="F50" s="165"/>
      <c r="G50" s="166"/>
      <c r="H50" s="167"/>
      <c r="I50" s="168"/>
      <c r="J50" s="169"/>
      <c r="K50" s="169"/>
      <c r="L50" s="169"/>
      <c r="M50" s="169"/>
      <c r="N50" s="201"/>
      <c r="O50" s="202"/>
      <c r="P50" s="203"/>
      <c r="Q50" s="204"/>
      <c r="R50" s="47" t="s">
        <v>76</v>
      </c>
      <c r="S50" s="205"/>
      <c r="T50" s="206"/>
      <c r="U50" s="207"/>
      <c r="V50" s="208"/>
      <c r="W50" s="206"/>
      <c r="X50" s="207"/>
      <c r="Y50" s="209"/>
      <c r="Z50" s="210"/>
      <c r="AA50" s="210"/>
      <c r="AB50" s="211"/>
      <c r="AC50" s="77"/>
    </row>
    <row r="51" spans="1:29" s="75" customFormat="1" ht="15.75" thickBot="1" x14ac:dyDescent="0.3">
      <c r="A51" s="919" t="s">
        <v>566</v>
      </c>
      <c r="B51" s="919" t="str">
        <f>VLOOKUP(A51, 'Country names'!$A$5:$C$53,3,FALSE)</f>
        <v>HRV</v>
      </c>
      <c r="C51" s="1984"/>
      <c r="D51" s="212"/>
      <c r="E51" s="213"/>
      <c r="F51" s="214"/>
      <c r="G51" s="214"/>
      <c r="H51" s="215"/>
      <c r="I51" s="216"/>
      <c r="J51" s="217"/>
      <c r="K51" s="217"/>
      <c r="L51" s="217"/>
      <c r="M51" s="217"/>
      <c r="N51" s="218"/>
      <c r="O51" s="219"/>
      <c r="P51" s="220"/>
      <c r="Q51" s="221"/>
      <c r="R51" s="66"/>
      <c r="S51" s="222"/>
      <c r="T51" s="223"/>
      <c r="U51" s="224"/>
      <c r="V51" s="225"/>
      <c r="W51" s="223"/>
      <c r="X51" s="224"/>
      <c r="Y51" s="226"/>
      <c r="Z51" s="227"/>
      <c r="AA51" s="227"/>
      <c r="AB51" s="228"/>
      <c r="AC51" s="74"/>
    </row>
    <row r="52" spans="1:29" s="78" customFormat="1" ht="15.75" thickTop="1" x14ac:dyDescent="0.25">
      <c r="A52" s="919" t="s">
        <v>566</v>
      </c>
      <c r="B52" s="919" t="str">
        <f>VLOOKUP(A52, 'Country names'!$A$5:$C$53,3,FALSE)</f>
        <v>HRV</v>
      </c>
      <c r="C52" s="1985" t="s">
        <v>77</v>
      </c>
      <c r="D52" s="229"/>
      <c r="E52" s="164"/>
      <c r="F52" s="165"/>
      <c r="G52" s="166"/>
      <c r="H52" s="167"/>
      <c r="I52" s="168"/>
      <c r="J52" s="169"/>
      <c r="K52" s="169"/>
      <c r="L52" s="169"/>
      <c r="M52" s="169"/>
      <c r="N52" s="201"/>
      <c r="O52" s="202"/>
      <c r="P52" s="203"/>
      <c r="Q52" s="204"/>
      <c r="R52" s="47"/>
      <c r="S52" s="205"/>
      <c r="T52" s="206"/>
      <c r="U52" s="207"/>
      <c r="V52" s="208"/>
      <c r="W52" s="206"/>
      <c r="X52" s="207"/>
      <c r="Y52" s="209"/>
      <c r="Z52" s="210"/>
      <c r="AA52" s="210"/>
      <c r="AB52" s="211"/>
      <c r="AC52" s="77"/>
    </row>
    <row r="53" spans="1:29" s="75" customFormat="1" ht="15.75" thickBot="1" x14ac:dyDescent="0.3">
      <c r="A53" s="919" t="s">
        <v>566</v>
      </c>
      <c r="B53" s="919" t="str">
        <f>VLOOKUP(A53, 'Country names'!$A$5:$C$53,3,FALSE)</f>
        <v>HRV</v>
      </c>
      <c r="C53" s="1984"/>
      <c r="D53" s="212"/>
      <c r="E53" s="213"/>
      <c r="F53" s="214"/>
      <c r="G53" s="214"/>
      <c r="H53" s="215"/>
      <c r="I53" s="216"/>
      <c r="J53" s="217"/>
      <c r="K53" s="217"/>
      <c r="L53" s="217"/>
      <c r="M53" s="217"/>
      <c r="N53" s="218"/>
      <c r="O53" s="219"/>
      <c r="P53" s="220"/>
      <c r="Q53" s="221"/>
      <c r="R53" s="66"/>
      <c r="S53" s="222"/>
      <c r="T53" s="223"/>
      <c r="U53" s="224"/>
      <c r="V53" s="225"/>
      <c r="W53" s="223"/>
      <c r="X53" s="224"/>
      <c r="Y53" s="226"/>
      <c r="Z53" s="227"/>
      <c r="AA53" s="227"/>
      <c r="AB53" s="228"/>
      <c r="AC53" s="74"/>
    </row>
    <row r="54" spans="1:29" s="78" customFormat="1" ht="15.75" thickTop="1" x14ac:dyDescent="0.25">
      <c r="A54" s="919" t="s">
        <v>566</v>
      </c>
      <c r="B54" s="919" t="str">
        <f>VLOOKUP(A54, 'Country names'!$A$5:$C$53,3,FALSE)</f>
        <v>HRV</v>
      </c>
      <c r="C54" s="1985" t="s">
        <v>78</v>
      </c>
      <c r="D54" s="229" t="s">
        <v>108</v>
      </c>
      <c r="E54" s="164"/>
      <c r="F54" s="165"/>
      <c r="G54" s="166"/>
      <c r="H54" s="167" t="s">
        <v>108</v>
      </c>
      <c r="I54" s="168"/>
      <c r="J54" s="169" t="s">
        <v>108</v>
      </c>
      <c r="K54" s="169"/>
      <c r="L54" s="169"/>
      <c r="M54" s="169"/>
      <c r="N54" s="201"/>
      <c r="O54" s="202"/>
      <c r="P54" s="203">
        <v>4</v>
      </c>
      <c r="Q54" s="204"/>
      <c r="R54" s="47" t="s">
        <v>79</v>
      </c>
      <c r="S54" s="205"/>
      <c r="T54" s="206"/>
      <c r="U54" s="207" t="s">
        <v>108</v>
      </c>
      <c r="V54" s="208">
        <v>0.46</v>
      </c>
      <c r="W54" s="206">
        <v>1.02</v>
      </c>
      <c r="X54" s="207">
        <v>1.77</v>
      </c>
      <c r="Y54" s="209">
        <v>500</v>
      </c>
      <c r="Z54" s="210"/>
      <c r="AA54" s="210"/>
      <c r="AB54" s="211"/>
      <c r="AC54" s="77"/>
    </row>
    <row r="55" spans="1:29" s="75" customFormat="1" ht="15.75" thickBot="1" x14ac:dyDescent="0.3">
      <c r="A55" s="919" t="s">
        <v>566</v>
      </c>
      <c r="B55" s="919" t="str">
        <f>VLOOKUP(A55, 'Country names'!$A$5:$C$53,3,FALSE)</f>
        <v>HRV</v>
      </c>
      <c r="C55" s="1984"/>
      <c r="D55" s="212"/>
      <c r="E55" s="213"/>
      <c r="F55" s="214"/>
      <c r="G55" s="214"/>
      <c r="H55" s="215"/>
      <c r="I55" s="216"/>
      <c r="J55" s="217"/>
      <c r="K55" s="217"/>
      <c r="L55" s="217"/>
      <c r="M55" s="217"/>
      <c r="N55" s="218"/>
      <c r="O55" s="219"/>
      <c r="P55" s="220"/>
      <c r="Q55" s="221"/>
      <c r="R55" s="66"/>
      <c r="S55" s="222"/>
      <c r="T55" s="223"/>
      <c r="U55" s="224"/>
      <c r="V55" s="225"/>
      <c r="W55" s="223"/>
      <c r="X55" s="224"/>
      <c r="Y55" s="226"/>
      <c r="Z55" s="227"/>
      <c r="AA55" s="227"/>
      <c r="AB55" s="228"/>
      <c r="AC55" s="74"/>
    </row>
    <row r="56" spans="1:29" s="78" customFormat="1" ht="15.75" thickTop="1" x14ac:dyDescent="0.25">
      <c r="A56" s="919" t="s">
        <v>566</v>
      </c>
      <c r="B56" s="919" t="str">
        <f>VLOOKUP(A56, 'Country names'!$A$5:$C$53,3,FALSE)</f>
        <v>HRV</v>
      </c>
      <c r="C56" s="1985" t="s">
        <v>80</v>
      </c>
      <c r="D56" s="229"/>
      <c r="E56" s="164"/>
      <c r="F56" s="165"/>
      <c r="G56" s="166"/>
      <c r="H56" s="167"/>
      <c r="I56" s="168"/>
      <c r="J56" s="169"/>
      <c r="K56" s="169"/>
      <c r="L56" s="169"/>
      <c r="M56" s="169"/>
      <c r="N56" s="201"/>
      <c r="O56" s="202"/>
      <c r="P56" s="203"/>
      <c r="Q56" s="204"/>
      <c r="R56" s="47" t="s">
        <v>81</v>
      </c>
      <c r="S56" s="205"/>
      <c r="T56" s="206"/>
      <c r="U56" s="207"/>
      <c r="V56" s="208"/>
      <c r="W56" s="206"/>
      <c r="X56" s="207"/>
      <c r="Y56" s="209"/>
      <c r="Z56" s="210"/>
      <c r="AA56" s="210"/>
      <c r="AB56" s="211"/>
      <c r="AC56" s="77"/>
    </row>
    <row r="57" spans="1:29" s="75" customFormat="1" ht="15.75" thickBot="1" x14ac:dyDescent="0.3">
      <c r="A57" s="919" t="s">
        <v>566</v>
      </c>
      <c r="B57" s="919" t="str">
        <f>VLOOKUP(A57, 'Country names'!$A$5:$C$53,3,FALSE)</f>
        <v>HRV</v>
      </c>
      <c r="C57" s="1984"/>
      <c r="D57" s="212"/>
      <c r="E57" s="213"/>
      <c r="F57" s="214"/>
      <c r="G57" s="214"/>
      <c r="H57" s="215"/>
      <c r="I57" s="216"/>
      <c r="J57" s="217"/>
      <c r="K57" s="217"/>
      <c r="L57" s="217"/>
      <c r="M57" s="217"/>
      <c r="N57" s="218"/>
      <c r="O57" s="219"/>
      <c r="P57" s="220"/>
      <c r="Q57" s="221"/>
      <c r="R57" s="66"/>
      <c r="S57" s="222"/>
      <c r="T57" s="223"/>
      <c r="U57" s="224"/>
      <c r="V57" s="225"/>
      <c r="W57" s="223"/>
      <c r="X57" s="224"/>
      <c r="Y57" s="226"/>
      <c r="Z57" s="227"/>
      <c r="AA57" s="227"/>
      <c r="AB57" s="228"/>
      <c r="AC57" s="74"/>
    </row>
    <row r="58" spans="1:29" s="78" customFormat="1" ht="15.75" thickTop="1" x14ac:dyDescent="0.25">
      <c r="A58" s="919" t="s">
        <v>566</v>
      </c>
      <c r="B58" s="919" t="str">
        <f>VLOOKUP(A58, 'Country names'!$A$5:$C$53,3,FALSE)</f>
        <v>HRV</v>
      </c>
      <c r="C58" s="1985" t="s">
        <v>82</v>
      </c>
      <c r="D58" s="229"/>
      <c r="E58" s="164"/>
      <c r="F58" s="165"/>
      <c r="G58" s="166"/>
      <c r="H58" s="167"/>
      <c r="I58" s="168"/>
      <c r="J58" s="169"/>
      <c r="K58" s="169"/>
      <c r="L58" s="169"/>
      <c r="M58" s="169"/>
      <c r="N58" s="201"/>
      <c r="O58" s="202"/>
      <c r="P58" s="203"/>
      <c r="Q58" s="204"/>
      <c r="R58" s="47" t="s">
        <v>83</v>
      </c>
      <c r="S58" s="205"/>
      <c r="T58" s="206"/>
      <c r="U58" s="207"/>
      <c r="V58" s="208"/>
      <c r="W58" s="206"/>
      <c r="X58" s="207"/>
      <c r="Y58" s="209"/>
      <c r="Z58" s="210"/>
      <c r="AA58" s="210"/>
      <c r="AB58" s="211"/>
      <c r="AC58" s="77"/>
    </row>
    <row r="59" spans="1:29" s="75" customFormat="1" ht="15.75" thickBot="1" x14ac:dyDescent="0.3">
      <c r="A59" s="919" t="s">
        <v>566</v>
      </c>
      <c r="B59" s="919" t="str">
        <f>VLOOKUP(A59, 'Country names'!$A$5:$C$53,3,FALSE)</f>
        <v>HRV</v>
      </c>
      <c r="C59" s="1984"/>
      <c r="D59" s="235"/>
      <c r="E59" s="236"/>
      <c r="F59" s="237"/>
      <c r="G59" s="214"/>
      <c r="H59" s="215"/>
      <c r="I59" s="216"/>
      <c r="J59" s="217"/>
      <c r="K59" s="217"/>
      <c r="L59" s="217"/>
      <c r="M59" s="217"/>
      <c r="N59" s="218"/>
      <c r="O59" s="219"/>
      <c r="P59" s="220"/>
      <c r="Q59" s="221"/>
      <c r="R59" s="66"/>
      <c r="S59" s="222"/>
      <c r="T59" s="223"/>
      <c r="U59" s="224"/>
      <c r="V59" s="225"/>
      <c r="W59" s="223"/>
      <c r="X59" s="224"/>
      <c r="Y59" s="226"/>
      <c r="Z59" s="227"/>
      <c r="AA59" s="227"/>
      <c r="AB59" s="228"/>
      <c r="AC59" s="74"/>
    </row>
    <row r="60" spans="1:29" s="78" customFormat="1" ht="15.75" thickTop="1" x14ac:dyDescent="0.25">
      <c r="A60" s="919" t="s">
        <v>566</v>
      </c>
      <c r="B60" s="919" t="str">
        <f>VLOOKUP(A60, 'Country names'!$A$5:$C$53,3,FALSE)</f>
        <v>HRV</v>
      </c>
      <c r="C60" s="1985" t="s">
        <v>84</v>
      </c>
      <c r="D60" s="229"/>
      <c r="E60" s="164"/>
      <c r="F60" s="165"/>
      <c r="G60" s="166"/>
      <c r="H60" s="167"/>
      <c r="I60" s="168"/>
      <c r="J60" s="169"/>
      <c r="K60" s="169"/>
      <c r="L60" s="169"/>
      <c r="M60" s="169"/>
      <c r="N60" s="201"/>
      <c r="O60" s="202"/>
      <c r="P60" s="203"/>
      <c r="Q60" s="204"/>
      <c r="R60" s="47"/>
      <c r="S60" s="205"/>
      <c r="T60" s="206"/>
      <c r="U60" s="207"/>
      <c r="V60" s="208"/>
      <c r="W60" s="206"/>
      <c r="X60" s="207"/>
      <c r="Y60" s="209"/>
      <c r="Z60" s="210"/>
      <c r="AA60" s="210"/>
      <c r="AB60" s="211"/>
      <c r="AC60" s="77"/>
    </row>
    <row r="61" spans="1:29" s="75" customFormat="1" ht="15.75" thickBot="1" x14ac:dyDescent="0.3">
      <c r="A61" s="919" t="s">
        <v>566</v>
      </c>
      <c r="B61" s="919" t="str">
        <f>VLOOKUP(A61, 'Country names'!$A$5:$C$53,3,FALSE)</f>
        <v>HRV</v>
      </c>
      <c r="C61" s="1984"/>
      <c r="D61" s="212"/>
      <c r="E61" s="213"/>
      <c r="F61" s="214"/>
      <c r="G61" s="214"/>
      <c r="H61" s="215"/>
      <c r="I61" s="216"/>
      <c r="J61" s="217"/>
      <c r="K61" s="217"/>
      <c r="L61" s="217"/>
      <c r="M61" s="217"/>
      <c r="N61" s="218"/>
      <c r="O61" s="219"/>
      <c r="P61" s="220"/>
      <c r="Q61" s="221"/>
      <c r="R61" s="66"/>
      <c r="S61" s="222"/>
      <c r="T61" s="223"/>
      <c r="U61" s="224"/>
      <c r="V61" s="225"/>
      <c r="W61" s="223"/>
      <c r="X61" s="224"/>
      <c r="Y61" s="226"/>
      <c r="Z61" s="227"/>
      <c r="AA61" s="227"/>
      <c r="AB61" s="228"/>
      <c r="AC61" s="74"/>
    </row>
    <row r="62" spans="1:29" s="78" customFormat="1" ht="15.75" thickTop="1" x14ac:dyDescent="0.25">
      <c r="A62" s="919" t="s">
        <v>566</v>
      </c>
      <c r="B62" s="919" t="str">
        <f>VLOOKUP(A62, 'Country names'!$A$5:$C$53,3,FALSE)</f>
        <v>HRV</v>
      </c>
      <c r="C62" s="1985" t="s">
        <v>85</v>
      </c>
      <c r="D62" s="229" t="s">
        <v>108</v>
      </c>
      <c r="E62" s="164"/>
      <c r="F62" s="165"/>
      <c r="G62" s="166"/>
      <c r="H62" s="167" t="s">
        <v>108</v>
      </c>
      <c r="I62" s="168"/>
      <c r="J62" s="169" t="s">
        <v>108</v>
      </c>
      <c r="K62" s="169"/>
      <c r="L62" s="169"/>
      <c r="M62" s="169"/>
      <c r="N62" s="201"/>
      <c r="O62" s="202"/>
      <c r="P62" s="203">
        <v>455</v>
      </c>
      <c r="Q62" s="204"/>
      <c r="R62" s="47" t="s">
        <v>86</v>
      </c>
      <c r="S62" s="205"/>
      <c r="T62" s="206" t="s">
        <v>108</v>
      </c>
      <c r="U62" s="207" t="s">
        <v>108</v>
      </c>
      <c r="V62" s="208">
        <v>0.05</v>
      </c>
      <c r="W62" s="206">
        <v>1.56</v>
      </c>
      <c r="X62" s="207">
        <v>7.55</v>
      </c>
      <c r="Y62" s="209">
        <v>10</v>
      </c>
      <c r="Z62" s="210"/>
      <c r="AA62" s="210"/>
      <c r="AB62" s="211"/>
      <c r="AC62" s="77"/>
    </row>
    <row r="63" spans="1:29" s="75" customFormat="1" ht="15.75" thickBot="1" x14ac:dyDescent="0.3">
      <c r="A63" s="919" t="s">
        <v>566</v>
      </c>
      <c r="B63" s="919" t="str">
        <f>VLOOKUP(A63, 'Country names'!$A$5:$C$53,3,FALSE)</f>
        <v>HRV</v>
      </c>
      <c r="C63" s="1984"/>
      <c r="D63" s="212"/>
      <c r="E63" s="213"/>
      <c r="F63" s="214"/>
      <c r="G63" s="214"/>
      <c r="H63" s="215"/>
      <c r="I63" s="216"/>
      <c r="J63" s="217"/>
      <c r="K63" s="217"/>
      <c r="L63" s="217"/>
      <c r="M63" s="217"/>
      <c r="N63" s="218"/>
      <c r="O63" s="219"/>
      <c r="P63" s="220"/>
      <c r="Q63" s="221"/>
      <c r="R63" s="66"/>
      <c r="S63" s="222"/>
      <c r="T63" s="223"/>
      <c r="U63" s="224"/>
      <c r="V63" s="225"/>
      <c r="W63" s="223"/>
      <c r="X63" s="224"/>
      <c r="Y63" s="226"/>
      <c r="Z63" s="227"/>
      <c r="AA63" s="227"/>
      <c r="AB63" s="228"/>
      <c r="AC63" s="74"/>
    </row>
    <row r="64" spans="1:29" s="78" customFormat="1" ht="15.75" thickTop="1" x14ac:dyDescent="0.25">
      <c r="A64" s="919" t="s">
        <v>566</v>
      </c>
      <c r="B64" s="919" t="str">
        <f>VLOOKUP(A64, 'Country names'!$A$5:$C$53,3,FALSE)</f>
        <v>HRV</v>
      </c>
      <c r="C64" s="1985" t="s">
        <v>87</v>
      </c>
      <c r="D64" s="229"/>
      <c r="E64" s="164"/>
      <c r="F64" s="165"/>
      <c r="G64" s="166"/>
      <c r="H64" s="167"/>
      <c r="I64" s="168"/>
      <c r="J64" s="169"/>
      <c r="K64" s="169"/>
      <c r="L64" s="169"/>
      <c r="M64" s="169"/>
      <c r="N64" s="201"/>
      <c r="O64" s="202"/>
      <c r="P64" s="203"/>
      <c r="Q64" s="204"/>
      <c r="R64" s="47"/>
      <c r="S64" s="205"/>
      <c r="T64" s="206"/>
      <c r="U64" s="207"/>
      <c r="V64" s="208"/>
      <c r="W64" s="206"/>
      <c r="X64" s="207"/>
      <c r="Y64" s="209"/>
      <c r="Z64" s="210"/>
      <c r="AA64" s="210"/>
      <c r="AB64" s="211"/>
      <c r="AC64" s="77"/>
    </row>
    <row r="65" spans="1:29" s="75" customFormat="1" ht="15.75" thickBot="1" x14ac:dyDescent="0.3">
      <c r="A65" s="919" t="s">
        <v>566</v>
      </c>
      <c r="B65" s="919" t="str">
        <f>VLOOKUP(A65, 'Country names'!$A$5:$C$53,3,FALSE)</f>
        <v>HRV</v>
      </c>
      <c r="C65" s="1984"/>
      <c r="D65" s="212"/>
      <c r="E65" s="213"/>
      <c r="F65" s="214"/>
      <c r="G65" s="214"/>
      <c r="H65" s="215"/>
      <c r="I65" s="216"/>
      <c r="J65" s="217"/>
      <c r="K65" s="217"/>
      <c r="L65" s="217"/>
      <c r="M65" s="217"/>
      <c r="N65" s="218"/>
      <c r="O65" s="219"/>
      <c r="P65" s="220"/>
      <c r="Q65" s="221"/>
      <c r="R65" s="66"/>
      <c r="S65" s="222"/>
      <c r="T65" s="223"/>
      <c r="U65" s="224"/>
      <c r="V65" s="225"/>
      <c r="W65" s="223"/>
      <c r="X65" s="224"/>
      <c r="Y65" s="226"/>
      <c r="Z65" s="227"/>
      <c r="AA65" s="227"/>
      <c r="AB65" s="228"/>
      <c r="AC65" s="74"/>
    </row>
    <row r="66" spans="1:29" s="78" customFormat="1" ht="15.75" thickTop="1" x14ac:dyDescent="0.25">
      <c r="A66" s="919" t="s">
        <v>566</v>
      </c>
      <c r="B66" s="919" t="str">
        <f>VLOOKUP(A66, 'Country names'!$A$5:$C$53,3,FALSE)</f>
        <v>HRV</v>
      </c>
      <c r="C66" s="1985" t="s">
        <v>88</v>
      </c>
      <c r="D66" s="229"/>
      <c r="E66" s="164"/>
      <c r="F66" s="165"/>
      <c r="G66" s="166"/>
      <c r="H66" s="167"/>
      <c r="I66" s="168"/>
      <c r="J66" s="169"/>
      <c r="K66" s="169"/>
      <c r="L66" s="169"/>
      <c r="M66" s="169"/>
      <c r="N66" s="201"/>
      <c r="O66" s="202"/>
      <c r="P66" s="203"/>
      <c r="Q66" s="204"/>
      <c r="R66" s="47" t="s">
        <v>89</v>
      </c>
      <c r="S66" s="205"/>
      <c r="T66" s="206"/>
      <c r="U66" s="207"/>
      <c r="V66" s="208"/>
      <c r="W66" s="206"/>
      <c r="X66" s="207"/>
      <c r="Y66" s="209"/>
      <c r="Z66" s="210"/>
      <c r="AA66" s="210"/>
      <c r="AB66" s="211"/>
      <c r="AC66" s="77"/>
    </row>
    <row r="67" spans="1:29" s="75" customFormat="1" ht="15.75" thickBot="1" x14ac:dyDescent="0.3">
      <c r="A67" s="919" t="s">
        <v>566</v>
      </c>
      <c r="B67" s="919" t="str">
        <f>VLOOKUP(A67, 'Country names'!$A$5:$C$53,3,FALSE)</f>
        <v>HRV</v>
      </c>
      <c r="C67" s="1984"/>
      <c r="D67" s="212"/>
      <c r="E67" s="213"/>
      <c r="F67" s="214"/>
      <c r="G67" s="214"/>
      <c r="H67" s="215"/>
      <c r="I67" s="216"/>
      <c r="J67" s="217"/>
      <c r="K67" s="217"/>
      <c r="L67" s="217"/>
      <c r="M67" s="217"/>
      <c r="N67" s="218"/>
      <c r="O67" s="219"/>
      <c r="P67" s="220"/>
      <c r="Q67" s="221"/>
      <c r="R67" s="66"/>
      <c r="S67" s="222"/>
      <c r="T67" s="223"/>
      <c r="U67" s="224"/>
      <c r="V67" s="225"/>
      <c r="W67" s="223"/>
      <c r="X67" s="224"/>
      <c r="Y67" s="226"/>
      <c r="Z67" s="227"/>
      <c r="AA67" s="227"/>
      <c r="AB67" s="228"/>
      <c r="AC67" s="74"/>
    </row>
    <row r="68" spans="1:29" s="78" customFormat="1" ht="15.75" thickTop="1" x14ac:dyDescent="0.25">
      <c r="A68" s="919" t="s">
        <v>566</v>
      </c>
      <c r="B68" s="919" t="str">
        <f>VLOOKUP(A68, 'Country names'!$A$5:$C$53,3,FALSE)</f>
        <v>HRV</v>
      </c>
      <c r="C68" s="1985" t="s">
        <v>90</v>
      </c>
      <c r="D68" s="229"/>
      <c r="E68" s="164"/>
      <c r="F68" s="165"/>
      <c r="G68" s="166"/>
      <c r="H68" s="167"/>
      <c r="I68" s="168"/>
      <c r="J68" s="169"/>
      <c r="K68" s="169"/>
      <c r="L68" s="169"/>
      <c r="M68" s="169"/>
      <c r="N68" s="201"/>
      <c r="O68" s="202"/>
      <c r="P68" s="203"/>
      <c r="Q68" s="204"/>
      <c r="R68" s="47"/>
      <c r="S68" s="205"/>
      <c r="T68" s="206"/>
      <c r="U68" s="207"/>
      <c r="V68" s="208"/>
      <c r="W68" s="206"/>
      <c r="X68" s="207"/>
      <c r="Y68" s="209"/>
      <c r="Z68" s="210"/>
      <c r="AA68" s="210"/>
      <c r="AB68" s="211"/>
      <c r="AC68" s="77"/>
    </row>
    <row r="69" spans="1:29" s="75" customFormat="1" ht="15.75" thickBot="1" x14ac:dyDescent="0.3">
      <c r="A69" s="919" t="s">
        <v>566</v>
      </c>
      <c r="B69" s="919" t="str">
        <f>VLOOKUP(A69, 'Country names'!$A$5:$C$53,3,FALSE)</f>
        <v>HRV</v>
      </c>
      <c r="C69" s="1984"/>
      <c r="D69" s="212"/>
      <c r="E69" s="213"/>
      <c r="F69" s="214"/>
      <c r="G69" s="214"/>
      <c r="H69" s="215"/>
      <c r="I69" s="216"/>
      <c r="J69" s="217"/>
      <c r="K69" s="217"/>
      <c r="L69" s="217"/>
      <c r="M69" s="217"/>
      <c r="N69" s="218"/>
      <c r="O69" s="219"/>
      <c r="P69" s="220"/>
      <c r="Q69" s="221"/>
      <c r="R69" s="66"/>
      <c r="S69" s="222"/>
      <c r="T69" s="223"/>
      <c r="U69" s="224"/>
      <c r="V69" s="225"/>
      <c r="W69" s="223"/>
      <c r="X69" s="224"/>
      <c r="Y69" s="226"/>
      <c r="Z69" s="227"/>
      <c r="AA69" s="227"/>
      <c r="AB69" s="228"/>
      <c r="AC69" s="74"/>
    </row>
    <row r="70" spans="1:29" s="78" customFormat="1" ht="15.75" thickTop="1" x14ac:dyDescent="0.25">
      <c r="A70" s="919" t="s">
        <v>566</v>
      </c>
      <c r="B70" s="919" t="str">
        <f>VLOOKUP(A70, 'Country names'!$A$5:$C$53,3,FALSE)</f>
        <v>HRV</v>
      </c>
      <c r="C70" s="1985" t="s">
        <v>91</v>
      </c>
      <c r="D70" s="229"/>
      <c r="E70" s="164"/>
      <c r="F70" s="165"/>
      <c r="G70" s="166"/>
      <c r="H70" s="167"/>
      <c r="I70" s="168"/>
      <c r="J70" s="169"/>
      <c r="K70" s="169"/>
      <c r="L70" s="169"/>
      <c r="M70" s="169"/>
      <c r="N70" s="201"/>
      <c r="O70" s="202"/>
      <c r="P70" s="203"/>
      <c r="Q70" s="204"/>
      <c r="R70" s="47" t="s">
        <v>92</v>
      </c>
      <c r="S70" s="205"/>
      <c r="T70" s="206"/>
      <c r="U70" s="207"/>
      <c r="V70" s="208"/>
      <c r="W70" s="206"/>
      <c r="X70" s="207"/>
      <c r="Y70" s="209"/>
      <c r="Z70" s="210"/>
      <c r="AA70" s="210"/>
      <c r="AB70" s="211"/>
      <c r="AC70" s="77"/>
    </row>
    <row r="71" spans="1:29" s="75" customFormat="1" ht="15.75" thickBot="1" x14ac:dyDescent="0.3">
      <c r="A71" s="919" t="s">
        <v>566</v>
      </c>
      <c r="B71" s="919" t="str">
        <f>VLOOKUP(A71, 'Country names'!$A$5:$C$53,3,FALSE)</f>
        <v>HRV</v>
      </c>
      <c r="C71" s="1984"/>
      <c r="D71" s="212"/>
      <c r="E71" s="213"/>
      <c r="F71" s="214"/>
      <c r="G71" s="214"/>
      <c r="H71" s="215"/>
      <c r="I71" s="216"/>
      <c r="J71" s="217"/>
      <c r="K71" s="217"/>
      <c r="L71" s="217"/>
      <c r="M71" s="217"/>
      <c r="N71" s="218"/>
      <c r="O71" s="219"/>
      <c r="P71" s="220"/>
      <c r="Q71" s="221"/>
      <c r="R71" s="66"/>
      <c r="S71" s="222"/>
      <c r="T71" s="223"/>
      <c r="U71" s="224"/>
      <c r="V71" s="225"/>
      <c r="W71" s="223"/>
      <c r="X71" s="224"/>
      <c r="Y71" s="226"/>
      <c r="Z71" s="227"/>
      <c r="AA71" s="227"/>
      <c r="AB71" s="228"/>
      <c r="AC71" s="74"/>
    </row>
    <row r="72" spans="1:29" s="78" customFormat="1" ht="15.75" thickTop="1" x14ac:dyDescent="0.25">
      <c r="A72" s="919" t="s">
        <v>566</v>
      </c>
      <c r="B72" s="919" t="str">
        <f>VLOOKUP(A72, 'Country names'!$A$5:$C$53,3,FALSE)</f>
        <v>HRV</v>
      </c>
      <c r="C72" s="1985" t="s">
        <v>93</v>
      </c>
      <c r="D72" s="229"/>
      <c r="E72" s="164"/>
      <c r="F72" s="165"/>
      <c r="G72" s="166"/>
      <c r="H72" s="167"/>
      <c r="I72" s="168"/>
      <c r="J72" s="169"/>
      <c r="K72" s="169"/>
      <c r="L72" s="169"/>
      <c r="M72" s="169"/>
      <c r="N72" s="201"/>
      <c r="O72" s="202"/>
      <c r="P72" s="203"/>
      <c r="Q72" s="204"/>
      <c r="R72" s="47"/>
      <c r="S72" s="205"/>
      <c r="T72" s="206"/>
      <c r="U72" s="207"/>
      <c r="V72" s="208"/>
      <c r="W72" s="206"/>
      <c r="X72" s="207"/>
      <c r="Y72" s="209"/>
      <c r="Z72" s="210"/>
      <c r="AA72" s="210"/>
      <c r="AB72" s="211"/>
      <c r="AC72" s="77"/>
    </row>
    <row r="73" spans="1:29" s="75" customFormat="1" ht="15.75" thickBot="1" x14ac:dyDescent="0.3">
      <c r="A73" s="919" t="s">
        <v>566</v>
      </c>
      <c r="B73" s="919" t="str">
        <f>VLOOKUP(A73, 'Country names'!$A$5:$C$53,3,FALSE)</f>
        <v>HRV</v>
      </c>
      <c r="C73" s="1984"/>
      <c r="D73" s="212"/>
      <c r="E73" s="213"/>
      <c r="F73" s="214"/>
      <c r="G73" s="214"/>
      <c r="H73" s="215"/>
      <c r="I73" s="216"/>
      <c r="J73" s="217"/>
      <c r="K73" s="217"/>
      <c r="L73" s="217"/>
      <c r="M73" s="217"/>
      <c r="N73" s="218"/>
      <c r="O73" s="219"/>
      <c r="P73" s="220"/>
      <c r="Q73" s="221"/>
      <c r="R73" s="66"/>
      <c r="S73" s="222"/>
      <c r="T73" s="223"/>
      <c r="U73" s="224"/>
      <c r="V73" s="225"/>
      <c r="W73" s="223"/>
      <c r="X73" s="224"/>
      <c r="Y73" s="226"/>
      <c r="Z73" s="227"/>
      <c r="AA73" s="227"/>
      <c r="AB73" s="228"/>
      <c r="AC73" s="74"/>
    </row>
    <row r="74" spans="1:29" s="78" customFormat="1" ht="15.75" thickTop="1" x14ac:dyDescent="0.25">
      <c r="A74" s="919" t="s">
        <v>566</v>
      </c>
      <c r="B74" s="919" t="str">
        <f>VLOOKUP(A74, 'Country names'!$A$5:$C$53,3,FALSE)</f>
        <v>HRV</v>
      </c>
      <c r="C74" s="1985" t="s">
        <v>94</v>
      </c>
      <c r="D74" s="229"/>
      <c r="E74" s="164"/>
      <c r="F74" s="165"/>
      <c r="G74" s="166"/>
      <c r="H74" s="167"/>
      <c r="I74" s="168"/>
      <c r="J74" s="169"/>
      <c r="K74" s="169"/>
      <c r="L74" s="169"/>
      <c r="M74" s="169"/>
      <c r="N74" s="201"/>
      <c r="O74" s="202"/>
      <c r="P74" s="203"/>
      <c r="Q74" s="204"/>
      <c r="R74" s="47" t="s">
        <v>92</v>
      </c>
      <c r="S74" s="205"/>
      <c r="T74" s="206"/>
      <c r="U74" s="207"/>
      <c r="V74" s="208"/>
      <c r="W74" s="206"/>
      <c r="X74" s="207"/>
      <c r="Y74" s="209"/>
      <c r="Z74" s="210"/>
      <c r="AA74" s="210"/>
      <c r="AB74" s="211"/>
      <c r="AC74" s="77"/>
    </row>
    <row r="75" spans="1:29" s="75" customFormat="1" ht="15.75" thickBot="1" x14ac:dyDescent="0.3">
      <c r="A75" s="919" t="s">
        <v>566</v>
      </c>
      <c r="B75" s="919" t="str">
        <f>VLOOKUP(A75, 'Country names'!$A$5:$C$53,3,FALSE)</f>
        <v>HRV</v>
      </c>
      <c r="C75" s="1984"/>
      <c r="D75" s="212"/>
      <c r="E75" s="213"/>
      <c r="F75" s="214"/>
      <c r="G75" s="214"/>
      <c r="H75" s="215"/>
      <c r="I75" s="216"/>
      <c r="J75" s="217"/>
      <c r="K75" s="217"/>
      <c r="L75" s="217"/>
      <c r="M75" s="217"/>
      <c r="N75" s="218"/>
      <c r="O75" s="219"/>
      <c r="P75" s="220"/>
      <c r="Q75" s="221"/>
      <c r="R75" s="66"/>
      <c r="S75" s="222"/>
      <c r="T75" s="223"/>
      <c r="U75" s="224"/>
      <c r="V75" s="225"/>
      <c r="W75" s="223"/>
      <c r="X75" s="224"/>
      <c r="Y75" s="226"/>
      <c r="Z75" s="227"/>
      <c r="AA75" s="227"/>
      <c r="AB75" s="228"/>
      <c r="AC75" s="74"/>
    </row>
    <row r="76" spans="1:29" s="78" customFormat="1" ht="15.75" thickTop="1" x14ac:dyDescent="0.25">
      <c r="A76" s="919" t="s">
        <v>566</v>
      </c>
      <c r="B76" s="919" t="str">
        <f>VLOOKUP(A76, 'Country names'!$A$5:$C$53,3,FALSE)</f>
        <v>HRV</v>
      </c>
      <c r="C76" s="1985" t="s">
        <v>146</v>
      </c>
      <c r="D76" s="229"/>
      <c r="E76" s="164"/>
      <c r="F76" s="165"/>
      <c r="G76" s="166"/>
      <c r="H76" s="167"/>
      <c r="I76" s="168"/>
      <c r="J76" s="169"/>
      <c r="K76" s="169"/>
      <c r="L76" s="169"/>
      <c r="M76" s="169"/>
      <c r="N76" s="201"/>
      <c r="O76" s="202"/>
      <c r="P76" s="203"/>
      <c r="Q76" s="204"/>
      <c r="R76" s="47" t="s">
        <v>96</v>
      </c>
      <c r="S76" s="205"/>
      <c r="T76" s="206"/>
      <c r="U76" s="207"/>
      <c r="V76" s="208"/>
      <c r="W76" s="206"/>
      <c r="X76" s="207"/>
      <c r="Y76" s="209"/>
      <c r="Z76" s="210"/>
      <c r="AA76" s="210"/>
      <c r="AB76" s="211"/>
      <c r="AC76" s="77"/>
    </row>
    <row r="77" spans="1:29" s="75" customFormat="1" ht="15.75" thickBot="1" x14ac:dyDescent="0.3">
      <c r="A77" s="919" t="s">
        <v>566</v>
      </c>
      <c r="B77" s="919" t="str">
        <f>VLOOKUP(A77, 'Country names'!$A$5:$C$53,3,FALSE)</f>
        <v>HRV</v>
      </c>
      <c r="C77" s="1984"/>
      <c r="D77" s="212"/>
      <c r="E77" s="213"/>
      <c r="F77" s="214"/>
      <c r="G77" s="214"/>
      <c r="H77" s="215"/>
      <c r="I77" s="216"/>
      <c r="J77" s="217"/>
      <c r="K77" s="217"/>
      <c r="L77" s="217"/>
      <c r="M77" s="217"/>
      <c r="N77" s="218"/>
      <c r="O77" s="219"/>
      <c r="P77" s="220"/>
      <c r="Q77" s="221"/>
      <c r="R77" s="66"/>
      <c r="S77" s="222"/>
      <c r="T77" s="223"/>
      <c r="U77" s="224"/>
      <c r="V77" s="225"/>
      <c r="W77" s="223"/>
      <c r="X77" s="224"/>
      <c r="Y77" s="226"/>
      <c r="Z77" s="227"/>
      <c r="AA77" s="227"/>
      <c r="AB77" s="228"/>
      <c r="AC77" s="74"/>
    </row>
    <row r="78" spans="1:29" s="78" customFormat="1" ht="15.75" thickTop="1" x14ac:dyDescent="0.25">
      <c r="A78" s="919" t="s">
        <v>566</v>
      </c>
      <c r="B78" s="919" t="str">
        <f>VLOOKUP(A78, 'Country names'!$A$5:$C$53,3,FALSE)</f>
        <v>HRV</v>
      </c>
      <c r="C78" s="1985" t="s">
        <v>97</v>
      </c>
      <c r="D78" s="229"/>
      <c r="E78" s="164"/>
      <c r="F78" s="165"/>
      <c r="G78" s="166"/>
      <c r="H78" s="167"/>
      <c r="I78" s="168"/>
      <c r="J78" s="169"/>
      <c r="K78" s="169"/>
      <c r="L78" s="169"/>
      <c r="M78" s="169"/>
      <c r="N78" s="201"/>
      <c r="O78" s="202"/>
      <c r="P78" s="203"/>
      <c r="Q78" s="204"/>
      <c r="R78" s="47" t="s">
        <v>98</v>
      </c>
      <c r="S78" s="205"/>
      <c r="T78" s="206"/>
      <c r="U78" s="207"/>
      <c r="V78" s="208"/>
      <c r="W78" s="206"/>
      <c r="X78" s="207"/>
      <c r="Y78" s="209"/>
      <c r="Z78" s="210"/>
      <c r="AA78" s="210"/>
      <c r="AB78" s="211"/>
      <c r="AC78" s="77"/>
    </row>
    <row r="79" spans="1:29" s="75" customFormat="1" ht="15.75" thickBot="1" x14ac:dyDescent="0.3">
      <c r="A79" s="919" t="s">
        <v>566</v>
      </c>
      <c r="B79" s="919" t="str">
        <f>VLOOKUP(A79, 'Country names'!$A$5:$C$53,3,FALSE)</f>
        <v>HRV</v>
      </c>
      <c r="C79" s="1984"/>
      <c r="D79" s="212"/>
      <c r="E79" s="213"/>
      <c r="F79" s="214"/>
      <c r="G79" s="214"/>
      <c r="H79" s="215"/>
      <c r="I79" s="216"/>
      <c r="J79" s="217"/>
      <c r="K79" s="217"/>
      <c r="L79" s="217"/>
      <c r="M79" s="217"/>
      <c r="N79" s="218"/>
      <c r="O79" s="219"/>
      <c r="P79" s="220"/>
      <c r="Q79" s="221"/>
      <c r="R79" s="66"/>
      <c r="S79" s="222"/>
      <c r="T79" s="223"/>
      <c r="U79" s="224"/>
      <c r="V79" s="225"/>
      <c r="W79" s="223"/>
      <c r="X79" s="224"/>
      <c r="Y79" s="226"/>
      <c r="Z79" s="227"/>
      <c r="AA79" s="227"/>
      <c r="AB79" s="228"/>
      <c r="AC79" s="74"/>
    </row>
    <row r="80" spans="1:29" s="78" customFormat="1" ht="15.75" thickTop="1" x14ac:dyDescent="0.25">
      <c r="A80" s="919" t="s">
        <v>566</v>
      </c>
      <c r="B80" s="919" t="str">
        <f>VLOOKUP(A80, 'Country names'!$A$5:$C$53,3,FALSE)</f>
        <v>HRV</v>
      </c>
      <c r="C80" s="1985" t="s">
        <v>99</v>
      </c>
      <c r="D80" s="229"/>
      <c r="E80" s="164"/>
      <c r="F80" s="165"/>
      <c r="G80" s="166"/>
      <c r="H80" s="167"/>
      <c r="I80" s="168"/>
      <c r="J80" s="169"/>
      <c r="K80" s="169"/>
      <c r="L80" s="169"/>
      <c r="M80" s="169"/>
      <c r="N80" s="201"/>
      <c r="O80" s="202"/>
      <c r="P80" s="203"/>
      <c r="Q80" s="204"/>
      <c r="R80" s="47" t="s">
        <v>98</v>
      </c>
      <c r="S80" s="205"/>
      <c r="T80" s="206"/>
      <c r="U80" s="207"/>
      <c r="V80" s="208"/>
      <c r="W80" s="206"/>
      <c r="X80" s="207"/>
      <c r="Y80" s="209"/>
      <c r="Z80" s="210"/>
      <c r="AA80" s="210"/>
      <c r="AB80" s="211"/>
      <c r="AC80" s="77"/>
    </row>
    <row r="81" spans="1:29" s="75" customFormat="1" ht="15.75" thickBot="1" x14ac:dyDescent="0.3">
      <c r="A81" s="919" t="s">
        <v>566</v>
      </c>
      <c r="B81" s="919" t="str">
        <f>VLOOKUP(A81, 'Country names'!$A$5:$C$53,3,FALSE)</f>
        <v>HRV</v>
      </c>
      <c r="C81" s="1984"/>
      <c r="D81" s="212"/>
      <c r="E81" s="213"/>
      <c r="F81" s="214"/>
      <c r="G81" s="214"/>
      <c r="H81" s="215"/>
      <c r="I81" s="216"/>
      <c r="J81" s="217"/>
      <c r="K81" s="217"/>
      <c r="L81" s="217"/>
      <c r="M81" s="217"/>
      <c r="N81" s="218"/>
      <c r="O81" s="219"/>
      <c r="P81" s="220"/>
      <c r="Q81" s="221"/>
      <c r="R81" s="66"/>
      <c r="S81" s="222"/>
      <c r="T81" s="223"/>
      <c r="U81" s="224"/>
      <c r="V81" s="225"/>
      <c r="W81" s="223"/>
      <c r="X81" s="224"/>
      <c r="Y81" s="226"/>
      <c r="Z81" s="227"/>
      <c r="AA81" s="227"/>
      <c r="AB81" s="228"/>
      <c r="AC81" s="74"/>
    </row>
    <row r="82" spans="1:29" s="78" customFormat="1" ht="15.75" thickTop="1" x14ac:dyDescent="0.25">
      <c r="A82" s="919" t="s">
        <v>566</v>
      </c>
      <c r="B82" s="919" t="str">
        <f>VLOOKUP(A82, 'Country names'!$A$5:$C$53,3,FALSE)</f>
        <v>HRV</v>
      </c>
      <c r="C82" s="1985" t="s">
        <v>100</v>
      </c>
      <c r="D82" s="229"/>
      <c r="E82" s="164"/>
      <c r="F82" s="165"/>
      <c r="G82" s="166"/>
      <c r="H82" s="167"/>
      <c r="I82" s="168"/>
      <c r="J82" s="169"/>
      <c r="K82" s="169"/>
      <c r="L82" s="169"/>
      <c r="M82" s="169"/>
      <c r="N82" s="201"/>
      <c r="O82" s="202"/>
      <c r="P82" s="203"/>
      <c r="Q82" s="204"/>
      <c r="R82" s="47" t="s">
        <v>101</v>
      </c>
      <c r="S82" s="205"/>
      <c r="T82" s="206"/>
      <c r="U82" s="207"/>
      <c r="V82" s="208"/>
      <c r="W82" s="206"/>
      <c r="X82" s="207"/>
      <c r="Y82" s="209"/>
      <c r="Z82" s="210"/>
      <c r="AA82" s="210"/>
      <c r="AB82" s="211"/>
      <c r="AC82" s="77"/>
    </row>
    <row r="83" spans="1:29" s="75" customFormat="1" ht="15.75" thickBot="1" x14ac:dyDescent="0.3">
      <c r="A83" s="919" t="s">
        <v>566</v>
      </c>
      <c r="B83" s="919" t="str">
        <f>VLOOKUP(A83, 'Country names'!$A$5:$C$53,3,FALSE)</f>
        <v>HRV</v>
      </c>
      <c r="C83" s="1984"/>
      <c r="D83" s="212"/>
      <c r="E83" s="213"/>
      <c r="F83" s="214"/>
      <c r="G83" s="214"/>
      <c r="H83" s="215"/>
      <c r="I83" s="216"/>
      <c r="J83" s="217"/>
      <c r="K83" s="217"/>
      <c r="L83" s="217"/>
      <c r="M83" s="217"/>
      <c r="N83" s="218"/>
      <c r="O83" s="219"/>
      <c r="P83" s="220"/>
      <c r="Q83" s="221"/>
      <c r="R83" s="66"/>
      <c r="S83" s="222"/>
      <c r="T83" s="223"/>
      <c r="U83" s="224"/>
      <c r="V83" s="225"/>
      <c r="W83" s="223"/>
      <c r="X83" s="224"/>
      <c r="Y83" s="226"/>
      <c r="Z83" s="227"/>
      <c r="AA83" s="227"/>
      <c r="AB83" s="228"/>
      <c r="AC83" s="74"/>
    </row>
    <row r="84" spans="1:29" s="78" customFormat="1" ht="15.75" thickTop="1" x14ac:dyDescent="0.25">
      <c r="A84" s="919" t="s">
        <v>566</v>
      </c>
      <c r="B84" s="919" t="str">
        <f>VLOOKUP(A84, 'Country names'!$A$5:$C$53,3,FALSE)</f>
        <v>HRV</v>
      </c>
      <c r="C84" s="1985" t="s">
        <v>102</v>
      </c>
      <c r="D84" s="229"/>
      <c r="E84" s="164"/>
      <c r="F84" s="165" t="s">
        <v>108</v>
      </c>
      <c r="G84" s="166"/>
      <c r="H84" s="167" t="s">
        <v>108</v>
      </c>
      <c r="I84" s="168"/>
      <c r="J84" s="169" t="s">
        <v>108</v>
      </c>
      <c r="K84" s="169" t="s">
        <v>108</v>
      </c>
      <c r="L84" s="169"/>
      <c r="M84" s="169"/>
      <c r="N84" s="201"/>
      <c r="O84" s="202"/>
      <c r="P84" s="203">
        <v>17</v>
      </c>
      <c r="Q84" s="204"/>
      <c r="R84" s="47" t="s">
        <v>103</v>
      </c>
      <c r="S84" s="205"/>
      <c r="T84" s="206"/>
      <c r="U84" s="207" t="s">
        <v>108</v>
      </c>
      <c r="V84" s="208">
        <v>0.36</v>
      </c>
      <c r="W84" s="206">
        <v>2.37</v>
      </c>
      <c r="X84" s="207">
        <v>8.8000000000000007</v>
      </c>
      <c r="Y84" s="209">
        <v>500</v>
      </c>
      <c r="Z84" s="210"/>
      <c r="AA84" s="210"/>
      <c r="AB84" s="211"/>
      <c r="AC84" s="77"/>
    </row>
    <row r="85" spans="1:29" s="75" customFormat="1" ht="15.75" thickBot="1" x14ac:dyDescent="0.3">
      <c r="A85" s="919" t="s">
        <v>566</v>
      </c>
      <c r="B85" s="919" t="str">
        <f>VLOOKUP(A85, 'Country names'!$A$5:$C$53,3,FALSE)</f>
        <v>HRV</v>
      </c>
      <c r="C85" s="1984"/>
      <c r="D85" s="212"/>
      <c r="E85" s="213"/>
      <c r="F85" s="214"/>
      <c r="G85" s="214"/>
      <c r="H85" s="215"/>
      <c r="I85" s="216"/>
      <c r="J85" s="217"/>
      <c r="K85" s="217"/>
      <c r="L85" s="217"/>
      <c r="M85" s="217"/>
      <c r="N85" s="218"/>
      <c r="O85" s="219"/>
      <c r="P85" s="220"/>
      <c r="Q85" s="221"/>
      <c r="R85" s="66"/>
      <c r="S85" s="222"/>
      <c r="T85" s="223"/>
      <c r="U85" s="224"/>
      <c r="V85" s="225"/>
      <c r="W85" s="223"/>
      <c r="X85" s="224"/>
      <c r="Y85" s="226"/>
      <c r="Z85" s="227"/>
      <c r="AA85" s="227"/>
      <c r="AB85" s="228"/>
      <c r="AC85" s="74"/>
    </row>
    <row r="86" spans="1:29" s="78" customFormat="1" ht="15.75" thickTop="1" x14ac:dyDescent="0.25">
      <c r="A86" s="919" t="s">
        <v>566</v>
      </c>
      <c r="B86" s="919" t="str">
        <f>VLOOKUP(A86, 'Country names'!$A$5:$C$53,3,FALSE)</f>
        <v>HRV</v>
      </c>
      <c r="C86" s="1985" t="s">
        <v>104</v>
      </c>
      <c r="D86" s="79"/>
      <c r="E86" s="80"/>
      <c r="F86" s="81"/>
      <c r="G86" s="39"/>
      <c r="H86" s="40"/>
      <c r="I86" s="41"/>
      <c r="J86" s="42"/>
      <c r="K86" s="42"/>
      <c r="L86" s="42"/>
      <c r="M86" s="42"/>
      <c r="N86" s="43"/>
      <c r="O86" s="44"/>
      <c r="P86" s="45"/>
      <c r="Q86" s="46"/>
      <c r="R86" s="47" t="s">
        <v>105</v>
      </c>
      <c r="S86" s="205"/>
      <c r="T86" s="206"/>
      <c r="U86" s="207"/>
      <c r="V86" s="208"/>
      <c r="W86" s="206"/>
      <c r="X86" s="207"/>
      <c r="Y86" s="209"/>
      <c r="Z86" s="210"/>
      <c r="AA86" s="210"/>
      <c r="AB86" s="211"/>
      <c r="AC86" s="77"/>
    </row>
    <row r="87" spans="1:29" s="75" customFormat="1" ht="15.75" thickBot="1" x14ac:dyDescent="0.3">
      <c r="A87" s="919"/>
      <c r="B87" s="919"/>
      <c r="C87" s="1984"/>
      <c r="D87" s="56"/>
      <c r="E87" s="57"/>
      <c r="F87" s="58"/>
      <c r="G87" s="58"/>
      <c r="H87" s="59"/>
      <c r="I87" s="60"/>
      <c r="J87" s="61"/>
      <c r="K87" s="61"/>
      <c r="L87" s="61"/>
      <c r="M87" s="61"/>
      <c r="N87" s="62"/>
      <c r="O87" s="63"/>
      <c r="P87" s="64"/>
      <c r="Q87" s="65"/>
      <c r="R87" s="66"/>
      <c r="S87" s="222"/>
      <c r="T87" s="223"/>
      <c r="U87" s="224"/>
      <c r="V87" s="225"/>
      <c r="W87" s="223"/>
      <c r="X87" s="224"/>
      <c r="Y87" s="226"/>
      <c r="Z87" s="227"/>
      <c r="AA87" s="227"/>
      <c r="AB87" s="228"/>
      <c r="AC87" s="74"/>
    </row>
    <row r="88" spans="1:29" s="78" customFormat="1" x14ac:dyDescent="0.25">
      <c r="A88" s="919"/>
      <c r="B88" s="919"/>
      <c r="C88" s="87"/>
      <c r="D88" s="37"/>
      <c r="E88" s="38"/>
      <c r="F88" s="39"/>
      <c r="G88" s="39"/>
      <c r="H88" s="40"/>
      <c r="I88" s="41"/>
      <c r="J88" s="42"/>
      <c r="K88" s="42"/>
      <c r="L88" s="42"/>
      <c r="M88" s="42"/>
      <c r="N88" s="43"/>
      <c r="O88" s="44"/>
      <c r="P88" s="45"/>
      <c r="Q88" s="46"/>
      <c r="R88" s="47"/>
      <c r="S88" s="48"/>
      <c r="T88" s="49"/>
      <c r="U88" s="50"/>
      <c r="V88" s="51"/>
      <c r="W88" s="49"/>
      <c r="X88" s="50"/>
      <c r="Y88" s="52"/>
      <c r="Z88" s="53"/>
      <c r="AA88" s="53"/>
      <c r="AB88" s="54"/>
      <c r="AC88" s="77"/>
    </row>
    <row r="89" spans="1:29" x14ac:dyDescent="0.25">
      <c r="A89" s="919"/>
      <c r="B89" s="919"/>
      <c r="C89" s="88"/>
      <c r="D89" s="89"/>
      <c r="E89" s="90"/>
      <c r="F89" s="91"/>
      <c r="G89" s="92"/>
      <c r="H89" s="93"/>
      <c r="N89" s="96"/>
      <c r="O89" s="97"/>
      <c r="P89" s="98"/>
      <c r="Q89" s="99"/>
      <c r="R89" s="100"/>
      <c r="S89" s="101"/>
      <c r="U89" s="103"/>
      <c r="V89" s="104"/>
      <c r="X89" s="103"/>
      <c r="Y89" s="105"/>
      <c r="AB89" s="107"/>
      <c r="AC89" s="2"/>
    </row>
    <row r="90" spans="1:29" x14ac:dyDescent="0.25">
      <c r="A90" s="919"/>
      <c r="B90" s="919"/>
      <c r="C90" s="88"/>
      <c r="D90" s="108"/>
      <c r="F90" s="92"/>
      <c r="G90" s="92"/>
      <c r="H90" s="93"/>
      <c r="N90" s="96"/>
      <c r="O90" s="110"/>
      <c r="P90" s="111"/>
      <c r="Q90" s="112"/>
      <c r="R90" s="100"/>
      <c r="S90" s="113"/>
      <c r="T90" s="114"/>
      <c r="U90" s="115"/>
      <c r="V90" s="104"/>
      <c r="X90" s="103"/>
      <c r="Y90" s="105"/>
      <c r="AB90" s="107"/>
      <c r="AC90" s="2"/>
    </row>
    <row r="91" spans="1:29" x14ac:dyDescent="0.25">
      <c r="A91" s="919"/>
      <c r="B91" s="919"/>
      <c r="C91" s="88"/>
      <c r="D91" s="108"/>
      <c r="F91" s="92"/>
      <c r="G91" s="92"/>
      <c r="H91" s="93"/>
      <c r="N91" s="96"/>
      <c r="O91" s="97"/>
      <c r="P91" s="98"/>
      <c r="Q91" s="99"/>
      <c r="R91" s="100"/>
      <c r="S91" s="101"/>
      <c r="U91" s="103"/>
      <c r="V91" s="104"/>
      <c r="X91" s="103"/>
      <c r="Y91" s="105"/>
      <c r="AB91" s="107"/>
      <c r="AC91" s="2"/>
    </row>
    <row r="92" spans="1:29" x14ac:dyDescent="0.25">
      <c r="A92" s="919"/>
      <c r="B92" s="919"/>
      <c r="C92" s="88"/>
      <c r="D92" s="108"/>
      <c r="F92" s="92"/>
      <c r="G92" s="92"/>
      <c r="H92" s="93"/>
      <c r="N92" s="96"/>
      <c r="O92" s="97"/>
      <c r="P92" s="98"/>
      <c r="Q92" s="99"/>
      <c r="R92" s="100"/>
      <c r="S92" s="101"/>
      <c r="U92" s="103"/>
      <c r="V92" s="104"/>
      <c r="X92" s="103"/>
      <c r="Y92" s="105"/>
      <c r="AB92" s="107"/>
      <c r="AC92" s="2"/>
    </row>
    <row r="93" spans="1:29" x14ac:dyDescent="0.25">
      <c r="A93" s="919"/>
      <c r="B93" s="919"/>
      <c r="C93" s="88"/>
      <c r="D93" s="108"/>
      <c r="F93" s="92"/>
      <c r="G93" s="92"/>
      <c r="H93" s="93"/>
      <c r="N93" s="96"/>
      <c r="O93" s="97"/>
      <c r="P93" s="98"/>
      <c r="Q93" s="99"/>
      <c r="R93" s="100"/>
      <c r="S93" s="101"/>
      <c r="U93" s="103"/>
      <c r="V93" s="104"/>
      <c r="X93" s="103"/>
      <c r="Y93" s="105"/>
      <c r="AB93" s="107"/>
      <c r="AC93" s="2"/>
    </row>
    <row r="94" spans="1:29" x14ac:dyDescent="0.25">
      <c r="A94" s="919"/>
      <c r="B94" s="919"/>
      <c r="C94" s="88"/>
      <c r="D94" s="108"/>
      <c r="F94" s="92"/>
      <c r="G94" s="92"/>
      <c r="H94" s="93"/>
      <c r="N94" s="96"/>
      <c r="O94" s="97"/>
      <c r="P94" s="98"/>
      <c r="Q94" s="99"/>
      <c r="R94" s="100"/>
      <c r="S94" s="101"/>
      <c r="U94" s="103"/>
      <c r="V94" s="104"/>
      <c r="X94" s="103"/>
      <c r="Y94" s="105"/>
      <c r="AB94" s="107"/>
      <c r="AC94" s="2"/>
    </row>
    <row r="95" spans="1:29" x14ac:dyDescent="0.25">
      <c r="A95" s="919"/>
      <c r="B95" s="919"/>
      <c r="C95" s="88"/>
      <c r="D95" s="108"/>
      <c r="F95" s="92"/>
      <c r="G95" s="92"/>
      <c r="H95" s="93"/>
      <c r="N95" s="96"/>
      <c r="O95" s="97"/>
      <c r="P95" s="98"/>
      <c r="Q95" s="99"/>
      <c r="R95" s="100"/>
      <c r="S95" s="101"/>
      <c r="U95" s="103"/>
      <c r="V95" s="104"/>
      <c r="X95" s="103"/>
      <c r="Y95" s="105"/>
      <c r="AB95" s="107"/>
      <c r="AC95" s="2"/>
    </row>
    <row r="96" spans="1:29" x14ac:dyDescent="0.25">
      <c r="A96" s="919"/>
      <c r="B96" s="919"/>
      <c r="C96" s="88"/>
      <c r="D96" s="108"/>
      <c r="F96" s="92"/>
      <c r="G96" s="92"/>
      <c r="H96" s="93"/>
      <c r="N96" s="96"/>
      <c r="O96" s="97"/>
      <c r="P96" s="98"/>
      <c r="Q96" s="99"/>
      <c r="R96" s="100"/>
      <c r="S96" s="101"/>
      <c r="U96" s="103"/>
      <c r="V96" s="104"/>
      <c r="X96" s="103"/>
      <c r="Y96" s="105"/>
      <c r="AB96" s="107"/>
      <c r="AC96" s="2"/>
    </row>
    <row r="97" spans="1:29" x14ac:dyDescent="0.25">
      <c r="A97" s="919"/>
      <c r="B97" s="919"/>
      <c r="C97" s="88"/>
      <c r="D97" s="108"/>
      <c r="F97" s="92"/>
      <c r="G97" s="92"/>
      <c r="H97" s="93"/>
      <c r="N97" s="96"/>
      <c r="O97" s="97"/>
      <c r="P97" s="98"/>
      <c r="Q97" s="99"/>
      <c r="R97" s="100"/>
      <c r="S97" s="101"/>
      <c r="U97" s="103"/>
      <c r="V97" s="104"/>
      <c r="X97" s="103"/>
      <c r="Y97" s="105"/>
      <c r="AB97" s="107"/>
      <c r="AC97" s="2"/>
    </row>
    <row r="98" spans="1:29" x14ac:dyDescent="0.25">
      <c r="A98" s="919"/>
      <c r="B98" s="919"/>
      <c r="C98" s="88"/>
      <c r="D98" s="108"/>
      <c r="F98" s="92"/>
      <c r="G98" s="92"/>
      <c r="H98" s="93"/>
      <c r="N98" s="96"/>
      <c r="O98" s="97"/>
      <c r="P98" s="98"/>
      <c r="Q98" s="99"/>
      <c r="R98" s="100"/>
      <c r="S98" s="101"/>
      <c r="U98" s="103"/>
      <c r="V98" s="104"/>
      <c r="X98" s="103"/>
      <c r="Y98" s="105"/>
      <c r="AB98" s="107"/>
      <c r="AC98" s="2"/>
    </row>
    <row r="99" spans="1:29" x14ac:dyDescent="0.25">
      <c r="A99" s="919"/>
      <c r="B99" s="919"/>
      <c r="C99" s="88"/>
      <c r="D99" s="108"/>
      <c r="F99" s="92"/>
      <c r="G99" s="92"/>
      <c r="H99" s="93"/>
      <c r="N99" s="96"/>
      <c r="O99" s="97"/>
      <c r="P99" s="98"/>
      <c r="Q99" s="99"/>
      <c r="R99" s="100"/>
      <c r="S99" s="101"/>
      <c r="U99" s="103"/>
      <c r="V99" s="104"/>
      <c r="X99" s="103"/>
      <c r="Y99" s="105"/>
      <c r="AB99" s="107"/>
      <c r="AC99" s="2"/>
    </row>
    <row r="100" spans="1:29" x14ac:dyDescent="0.25">
      <c r="A100" s="919"/>
      <c r="B100" s="919"/>
      <c r="C100" s="88"/>
      <c r="D100" s="108"/>
      <c r="F100" s="92"/>
      <c r="G100" s="92"/>
      <c r="H100" s="93"/>
      <c r="N100" s="96"/>
      <c r="O100" s="97"/>
      <c r="P100" s="98"/>
      <c r="Q100" s="99"/>
      <c r="R100" s="100"/>
      <c r="S100" s="101"/>
      <c r="U100" s="103"/>
      <c r="V100" s="104"/>
      <c r="X100" s="103"/>
      <c r="Y100" s="105"/>
      <c r="AB100" s="107"/>
      <c r="AC100" s="2"/>
    </row>
    <row r="101" spans="1:29" x14ac:dyDescent="0.25">
      <c r="A101" s="919"/>
      <c r="B101" s="919"/>
      <c r="C101" s="88"/>
      <c r="D101" s="108"/>
      <c r="F101" s="92"/>
      <c r="G101" s="92"/>
      <c r="H101" s="93"/>
      <c r="N101" s="96"/>
      <c r="O101" s="97"/>
      <c r="P101" s="98"/>
      <c r="Q101" s="99"/>
      <c r="R101" s="100"/>
      <c r="S101" s="101"/>
      <c r="U101" s="103"/>
      <c r="V101" s="104"/>
      <c r="X101" s="103"/>
      <c r="Y101" s="105"/>
      <c r="AB101" s="107"/>
      <c r="AC101" s="2"/>
    </row>
    <row r="102" spans="1:29" x14ac:dyDescent="0.25">
      <c r="A102" s="919"/>
      <c r="B102" s="919"/>
      <c r="C102" s="88"/>
      <c r="D102" s="108"/>
      <c r="F102" s="92"/>
      <c r="G102" s="92"/>
      <c r="H102" s="93"/>
      <c r="N102" s="96"/>
      <c r="O102" s="97"/>
      <c r="P102" s="98"/>
      <c r="Q102" s="99"/>
      <c r="R102" s="100"/>
      <c r="S102" s="101"/>
      <c r="U102" s="103"/>
      <c r="V102" s="104"/>
      <c r="X102" s="103"/>
      <c r="Y102" s="105"/>
      <c r="AB102" s="107"/>
      <c r="AC102" s="2"/>
    </row>
    <row r="103" spans="1:29" x14ac:dyDescent="0.25">
      <c r="A103" s="919"/>
      <c r="B103" s="919"/>
      <c r="C103" s="88"/>
      <c r="D103" s="108"/>
      <c r="F103" s="92"/>
      <c r="G103" s="92"/>
      <c r="H103" s="93"/>
      <c r="N103" s="96"/>
      <c r="O103" s="97"/>
      <c r="P103" s="98"/>
      <c r="Q103" s="99"/>
      <c r="R103" s="100"/>
      <c r="S103" s="101"/>
      <c r="U103" s="103"/>
      <c r="V103" s="104"/>
      <c r="X103" s="103"/>
      <c r="Y103" s="105"/>
      <c r="AB103" s="107"/>
      <c r="AC103" s="2"/>
    </row>
    <row r="104" spans="1:29" x14ac:dyDescent="0.25">
      <c r="A104" s="919"/>
      <c r="B104" s="919"/>
      <c r="C104" s="88"/>
      <c r="D104" s="108"/>
      <c r="F104" s="92"/>
      <c r="G104" s="92"/>
      <c r="H104" s="93"/>
      <c r="N104" s="96"/>
      <c r="O104" s="97"/>
      <c r="P104" s="98"/>
      <c r="Q104" s="99"/>
      <c r="R104" s="100"/>
      <c r="S104" s="101"/>
      <c r="U104" s="103"/>
      <c r="V104" s="104"/>
      <c r="X104" s="103"/>
      <c r="Y104" s="105"/>
      <c r="AB104" s="107"/>
      <c r="AC104" s="2"/>
    </row>
    <row r="105" spans="1:29" x14ac:dyDescent="0.25">
      <c r="A105" s="919"/>
      <c r="B105" s="919"/>
      <c r="C105" s="88"/>
      <c r="D105" s="108"/>
      <c r="F105" s="92"/>
      <c r="G105" s="92"/>
      <c r="H105" s="93"/>
      <c r="N105" s="96"/>
      <c r="O105" s="97"/>
      <c r="P105" s="98"/>
      <c r="Q105" s="99"/>
      <c r="R105" s="100"/>
      <c r="S105" s="101"/>
      <c r="U105" s="103"/>
      <c r="V105" s="104"/>
      <c r="X105" s="103"/>
      <c r="Y105" s="105"/>
      <c r="AB105" s="107"/>
      <c r="AC105" s="2"/>
    </row>
    <row r="106" spans="1:29" x14ac:dyDescent="0.25">
      <c r="A106" s="919"/>
      <c r="B106" s="919"/>
      <c r="C106" s="88"/>
      <c r="D106" s="108"/>
      <c r="F106" s="92"/>
      <c r="G106" s="92"/>
      <c r="H106" s="93"/>
      <c r="N106" s="96"/>
      <c r="O106" s="97"/>
      <c r="P106" s="98"/>
      <c r="Q106" s="99"/>
      <c r="R106" s="100"/>
      <c r="S106" s="101"/>
      <c r="U106" s="103"/>
      <c r="V106" s="104"/>
      <c r="X106" s="103"/>
      <c r="Y106" s="105"/>
      <c r="AB106" s="107"/>
      <c r="AC106" s="2"/>
    </row>
    <row r="107" spans="1:29" x14ac:dyDescent="0.25">
      <c r="A107" s="919"/>
      <c r="B107" s="919"/>
      <c r="C107" s="88"/>
      <c r="D107" s="108"/>
      <c r="F107" s="92"/>
      <c r="G107" s="92"/>
      <c r="H107" s="93"/>
      <c r="N107" s="96"/>
      <c r="O107" s="97"/>
      <c r="P107" s="98"/>
      <c r="Q107" s="99"/>
      <c r="R107" s="100"/>
      <c r="S107" s="101"/>
      <c r="U107" s="103"/>
      <c r="V107" s="104"/>
      <c r="X107" s="103"/>
      <c r="Y107" s="105"/>
      <c r="AB107" s="107"/>
      <c r="AC107" s="2"/>
    </row>
    <row r="108" spans="1:29" x14ac:dyDescent="0.25">
      <c r="A108" s="919"/>
      <c r="B108" s="919"/>
      <c r="C108" s="88"/>
      <c r="D108" s="108"/>
      <c r="F108" s="92"/>
      <c r="G108" s="92"/>
      <c r="H108" s="93"/>
      <c r="N108" s="96"/>
      <c r="O108" s="97"/>
      <c r="P108" s="98"/>
      <c r="Q108" s="99"/>
      <c r="R108" s="100"/>
      <c r="S108" s="101"/>
      <c r="U108" s="103"/>
      <c r="V108" s="104"/>
      <c r="X108" s="103"/>
      <c r="Y108" s="105"/>
      <c r="AB108" s="107"/>
      <c r="AC108" s="2"/>
    </row>
    <row r="109" spans="1:29" x14ac:dyDescent="0.25">
      <c r="A109" s="919"/>
      <c r="B109" s="919"/>
      <c r="C109" s="88"/>
      <c r="D109" s="108"/>
      <c r="F109" s="92"/>
      <c r="G109" s="92"/>
      <c r="H109" s="93"/>
      <c r="N109" s="96"/>
      <c r="O109" s="97"/>
      <c r="P109" s="98"/>
      <c r="Q109" s="99"/>
      <c r="R109" s="100"/>
      <c r="S109" s="101"/>
      <c r="U109" s="103"/>
      <c r="V109" s="104"/>
      <c r="X109" s="103"/>
      <c r="Y109" s="105"/>
      <c r="AB109" s="107"/>
      <c r="AC109" s="2"/>
    </row>
    <row r="110" spans="1:29" x14ac:dyDescent="0.25">
      <c r="A110" s="919"/>
      <c r="B110" s="919"/>
      <c r="H110" s="41"/>
      <c r="I110" s="41"/>
      <c r="J110" s="42"/>
      <c r="K110" s="42"/>
      <c r="L110" s="42"/>
      <c r="M110" s="42"/>
      <c r="N110" s="42"/>
      <c r="Q110" s="117"/>
      <c r="S110" s="49"/>
      <c r="T110" s="49"/>
      <c r="U110" s="49"/>
      <c r="V110" s="49"/>
      <c r="W110" s="49"/>
      <c r="X110" s="49"/>
    </row>
    <row r="111" spans="1:29" x14ac:dyDescent="0.25">
      <c r="A111" s="919"/>
      <c r="B111" s="919"/>
    </row>
    <row r="112" spans="1:29" x14ac:dyDescent="0.25">
      <c r="A112" s="919"/>
      <c r="B112" s="919"/>
    </row>
    <row r="113" spans="1:2" x14ac:dyDescent="0.25">
      <c r="A113" s="919"/>
      <c r="B113" s="919"/>
    </row>
    <row r="114" spans="1:2" x14ac:dyDescent="0.25">
      <c r="A114" s="919"/>
      <c r="B114" s="919"/>
    </row>
    <row r="115" spans="1:2" x14ac:dyDescent="0.25">
      <c r="A115" s="919"/>
      <c r="B115" s="919"/>
    </row>
    <row r="116" spans="1:2" x14ac:dyDescent="0.25">
      <c r="A116" s="919"/>
      <c r="B116" s="919"/>
    </row>
    <row r="117" spans="1:2" x14ac:dyDescent="0.25">
      <c r="A117" s="919"/>
      <c r="B117" s="919"/>
    </row>
    <row r="118" spans="1:2" x14ac:dyDescent="0.25">
      <c r="A118" s="919"/>
      <c r="B118" s="919"/>
    </row>
    <row r="119" spans="1:2" x14ac:dyDescent="0.25">
      <c r="A119" s="919"/>
      <c r="B119" s="919"/>
    </row>
    <row r="120" spans="1:2" x14ac:dyDescent="0.25">
      <c r="A120" s="919"/>
      <c r="B120" s="919"/>
    </row>
    <row r="121" spans="1:2" x14ac:dyDescent="0.25">
      <c r="A121" s="919"/>
      <c r="B121" s="919"/>
    </row>
    <row r="122" spans="1:2" x14ac:dyDescent="0.25">
      <c r="A122" s="919"/>
      <c r="B122" s="919"/>
    </row>
    <row r="123" spans="1:2" x14ac:dyDescent="0.25">
      <c r="A123" s="919"/>
      <c r="B123" s="919"/>
    </row>
    <row r="124" spans="1:2" x14ac:dyDescent="0.25">
      <c r="A124" s="919"/>
      <c r="B124" s="919"/>
    </row>
    <row r="125" spans="1:2" x14ac:dyDescent="0.25">
      <c r="A125" s="919"/>
      <c r="B125" s="919"/>
    </row>
    <row r="126" spans="1:2" x14ac:dyDescent="0.25">
      <c r="A126" s="919"/>
      <c r="B126" s="919"/>
    </row>
    <row r="127" spans="1:2" x14ac:dyDescent="0.25">
      <c r="A127" s="919"/>
      <c r="B127" s="919"/>
    </row>
    <row r="128" spans="1:2" x14ac:dyDescent="0.25">
      <c r="A128" s="919"/>
      <c r="B128" s="919"/>
    </row>
    <row r="129" spans="1:2" x14ac:dyDescent="0.25">
      <c r="A129" s="919"/>
      <c r="B129" s="919"/>
    </row>
    <row r="130" spans="1:2" x14ac:dyDescent="0.25">
      <c r="A130" s="919"/>
      <c r="B130" s="919"/>
    </row>
    <row r="131" spans="1:2" x14ac:dyDescent="0.25">
      <c r="A131" s="919"/>
      <c r="B131" s="919"/>
    </row>
    <row r="132" spans="1:2" x14ac:dyDescent="0.25">
      <c r="A132" s="919"/>
      <c r="B132" s="919"/>
    </row>
    <row r="133" spans="1:2" x14ac:dyDescent="0.25">
      <c r="A133" s="919"/>
      <c r="B133" s="919"/>
    </row>
    <row r="134" spans="1:2" x14ac:dyDescent="0.25">
      <c r="A134" s="919"/>
      <c r="B134" s="919"/>
    </row>
    <row r="135" spans="1:2" x14ac:dyDescent="0.25">
      <c r="A135" s="919"/>
      <c r="B135" s="919"/>
    </row>
    <row r="136" spans="1:2" x14ac:dyDescent="0.25">
      <c r="A136" s="919"/>
      <c r="B136" s="919"/>
    </row>
    <row r="137" spans="1:2" x14ac:dyDescent="0.25">
      <c r="A137" s="919"/>
      <c r="B137" s="919"/>
    </row>
    <row r="138" spans="1:2" x14ac:dyDescent="0.25">
      <c r="A138" s="919"/>
      <c r="B138" s="919"/>
    </row>
    <row r="139" spans="1:2" x14ac:dyDescent="0.25">
      <c r="A139" s="919"/>
      <c r="B139" s="919"/>
    </row>
    <row r="140" spans="1:2" x14ac:dyDescent="0.25">
      <c r="A140" s="919"/>
      <c r="B140" s="919"/>
    </row>
    <row r="141" spans="1:2" x14ac:dyDescent="0.25">
      <c r="A141" s="919"/>
      <c r="B141" s="919"/>
    </row>
    <row r="142" spans="1:2" x14ac:dyDescent="0.25">
      <c r="A142" s="919"/>
      <c r="B142" s="919"/>
    </row>
    <row r="143" spans="1:2" x14ac:dyDescent="0.25">
      <c r="A143" s="919"/>
      <c r="B143" s="919"/>
    </row>
    <row r="144" spans="1:2" x14ac:dyDescent="0.25">
      <c r="A144" s="919"/>
      <c r="B144" s="919"/>
    </row>
    <row r="145" spans="1:2" x14ac:dyDescent="0.25">
      <c r="A145" s="919"/>
      <c r="B145" s="919"/>
    </row>
    <row r="146" spans="1:2" x14ac:dyDescent="0.25">
      <c r="A146" s="919"/>
      <c r="B146" s="919"/>
    </row>
    <row r="147" spans="1:2" x14ac:dyDescent="0.25">
      <c r="A147" s="919"/>
      <c r="B147" s="919"/>
    </row>
    <row r="148" spans="1:2" x14ac:dyDescent="0.25">
      <c r="A148" s="919"/>
      <c r="B148" s="919"/>
    </row>
    <row r="149" spans="1:2" x14ac:dyDescent="0.25">
      <c r="A149" s="919"/>
      <c r="B149" s="919"/>
    </row>
  </sheetData>
  <mergeCells count="50">
    <mergeCell ref="C84:C85"/>
    <mergeCell ref="C86:C87"/>
    <mergeCell ref="C72:C73"/>
    <mergeCell ref="C74:C75"/>
    <mergeCell ref="C76:C77"/>
    <mergeCell ref="C78:C79"/>
    <mergeCell ref="C80:C81"/>
    <mergeCell ref="C82:C83"/>
    <mergeCell ref="C70:C71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14:C15"/>
    <mergeCell ref="C16:C17"/>
    <mergeCell ref="C46:C47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22:C23"/>
    <mergeCell ref="Y1:AB1"/>
    <mergeCell ref="C4:C5"/>
    <mergeCell ref="C6:C7"/>
    <mergeCell ref="C10:C11"/>
    <mergeCell ref="C1:C3"/>
    <mergeCell ref="D1:G1"/>
    <mergeCell ref="H2:I2"/>
    <mergeCell ref="J2:K2"/>
    <mergeCell ref="S2:U2"/>
    <mergeCell ref="V2:X2"/>
    <mergeCell ref="R1:R3"/>
    <mergeCell ref="H1:I1"/>
    <mergeCell ref="J1:N1"/>
    <mergeCell ref="O1:P1"/>
    <mergeCell ref="S1:X1"/>
  </mergeCells>
  <pageMargins left="0.7" right="0.7" top="0.75" bottom="0.75" header="0.3" footer="0.3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AC149"/>
  <sheetViews>
    <sheetView zoomScale="80" zoomScaleNormal="80" workbookViewId="0">
      <pane xSplit="3" ySplit="3" topLeftCell="D7" activePane="bottomRight" state="frozen"/>
      <selection pane="topRight" activeCell="B1" sqref="B1"/>
      <selection pane="bottomLeft" activeCell="A4" sqref="A4"/>
      <selection pane="bottomRight" activeCell="J14" sqref="J14"/>
    </sheetView>
  </sheetViews>
  <sheetFormatPr defaultRowHeight="15" x14ac:dyDescent="0.25"/>
  <cols>
    <col min="1" max="2" width="9.140625" style="3"/>
    <col min="3" max="3" width="29.5703125" style="3" bestFit="1" customWidth="1"/>
    <col min="4" max="6" width="5.140625" style="109" customWidth="1"/>
    <col min="7" max="7" width="5.7109375" style="109" customWidth="1"/>
    <col min="8" max="9" width="4.7109375" style="94" customWidth="1"/>
    <col min="10" max="13" width="4.7109375" style="95" customWidth="1"/>
    <col min="14" max="14" width="24.7109375" style="95" customWidth="1"/>
    <col min="15" max="15" width="7.140625" style="116" customWidth="1"/>
    <col min="16" max="16" width="13.140625" style="116" customWidth="1"/>
    <col min="17" max="17" width="14.5703125" style="116" customWidth="1"/>
    <col min="18" max="18" width="24.7109375" style="118" customWidth="1"/>
    <col min="19" max="20" width="7.7109375" style="102" customWidth="1"/>
    <col min="21" max="21" width="6.5703125" style="102" customWidth="1"/>
    <col min="22" max="22" width="5.85546875" style="102" customWidth="1"/>
    <col min="23" max="23" width="5.7109375" style="102" customWidth="1"/>
    <col min="24" max="24" width="5.28515625" style="102" customWidth="1"/>
    <col min="25" max="25" width="18.28515625" style="106" customWidth="1"/>
    <col min="26" max="26" width="5.7109375" style="106" customWidth="1"/>
    <col min="27" max="27" width="6.28515625" style="106" customWidth="1"/>
    <col min="28" max="28" width="11.7109375" style="106" customWidth="1"/>
    <col min="29" max="258" width="9.140625" style="3"/>
    <col min="259" max="259" width="29.5703125" style="3" bestFit="1" customWidth="1"/>
    <col min="260" max="262" width="5.140625" style="3" customWidth="1"/>
    <col min="263" max="263" width="5.7109375" style="3" customWidth="1"/>
    <col min="264" max="269" width="4.7109375" style="3" customWidth="1"/>
    <col min="270" max="270" width="24.7109375" style="3" customWidth="1"/>
    <col min="271" max="271" width="7.140625" style="3" customWidth="1"/>
    <col min="272" max="272" width="13.140625" style="3" customWidth="1"/>
    <col min="273" max="273" width="14.5703125" style="3" customWidth="1"/>
    <col min="274" max="274" width="24.7109375" style="3" customWidth="1"/>
    <col min="275" max="276" width="7.7109375" style="3" customWidth="1"/>
    <col min="277" max="277" width="6.5703125" style="3" customWidth="1"/>
    <col min="278" max="278" width="5.85546875" style="3" customWidth="1"/>
    <col min="279" max="279" width="5.7109375" style="3" customWidth="1"/>
    <col min="280" max="280" width="5.28515625" style="3" customWidth="1"/>
    <col min="281" max="281" width="18.28515625" style="3" customWidth="1"/>
    <col min="282" max="282" width="5.7109375" style="3" customWidth="1"/>
    <col min="283" max="283" width="6.28515625" style="3" customWidth="1"/>
    <col min="284" max="284" width="11.7109375" style="3" customWidth="1"/>
    <col min="285" max="514" width="9.140625" style="3"/>
    <col min="515" max="515" width="29.5703125" style="3" bestFit="1" customWidth="1"/>
    <col min="516" max="518" width="5.140625" style="3" customWidth="1"/>
    <col min="519" max="519" width="5.7109375" style="3" customWidth="1"/>
    <col min="520" max="525" width="4.7109375" style="3" customWidth="1"/>
    <col min="526" max="526" width="24.7109375" style="3" customWidth="1"/>
    <col min="527" max="527" width="7.140625" style="3" customWidth="1"/>
    <col min="528" max="528" width="13.140625" style="3" customWidth="1"/>
    <col min="529" max="529" width="14.5703125" style="3" customWidth="1"/>
    <col min="530" max="530" width="24.7109375" style="3" customWidth="1"/>
    <col min="531" max="532" width="7.7109375" style="3" customWidth="1"/>
    <col min="533" max="533" width="6.5703125" style="3" customWidth="1"/>
    <col min="534" max="534" width="5.85546875" style="3" customWidth="1"/>
    <col min="535" max="535" width="5.7109375" style="3" customWidth="1"/>
    <col min="536" max="536" width="5.28515625" style="3" customWidth="1"/>
    <col min="537" max="537" width="18.28515625" style="3" customWidth="1"/>
    <col min="538" max="538" width="5.7109375" style="3" customWidth="1"/>
    <col min="539" max="539" width="6.28515625" style="3" customWidth="1"/>
    <col min="540" max="540" width="11.7109375" style="3" customWidth="1"/>
    <col min="541" max="770" width="9.140625" style="3"/>
    <col min="771" max="771" width="29.5703125" style="3" bestFit="1" customWidth="1"/>
    <col min="772" max="774" width="5.140625" style="3" customWidth="1"/>
    <col min="775" max="775" width="5.7109375" style="3" customWidth="1"/>
    <col min="776" max="781" width="4.7109375" style="3" customWidth="1"/>
    <col min="782" max="782" width="24.7109375" style="3" customWidth="1"/>
    <col min="783" max="783" width="7.140625" style="3" customWidth="1"/>
    <col min="784" max="784" width="13.140625" style="3" customWidth="1"/>
    <col min="785" max="785" width="14.5703125" style="3" customWidth="1"/>
    <col min="786" max="786" width="24.7109375" style="3" customWidth="1"/>
    <col min="787" max="788" width="7.7109375" style="3" customWidth="1"/>
    <col min="789" max="789" width="6.5703125" style="3" customWidth="1"/>
    <col min="790" max="790" width="5.85546875" style="3" customWidth="1"/>
    <col min="791" max="791" width="5.7109375" style="3" customWidth="1"/>
    <col min="792" max="792" width="5.28515625" style="3" customWidth="1"/>
    <col min="793" max="793" width="18.28515625" style="3" customWidth="1"/>
    <col min="794" max="794" width="5.7109375" style="3" customWidth="1"/>
    <col min="795" max="795" width="6.28515625" style="3" customWidth="1"/>
    <col min="796" max="796" width="11.7109375" style="3" customWidth="1"/>
    <col min="797" max="1026" width="9.140625" style="3"/>
    <col min="1027" max="1027" width="29.5703125" style="3" bestFit="1" customWidth="1"/>
    <col min="1028" max="1030" width="5.140625" style="3" customWidth="1"/>
    <col min="1031" max="1031" width="5.7109375" style="3" customWidth="1"/>
    <col min="1032" max="1037" width="4.7109375" style="3" customWidth="1"/>
    <col min="1038" max="1038" width="24.7109375" style="3" customWidth="1"/>
    <col min="1039" max="1039" width="7.140625" style="3" customWidth="1"/>
    <col min="1040" max="1040" width="13.140625" style="3" customWidth="1"/>
    <col min="1041" max="1041" width="14.5703125" style="3" customWidth="1"/>
    <col min="1042" max="1042" width="24.7109375" style="3" customWidth="1"/>
    <col min="1043" max="1044" width="7.7109375" style="3" customWidth="1"/>
    <col min="1045" max="1045" width="6.5703125" style="3" customWidth="1"/>
    <col min="1046" max="1046" width="5.85546875" style="3" customWidth="1"/>
    <col min="1047" max="1047" width="5.7109375" style="3" customWidth="1"/>
    <col min="1048" max="1048" width="5.28515625" style="3" customWidth="1"/>
    <col min="1049" max="1049" width="18.28515625" style="3" customWidth="1"/>
    <col min="1050" max="1050" width="5.7109375" style="3" customWidth="1"/>
    <col min="1051" max="1051" width="6.28515625" style="3" customWidth="1"/>
    <col min="1052" max="1052" width="11.7109375" style="3" customWidth="1"/>
    <col min="1053" max="1282" width="9.140625" style="3"/>
    <col min="1283" max="1283" width="29.5703125" style="3" bestFit="1" customWidth="1"/>
    <col min="1284" max="1286" width="5.140625" style="3" customWidth="1"/>
    <col min="1287" max="1287" width="5.7109375" style="3" customWidth="1"/>
    <col min="1288" max="1293" width="4.7109375" style="3" customWidth="1"/>
    <col min="1294" max="1294" width="24.7109375" style="3" customWidth="1"/>
    <col min="1295" max="1295" width="7.140625" style="3" customWidth="1"/>
    <col min="1296" max="1296" width="13.140625" style="3" customWidth="1"/>
    <col min="1297" max="1297" width="14.5703125" style="3" customWidth="1"/>
    <col min="1298" max="1298" width="24.7109375" style="3" customWidth="1"/>
    <col min="1299" max="1300" width="7.7109375" style="3" customWidth="1"/>
    <col min="1301" max="1301" width="6.5703125" style="3" customWidth="1"/>
    <col min="1302" max="1302" width="5.85546875" style="3" customWidth="1"/>
    <col min="1303" max="1303" width="5.7109375" style="3" customWidth="1"/>
    <col min="1304" max="1304" width="5.28515625" style="3" customWidth="1"/>
    <col min="1305" max="1305" width="18.28515625" style="3" customWidth="1"/>
    <col min="1306" max="1306" width="5.7109375" style="3" customWidth="1"/>
    <col min="1307" max="1307" width="6.28515625" style="3" customWidth="1"/>
    <col min="1308" max="1308" width="11.7109375" style="3" customWidth="1"/>
    <col min="1309" max="1538" width="9.140625" style="3"/>
    <col min="1539" max="1539" width="29.5703125" style="3" bestFit="1" customWidth="1"/>
    <col min="1540" max="1542" width="5.140625" style="3" customWidth="1"/>
    <col min="1543" max="1543" width="5.7109375" style="3" customWidth="1"/>
    <col min="1544" max="1549" width="4.7109375" style="3" customWidth="1"/>
    <col min="1550" max="1550" width="24.7109375" style="3" customWidth="1"/>
    <col min="1551" max="1551" width="7.140625" style="3" customWidth="1"/>
    <col min="1552" max="1552" width="13.140625" style="3" customWidth="1"/>
    <col min="1553" max="1553" width="14.5703125" style="3" customWidth="1"/>
    <col min="1554" max="1554" width="24.7109375" style="3" customWidth="1"/>
    <col min="1555" max="1556" width="7.7109375" style="3" customWidth="1"/>
    <col min="1557" max="1557" width="6.5703125" style="3" customWidth="1"/>
    <col min="1558" max="1558" width="5.85546875" style="3" customWidth="1"/>
    <col min="1559" max="1559" width="5.7109375" style="3" customWidth="1"/>
    <col min="1560" max="1560" width="5.28515625" style="3" customWidth="1"/>
    <col min="1561" max="1561" width="18.28515625" style="3" customWidth="1"/>
    <col min="1562" max="1562" width="5.7109375" style="3" customWidth="1"/>
    <col min="1563" max="1563" width="6.28515625" style="3" customWidth="1"/>
    <col min="1564" max="1564" width="11.7109375" style="3" customWidth="1"/>
    <col min="1565" max="1794" width="9.140625" style="3"/>
    <col min="1795" max="1795" width="29.5703125" style="3" bestFit="1" customWidth="1"/>
    <col min="1796" max="1798" width="5.140625" style="3" customWidth="1"/>
    <col min="1799" max="1799" width="5.7109375" style="3" customWidth="1"/>
    <col min="1800" max="1805" width="4.7109375" style="3" customWidth="1"/>
    <col min="1806" max="1806" width="24.7109375" style="3" customWidth="1"/>
    <col min="1807" max="1807" width="7.140625" style="3" customWidth="1"/>
    <col min="1808" max="1808" width="13.140625" style="3" customWidth="1"/>
    <col min="1809" max="1809" width="14.5703125" style="3" customWidth="1"/>
    <col min="1810" max="1810" width="24.7109375" style="3" customWidth="1"/>
    <col min="1811" max="1812" width="7.7109375" style="3" customWidth="1"/>
    <col min="1813" max="1813" width="6.5703125" style="3" customWidth="1"/>
    <col min="1814" max="1814" width="5.85546875" style="3" customWidth="1"/>
    <col min="1815" max="1815" width="5.7109375" style="3" customWidth="1"/>
    <col min="1816" max="1816" width="5.28515625" style="3" customWidth="1"/>
    <col min="1817" max="1817" width="18.28515625" style="3" customWidth="1"/>
    <col min="1818" max="1818" width="5.7109375" style="3" customWidth="1"/>
    <col min="1819" max="1819" width="6.28515625" style="3" customWidth="1"/>
    <col min="1820" max="1820" width="11.7109375" style="3" customWidth="1"/>
    <col min="1821" max="2050" width="9.140625" style="3"/>
    <col min="2051" max="2051" width="29.5703125" style="3" bestFit="1" customWidth="1"/>
    <col min="2052" max="2054" width="5.140625" style="3" customWidth="1"/>
    <col min="2055" max="2055" width="5.7109375" style="3" customWidth="1"/>
    <col min="2056" max="2061" width="4.7109375" style="3" customWidth="1"/>
    <col min="2062" max="2062" width="24.7109375" style="3" customWidth="1"/>
    <col min="2063" max="2063" width="7.140625" style="3" customWidth="1"/>
    <col min="2064" max="2064" width="13.140625" style="3" customWidth="1"/>
    <col min="2065" max="2065" width="14.5703125" style="3" customWidth="1"/>
    <col min="2066" max="2066" width="24.7109375" style="3" customWidth="1"/>
    <col min="2067" max="2068" width="7.7109375" style="3" customWidth="1"/>
    <col min="2069" max="2069" width="6.5703125" style="3" customWidth="1"/>
    <col min="2070" max="2070" width="5.85546875" style="3" customWidth="1"/>
    <col min="2071" max="2071" width="5.7109375" style="3" customWidth="1"/>
    <col min="2072" max="2072" width="5.28515625" style="3" customWidth="1"/>
    <col min="2073" max="2073" width="18.28515625" style="3" customWidth="1"/>
    <col min="2074" max="2074" width="5.7109375" style="3" customWidth="1"/>
    <col min="2075" max="2075" width="6.28515625" style="3" customWidth="1"/>
    <col min="2076" max="2076" width="11.7109375" style="3" customWidth="1"/>
    <col min="2077" max="2306" width="9.140625" style="3"/>
    <col min="2307" max="2307" width="29.5703125" style="3" bestFit="1" customWidth="1"/>
    <col min="2308" max="2310" width="5.140625" style="3" customWidth="1"/>
    <col min="2311" max="2311" width="5.7109375" style="3" customWidth="1"/>
    <col min="2312" max="2317" width="4.7109375" style="3" customWidth="1"/>
    <col min="2318" max="2318" width="24.7109375" style="3" customWidth="1"/>
    <col min="2319" max="2319" width="7.140625" style="3" customWidth="1"/>
    <col min="2320" max="2320" width="13.140625" style="3" customWidth="1"/>
    <col min="2321" max="2321" width="14.5703125" style="3" customWidth="1"/>
    <col min="2322" max="2322" width="24.7109375" style="3" customWidth="1"/>
    <col min="2323" max="2324" width="7.7109375" style="3" customWidth="1"/>
    <col min="2325" max="2325" width="6.5703125" style="3" customWidth="1"/>
    <col min="2326" max="2326" width="5.85546875" style="3" customWidth="1"/>
    <col min="2327" max="2327" width="5.7109375" style="3" customWidth="1"/>
    <col min="2328" max="2328" width="5.28515625" style="3" customWidth="1"/>
    <col min="2329" max="2329" width="18.28515625" style="3" customWidth="1"/>
    <col min="2330" max="2330" width="5.7109375" style="3" customWidth="1"/>
    <col min="2331" max="2331" width="6.28515625" style="3" customWidth="1"/>
    <col min="2332" max="2332" width="11.7109375" style="3" customWidth="1"/>
    <col min="2333" max="2562" width="9.140625" style="3"/>
    <col min="2563" max="2563" width="29.5703125" style="3" bestFit="1" customWidth="1"/>
    <col min="2564" max="2566" width="5.140625" style="3" customWidth="1"/>
    <col min="2567" max="2567" width="5.7109375" style="3" customWidth="1"/>
    <col min="2568" max="2573" width="4.7109375" style="3" customWidth="1"/>
    <col min="2574" max="2574" width="24.7109375" style="3" customWidth="1"/>
    <col min="2575" max="2575" width="7.140625" style="3" customWidth="1"/>
    <col min="2576" max="2576" width="13.140625" style="3" customWidth="1"/>
    <col min="2577" max="2577" width="14.5703125" style="3" customWidth="1"/>
    <col min="2578" max="2578" width="24.7109375" style="3" customWidth="1"/>
    <col min="2579" max="2580" width="7.7109375" style="3" customWidth="1"/>
    <col min="2581" max="2581" width="6.5703125" style="3" customWidth="1"/>
    <col min="2582" max="2582" width="5.85546875" style="3" customWidth="1"/>
    <col min="2583" max="2583" width="5.7109375" style="3" customWidth="1"/>
    <col min="2584" max="2584" width="5.28515625" style="3" customWidth="1"/>
    <col min="2585" max="2585" width="18.28515625" style="3" customWidth="1"/>
    <col min="2586" max="2586" width="5.7109375" style="3" customWidth="1"/>
    <col min="2587" max="2587" width="6.28515625" style="3" customWidth="1"/>
    <col min="2588" max="2588" width="11.7109375" style="3" customWidth="1"/>
    <col min="2589" max="2818" width="9.140625" style="3"/>
    <col min="2819" max="2819" width="29.5703125" style="3" bestFit="1" customWidth="1"/>
    <col min="2820" max="2822" width="5.140625" style="3" customWidth="1"/>
    <col min="2823" max="2823" width="5.7109375" style="3" customWidth="1"/>
    <col min="2824" max="2829" width="4.7109375" style="3" customWidth="1"/>
    <col min="2830" max="2830" width="24.7109375" style="3" customWidth="1"/>
    <col min="2831" max="2831" width="7.140625" style="3" customWidth="1"/>
    <col min="2832" max="2832" width="13.140625" style="3" customWidth="1"/>
    <col min="2833" max="2833" width="14.5703125" style="3" customWidth="1"/>
    <col min="2834" max="2834" width="24.7109375" style="3" customWidth="1"/>
    <col min="2835" max="2836" width="7.7109375" style="3" customWidth="1"/>
    <col min="2837" max="2837" width="6.5703125" style="3" customWidth="1"/>
    <col min="2838" max="2838" width="5.85546875" style="3" customWidth="1"/>
    <col min="2839" max="2839" width="5.7109375" style="3" customWidth="1"/>
    <col min="2840" max="2840" width="5.28515625" style="3" customWidth="1"/>
    <col min="2841" max="2841" width="18.28515625" style="3" customWidth="1"/>
    <col min="2842" max="2842" width="5.7109375" style="3" customWidth="1"/>
    <col min="2843" max="2843" width="6.28515625" style="3" customWidth="1"/>
    <col min="2844" max="2844" width="11.7109375" style="3" customWidth="1"/>
    <col min="2845" max="3074" width="9.140625" style="3"/>
    <col min="3075" max="3075" width="29.5703125" style="3" bestFit="1" customWidth="1"/>
    <col min="3076" max="3078" width="5.140625" style="3" customWidth="1"/>
    <col min="3079" max="3079" width="5.7109375" style="3" customWidth="1"/>
    <col min="3080" max="3085" width="4.7109375" style="3" customWidth="1"/>
    <col min="3086" max="3086" width="24.7109375" style="3" customWidth="1"/>
    <col min="3087" max="3087" width="7.140625" style="3" customWidth="1"/>
    <col min="3088" max="3088" width="13.140625" style="3" customWidth="1"/>
    <col min="3089" max="3089" width="14.5703125" style="3" customWidth="1"/>
    <col min="3090" max="3090" width="24.7109375" style="3" customWidth="1"/>
    <col min="3091" max="3092" width="7.7109375" style="3" customWidth="1"/>
    <col min="3093" max="3093" width="6.5703125" style="3" customWidth="1"/>
    <col min="3094" max="3094" width="5.85546875" style="3" customWidth="1"/>
    <col min="3095" max="3095" width="5.7109375" style="3" customWidth="1"/>
    <col min="3096" max="3096" width="5.28515625" style="3" customWidth="1"/>
    <col min="3097" max="3097" width="18.28515625" style="3" customWidth="1"/>
    <col min="3098" max="3098" width="5.7109375" style="3" customWidth="1"/>
    <col min="3099" max="3099" width="6.28515625" style="3" customWidth="1"/>
    <col min="3100" max="3100" width="11.7109375" style="3" customWidth="1"/>
    <col min="3101" max="3330" width="9.140625" style="3"/>
    <col min="3331" max="3331" width="29.5703125" style="3" bestFit="1" customWidth="1"/>
    <col min="3332" max="3334" width="5.140625" style="3" customWidth="1"/>
    <col min="3335" max="3335" width="5.7109375" style="3" customWidth="1"/>
    <col min="3336" max="3341" width="4.7109375" style="3" customWidth="1"/>
    <col min="3342" max="3342" width="24.7109375" style="3" customWidth="1"/>
    <col min="3343" max="3343" width="7.140625" style="3" customWidth="1"/>
    <col min="3344" max="3344" width="13.140625" style="3" customWidth="1"/>
    <col min="3345" max="3345" width="14.5703125" style="3" customWidth="1"/>
    <col min="3346" max="3346" width="24.7109375" style="3" customWidth="1"/>
    <col min="3347" max="3348" width="7.7109375" style="3" customWidth="1"/>
    <col min="3349" max="3349" width="6.5703125" style="3" customWidth="1"/>
    <col min="3350" max="3350" width="5.85546875" style="3" customWidth="1"/>
    <col min="3351" max="3351" width="5.7109375" style="3" customWidth="1"/>
    <col min="3352" max="3352" width="5.28515625" style="3" customWidth="1"/>
    <col min="3353" max="3353" width="18.28515625" style="3" customWidth="1"/>
    <col min="3354" max="3354" width="5.7109375" style="3" customWidth="1"/>
    <col min="3355" max="3355" width="6.28515625" style="3" customWidth="1"/>
    <col min="3356" max="3356" width="11.7109375" style="3" customWidth="1"/>
    <col min="3357" max="3586" width="9.140625" style="3"/>
    <col min="3587" max="3587" width="29.5703125" style="3" bestFit="1" customWidth="1"/>
    <col min="3588" max="3590" width="5.140625" style="3" customWidth="1"/>
    <col min="3591" max="3591" width="5.7109375" style="3" customWidth="1"/>
    <col min="3592" max="3597" width="4.7109375" style="3" customWidth="1"/>
    <col min="3598" max="3598" width="24.7109375" style="3" customWidth="1"/>
    <col min="3599" max="3599" width="7.140625" style="3" customWidth="1"/>
    <col min="3600" max="3600" width="13.140625" style="3" customWidth="1"/>
    <col min="3601" max="3601" width="14.5703125" style="3" customWidth="1"/>
    <col min="3602" max="3602" width="24.7109375" style="3" customWidth="1"/>
    <col min="3603" max="3604" width="7.7109375" style="3" customWidth="1"/>
    <col min="3605" max="3605" width="6.5703125" style="3" customWidth="1"/>
    <col min="3606" max="3606" width="5.85546875" style="3" customWidth="1"/>
    <col min="3607" max="3607" width="5.7109375" style="3" customWidth="1"/>
    <col min="3608" max="3608" width="5.28515625" style="3" customWidth="1"/>
    <col min="3609" max="3609" width="18.28515625" style="3" customWidth="1"/>
    <col min="3610" max="3610" width="5.7109375" style="3" customWidth="1"/>
    <col min="3611" max="3611" width="6.28515625" style="3" customWidth="1"/>
    <col min="3612" max="3612" width="11.7109375" style="3" customWidth="1"/>
    <col min="3613" max="3842" width="9.140625" style="3"/>
    <col min="3843" max="3843" width="29.5703125" style="3" bestFit="1" customWidth="1"/>
    <col min="3844" max="3846" width="5.140625" style="3" customWidth="1"/>
    <col min="3847" max="3847" width="5.7109375" style="3" customWidth="1"/>
    <col min="3848" max="3853" width="4.7109375" style="3" customWidth="1"/>
    <col min="3854" max="3854" width="24.7109375" style="3" customWidth="1"/>
    <col min="3855" max="3855" width="7.140625" style="3" customWidth="1"/>
    <col min="3856" max="3856" width="13.140625" style="3" customWidth="1"/>
    <col min="3857" max="3857" width="14.5703125" style="3" customWidth="1"/>
    <col min="3858" max="3858" width="24.7109375" style="3" customWidth="1"/>
    <col min="3859" max="3860" width="7.7109375" style="3" customWidth="1"/>
    <col min="3861" max="3861" width="6.5703125" style="3" customWidth="1"/>
    <col min="3862" max="3862" width="5.85546875" style="3" customWidth="1"/>
    <col min="3863" max="3863" width="5.7109375" style="3" customWidth="1"/>
    <col min="3864" max="3864" width="5.28515625" style="3" customWidth="1"/>
    <col min="3865" max="3865" width="18.28515625" style="3" customWidth="1"/>
    <col min="3866" max="3866" width="5.7109375" style="3" customWidth="1"/>
    <col min="3867" max="3867" width="6.28515625" style="3" customWidth="1"/>
    <col min="3868" max="3868" width="11.7109375" style="3" customWidth="1"/>
    <col min="3869" max="4098" width="9.140625" style="3"/>
    <col min="4099" max="4099" width="29.5703125" style="3" bestFit="1" customWidth="1"/>
    <col min="4100" max="4102" width="5.140625" style="3" customWidth="1"/>
    <col min="4103" max="4103" width="5.7109375" style="3" customWidth="1"/>
    <col min="4104" max="4109" width="4.7109375" style="3" customWidth="1"/>
    <col min="4110" max="4110" width="24.7109375" style="3" customWidth="1"/>
    <col min="4111" max="4111" width="7.140625" style="3" customWidth="1"/>
    <col min="4112" max="4112" width="13.140625" style="3" customWidth="1"/>
    <col min="4113" max="4113" width="14.5703125" style="3" customWidth="1"/>
    <col min="4114" max="4114" width="24.7109375" style="3" customWidth="1"/>
    <col min="4115" max="4116" width="7.7109375" style="3" customWidth="1"/>
    <col min="4117" max="4117" width="6.5703125" style="3" customWidth="1"/>
    <col min="4118" max="4118" width="5.85546875" style="3" customWidth="1"/>
    <col min="4119" max="4119" width="5.7109375" style="3" customWidth="1"/>
    <col min="4120" max="4120" width="5.28515625" style="3" customWidth="1"/>
    <col min="4121" max="4121" width="18.28515625" style="3" customWidth="1"/>
    <col min="4122" max="4122" width="5.7109375" style="3" customWidth="1"/>
    <col min="4123" max="4123" width="6.28515625" style="3" customWidth="1"/>
    <col min="4124" max="4124" width="11.7109375" style="3" customWidth="1"/>
    <col min="4125" max="4354" width="9.140625" style="3"/>
    <col min="4355" max="4355" width="29.5703125" style="3" bestFit="1" customWidth="1"/>
    <col min="4356" max="4358" width="5.140625" style="3" customWidth="1"/>
    <col min="4359" max="4359" width="5.7109375" style="3" customWidth="1"/>
    <col min="4360" max="4365" width="4.7109375" style="3" customWidth="1"/>
    <col min="4366" max="4366" width="24.7109375" style="3" customWidth="1"/>
    <col min="4367" max="4367" width="7.140625" style="3" customWidth="1"/>
    <col min="4368" max="4368" width="13.140625" style="3" customWidth="1"/>
    <col min="4369" max="4369" width="14.5703125" style="3" customWidth="1"/>
    <col min="4370" max="4370" width="24.7109375" style="3" customWidth="1"/>
    <col min="4371" max="4372" width="7.7109375" style="3" customWidth="1"/>
    <col min="4373" max="4373" width="6.5703125" style="3" customWidth="1"/>
    <col min="4374" max="4374" width="5.85546875" style="3" customWidth="1"/>
    <col min="4375" max="4375" width="5.7109375" style="3" customWidth="1"/>
    <col min="4376" max="4376" width="5.28515625" style="3" customWidth="1"/>
    <col min="4377" max="4377" width="18.28515625" style="3" customWidth="1"/>
    <col min="4378" max="4378" width="5.7109375" style="3" customWidth="1"/>
    <col min="4379" max="4379" width="6.28515625" style="3" customWidth="1"/>
    <col min="4380" max="4380" width="11.7109375" style="3" customWidth="1"/>
    <col min="4381" max="4610" width="9.140625" style="3"/>
    <col min="4611" max="4611" width="29.5703125" style="3" bestFit="1" customWidth="1"/>
    <col min="4612" max="4614" width="5.140625" style="3" customWidth="1"/>
    <col min="4615" max="4615" width="5.7109375" style="3" customWidth="1"/>
    <col min="4616" max="4621" width="4.7109375" style="3" customWidth="1"/>
    <col min="4622" max="4622" width="24.7109375" style="3" customWidth="1"/>
    <col min="4623" max="4623" width="7.140625" style="3" customWidth="1"/>
    <col min="4624" max="4624" width="13.140625" style="3" customWidth="1"/>
    <col min="4625" max="4625" width="14.5703125" style="3" customWidth="1"/>
    <col min="4626" max="4626" width="24.7109375" style="3" customWidth="1"/>
    <col min="4627" max="4628" width="7.7109375" style="3" customWidth="1"/>
    <col min="4629" max="4629" width="6.5703125" style="3" customWidth="1"/>
    <col min="4630" max="4630" width="5.85546875" style="3" customWidth="1"/>
    <col min="4631" max="4631" width="5.7109375" style="3" customWidth="1"/>
    <col min="4632" max="4632" width="5.28515625" style="3" customWidth="1"/>
    <col min="4633" max="4633" width="18.28515625" style="3" customWidth="1"/>
    <col min="4634" max="4634" width="5.7109375" style="3" customWidth="1"/>
    <col min="4635" max="4635" width="6.28515625" style="3" customWidth="1"/>
    <col min="4636" max="4636" width="11.7109375" style="3" customWidth="1"/>
    <col min="4637" max="4866" width="9.140625" style="3"/>
    <col min="4867" max="4867" width="29.5703125" style="3" bestFit="1" customWidth="1"/>
    <col min="4868" max="4870" width="5.140625" style="3" customWidth="1"/>
    <col min="4871" max="4871" width="5.7109375" style="3" customWidth="1"/>
    <col min="4872" max="4877" width="4.7109375" style="3" customWidth="1"/>
    <col min="4878" max="4878" width="24.7109375" style="3" customWidth="1"/>
    <col min="4879" max="4879" width="7.140625" style="3" customWidth="1"/>
    <col min="4880" max="4880" width="13.140625" style="3" customWidth="1"/>
    <col min="4881" max="4881" width="14.5703125" style="3" customWidth="1"/>
    <col min="4882" max="4882" width="24.7109375" style="3" customWidth="1"/>
    <col min="4883" max="4884" width="7.7109375" style="3" customWidth="1"/>
    <col min="4885" max="4885" width="6.5703125" style="3" customWidth="1"/>
    <col min="4886" max="4886" width="5.85546875" style="3" customWidth="1"/>
    <col min="4887" max="4887" width="5.7109375" style="3" customWidth="1"/>
    <col min="4888" max="4888" width="5.28515625" style="3" customWidth="1"/>
    <col min="4889" max="4889" width="18.28515625" style="3" customWidth="1"/>
    <col min="4890" max="4890" width="5.7109375" style="3" customWidth="1"/>
    <col min="4891" max="4891" width="6.28515625" style="3" customWidth="1"/>
    <col min="4892" max="4892" width="11.7109375" style="3" customWidth="1"/>
    <col min="4893" max="5122" width="9.140625" style="3"/>
    <col min="5123" max="5123" width="29.5703125" style="3" bestFit="1" customWidth="1"/>
    <col min="5124" max="5126" width="5.140625" style="3" customWidth="1"/>
    <col min="5127" max="5127" width="5.7109375" style="3" customWidth="1"/>
    <col min="5128" max="5133" width="4.7109375" style="3" customWidth="1"/>
    <col min="5134" max="5134" width="24.7109375" style="3" customWidth="1"/>
    <col min="5135" max="5135" width="7.140625" style="3" customWidth="1"/>
    <col min="5136" max="5136" width="13.140625" style="3" customWidth="1"/>
    <col min="5137" max="5137" width="14.5703125" style="3" customWidth="1"/>
    <col min="5138" max="5138" width="24.7109375" style="3" customWidth="1"/>
    <col min="5139" max="5140" width="7.7109375" style="3" customWidth="1"/>
    <col min="5141" max="5141" width="6.5703125" style="3" customWidth="1"/>
    <col min="5142" max="5142" width="5.85546875" style="3" customWidth="1"/>
    <col min="5143" max="5143" width="5.7109375" style="3" customWidth="1"/>
    <col min="5144" max="5144" width="5.28515625" style="3" customWidth="1"/>
    <col min="5145" max="5145" width="18.28515625" style="3" customWidth="1"/>
    <col min="5146" max="5146" width="5.7109375" style="3" customWidth="1"/>
    <col min="5147" max="5147" width="6.28515625" style="3" customWidth="1"/>
    <col min="5148" max="5148" width="11.7109375" style="3" customWidth="1"/>
    <col min="5149" max="5378" width="9.140625" style="3"/>
    <col min="5379" max="5379" width="29.5703125" style="3" bestFit="1" customWidth="1"/>
    <col min="5380" max="5382" width="5.140625" style="3" customWidth="1"/>
    <col min="5383" max="5383" width="5.7109375" style="3" customWidth="1"/>
    <col min="5384" max="5389" width="4.7109375" style="3" customWidth="1"/>
    <col min="5390" max="5390" width="24.7109375" style="3" customWidth="1"/>
    <col min="5391" max="5391" width="7.140625" style="3" customWidth="1"/>
    <col min="5392" max="5392" width="13.140625" style="3" customWidth="1"/>
    <col min="5393" max="5393" width="14.5703125" style="3" customWidth="1"/>
    <col min="5394" max="5394" width="24.7109375" style="3" customWidth="1"/>
    <col min="5395" max="5396" width="7.7109375" style="3" customWidth="1"/>
    <col min="5397" max="5397" width="6.5703125" style="3" customWidth="1"/>
    <col min="5398" max="5398" width="5.85546875" style="3" customWidth="1"/>
    <col min="5399" max="5399" width="5.7109375" style="3" customWidth="1"/>
    <col min="5400" max="5400" width="5.28515625" style="3" customWidth="1"/>
    <col min="5401" max="5401" width="18.28515625" style="3" customWidth="1"/>
    <col min="5402" max="5402" width="5.7109375" style="3" customWidth="1"/>
    <col min="5403" max="5403" width="6.28515625" style="3" customWidth="1"/>
    <col min="5404" max="5404" width="11.7109375" style="3" customWidth="1"/>
    <col min="5405" max="5634" width="9.140625" style="3"/>
    <col min="5635" max="5635" width="29.5703125" style="3" bestFit="1" customWidth="1"/>
    <col min="5636" max="5638" width="5.140625" style="3" customWidth="1"/>
    <col min="5639" max="5639" width="5.7109375" style="3" customWidth="1"/>
    <col min="5640" max="5645" width="4.7109375" style="3" customWidth="1"/>
    <col min="5646" max="5646" width="24.7109375" style="3" customWidth="1"/>
    <col min="5647" max="5647" width="7.140625" style="3" customWidth="1"/>
    <col min="5648" max="5648" width="13.140625" style="3" customWidth="1"/>
    <col min="5649" max="5649" width="14.5703125" style="3" customWidth="1"/>
    <col min="5650" max="5650" width="24.7109375" style="3" customWidth="1"/>
    <col min="5651" max="5652" width="7.7109375" style="3" customWidth="1"/>
    <col min="5653" max="5653" width="6.5703125" style="3" customWidth="1"/>
    <col min="5654" max="5654" width="5.85546875" style="3" customWidth="1"/>
    <col min="5655" max="5655" width="5.7109375" style="3" customWidth="1"/>
    <col min="5656" max="5656" width="5.28515625" style="3" customWidth="1"/>
    <col min="5657" max="5657" width="18.28515625" style="3" customWidth="1"/>
    <col min="5658" max="5658" width="5.7109375" style="3" customWidth="1"/>
    <col min="5659" max="5659" width="6.28515625" style="3" customWidth="1"/>
    <col min="5660" max="5660" width="11.7109375" style="3" customWidth="1"/>
    <col min="5661" max="5890" width="9.140625" style="3"/>
    <col min="5891" max="5891" width="29.5703125" style="3" bestFit="1" customWidth="1"/>
    <col min="5892" max="5894" width="5.140625" style="3" customWidth="1"/>
    <col min="5895" max="5895" width="5.7109375" style="3" customWidth="1"/>
    <col min="5896" max="5901" width="4.7109375" style="3" customWidth="1"/>
    <col min="5902" max="5902" width="24.7109375" style="3" customWidth="1"/>
    <col min="5903" max="5903" width="7.140625" style="3" customWidth="1"/>
    <col min="5904" max="5904" width="13.140625" style="3" customWidth="1"/>
    <col min="5905" max="5905" width="14.5703125" style="3" customWidth="1"/>
    <col min="5906" max="5906" width="24.7109375" style="3" customWidth="1"/>
    <col min="5907" max="5908" width="7.7109375" style="3" customWidth="1"/>
    <col min="5909" max="5909" width="6.5703125" style="3" customWidth="1"/>
    <col min="5910" max="5910" width="5.85546875" style="3" customWidth="1"/>
    <col min="5911" max="5911" width="5.7109375" style="3" customWidth="1"/>
    <col min="5912" max="5912" width="5.28515625" style="3" customWidth="1"/>
    <col min="5913" max="5913" width="18.28515625" style="3" customWidth="1"/>
    <col min="5914" max="5914" width="5.7109375" style="3" customWidth="1"/>
    <col min="5915" max="5915" width="6.28515625" style="3" customWidth="1"/>
    <col min="5916" max="5916" width="11.7109375" style="3" customWidth="1"/>
    <col min="5917" max="6146" width="9.140625" style="3"/>
    <col min="6147" max="6147" width="29.5703125" style="3" bestFit="1" customWidth="1"/>
    <col min="6148" max="6150" width="5.140625" style="3" customWidth="1"/>
    <col min="6151" max="6151" width="5.7109375" style="3" customWidth="1"/>
    <col min="6152" max="6157" width="4.7109375" style="3" customWidth="1"/>
    <col min="6158" max="6158" width="24.7109375" style="3" customWidth="1"/>
    <col min="6159" max="6159" width="7.140625" style="3" customWidth="1"/>
    <col min="6160" max="6160" width="13.140625" style="3" customWidth="1"/>
    <col min="6161" max="6161" width="14.5703125" style="3" customWidth="1"/>
    <col min="6162" max="6162" width="24.7109375" style="3" customWidth="1"/>
    <col min="6163" max="6164" width="7.7109375" style="3" customWidth="1"/>
    <col min="6165" max="6165" width="6.5703125" style="3" customWidth="1"/>
    <col min="6166" max="6166" width="5.85546875" style="3" customWidth="1"/>
    <col min="6167" max="6167" width="5.7109375" style="3" customWidth="1"/>
    <col min="6168" max="6168" width="5.28515625" style="3" customWidth="1"/>
    <col min="6169" max="6169" width="18.28515625" style="3" customWidth="1"/>
    <col min="6170" max="6170" width="5.7109375" style="3" customWidth="1"/>
    <col min="6171" max="6171" width="6.28515625" style="3" customWidth="1"/>
    <col min="6172" max="6172" width="11.7109375" style="3" customWidth="1"/>
    <col min="6173" max="6402" width="9.140625" style="3"/>
    <col min="6403" max="6403" width="29.5703125" style="3" bestFit="1" customWidth="1"/>
    <col min="6404" max="6406" width="5.140625" style="3" customWidth="1"/>
    <col min="6407" max="6407" width="5.7109375" style="3" customWidth="1"/>
    <col min="6408" max="6413" width="4.7109375" style="3" customWidth="1"/>
    <col min="6414" max="6414" width="24.7109375" style="3" customWidth="1"/>
    <col min="6415" max="6415" width="7.140625" style="3" customWidth="1"/>
    <col min="6416" max="6416" width="13.140625" style="3" customWidth="1"/>
    <col min="6417" max="6417" width="14.5703125" style="3" customWidth="1"/>
    <col min="6418" max="6418" width="24.7109375" style="3" customWidth="1"/>
    <col min="6419" max="6420" width="7.7109375" style="3" customWidth="1"/>
    <col min="6421" max="6421" width="6.5703125" style="3" customWidth="1"/>
    <col min="6422" max="6422" width="5.85546875" style="3" customWidth="1"/>
    <col min="6423" max="6423" width="5.7109375" style="3" customWidth="1"/>
    <col min="6424" max="6424" width="5.28515625" style="3" customWidth="1"/>
    <col min="6425" max="6425" width="18.28515625" style="3" customWidth="1"/>
    <col min="6426" max="6426" width="5.7109375" style="3" customWidth="1"/>
    <col min="6427" max="6427" width="6.28515625" style="3" customWidth="1"/>
    <col min="6428" max="6428" width="11.7109375" style="3" customWidth="1"/>
    <col min="6429" max="6658" width="9.140625" style="3"/>
    <col min="6659" max="6659" width="29.5703125" style="3" bestFit="1" customWidth="1"/>
    <col min="6660" max="6662" width="5.140625" style="3" customWidth="1"/>
    <col min="6663" max="6663" width="5.7109375" style="3" customWidth="1"/>
    <col min="6664" max="6669" width="4.7109375" style="3" customWidth="1"/>
    <col min="6670" max="6670" width="24.7109375" style="3" customWidth="1"/>
    <col min="6671" max="6671" width="7.140625" style="3" customWidth="1"/>
    <col min="6672" max="6672" width="13.140625" style="3" customWidth="1"/>
    <col min="6673" max="6673" width="14.5703125" style="3" customWidth="1"/>
    <col min="6674" max="6674" width="24.7109375" style="3" customWidth="1"/>
    <col min="6675" max="6676" width="7.7109375" style="3" customWidth="1"/>
    <col min="6677" max="6677" width="6.5703125" style="3" customWidth="1"/>
    <col min="6678" max="6678" width="5.85546875" style="3" customWidth="1"/>
    <col min="6679" max="6679" width="5.7109375" style="3" customWidth="1"/>
    <col min="6680" max="6680" width="5.28515625" style="3" customWidth="1"/>
    <col min="6681" max="6681" width="18.28515625" style="3" customWidth="1"/>
    <col min="6682" max="6682" width="5.7109375" style="3" customWidth="1"/>
    <col min="6683" max="6683" width="6.28515625" style="3" customWidth="1"/>
    <col min="6684" max="6684" width="11.7109375" style="3" customWidth="1"/>
    <col min="6685" max="6914" width="9.140625" style="3"/>
    <col min="6915" max="6915" width="29.5703125" style="3" bestFit="1" customWidth="1"/>
    <col min="6916" max="6918" width="5.140625" style="3" customWidth="1"/>
    <col min="6919" max="6919" width="5.7109375" style="3" customWidth="1"/>
    <col min="6920" max="6925" width="4.7109375" style="3" customWidth="1"/>
    <col min="6926" max="6926" width="24.7109375" style="3" customWidth="1"/>
    <col min="6927" max="6927" width="7.140625" style="3" customWidth="1"/>
    <col min="6928" max="6928" width="13.140625" style="3" customWidth="1"/>
    <col min="6929" max="6929" width="14.5703125" style="3" customWidth="1"/>
    <col min="6930" max="6930" width="24.7109375" style="3" customWidth="1"/>
    <col min="6931" max="6932" width="7.7109375" style="3" customWidth="1"/>
    <col min="6933" max="6933" width="6.5703125" style="3" customWidth="1"/>
    <col min="6934" max="6934" width="5.85546875" style="3" customWidth="1"/>
    <col min="6935" max="6935" width="5.7109375" style="3" customWidth="1"/>
    <col min="6936" max="6936" width="5.28515625" style="3" customWidth="1"/>
    <col min="6937" max="6937" width="18.28515625" style="3" customWidth="1"/>
    <col min="6938" max="6938" width="5.7109375" style="3" customWidth="1"/>
    <col min="6939" max="6939" width="6.28515625" style="3" customWidth="1"/>
    <col min="6940" max="6940" width="11.7109375" style="3" customWidth="1"/>
    <col min="6941" max="7170" width="9.140625" style="3"/>
    <col min="7171" max="7171" width="29.5703125" style="3" bestFit="1" customWidth="1"/>
    <col min="7172" max="7174" width="5.140625" style="3" customWidth="1"/>
    <col min="7175" max="7175" width="5.7109375" style="3" customWidth="1"/>
    <col min="7176" max="7181" width="4.7109375" style="3" customWidth="1"/>
    <col min="7182" max="7182" width="24.7109375" style="3" customWidth="1"/>
    <col min="7183" max="7183" width="7.140625" style="3" customWidth="1"/>
    <col min="7184" max="7184" width="13.140625" style="3" customWidth="1"/>
    <col min="7185" max="7185" width="14.5703125" style="3" customWidth="1"/>
    <col min="7186" max="7186" width="24.7109375" style="3" customWidth="1"/>
    <col min="7187" max="7188" width="7.7109375" style="3" customWidth="1"/>
    <col min="7189" max="7189" width="6.5703125" style="3" customWidth="1"/>
    <col min="7190" max="7190" width="5.85546875" style="3" customWidth="1"/>
    <col min="7191" max="7191" width="5.7109375" style="3" customWidth="1"/>
    <col min="7192" max="7192" width="5.28515625" style="3" customWidth="1"/>
    <col min="7193" max="7193" width="18.28515625" style="3" customWidth="1"/>
    <col min="7194" max="7194" width="5.7109375" style="3" customWidth="1"/>
    <col min="7195" max="7195" width="6.28515625" style="3" customWidth="1"/>
    <col min="7196" max="7196" width="11.7109375" style="3" customWidth="1"/>
    <col min="7197" max="7426" width="9.140625" style="3"/>
    <col min="7427" max="7427" width="29.5703125" style="3" bestFit="1" customWidth="1"/>
    <col min="7428" max="7430" width="5.140625" style="3" customWidth="1"/>
    <col min="7431" max="7431" width="5.7109375" style="3" customWidth="1"/>
    <col min="7432" max="7437" width="4.7109375" style="3" customWidth="1"/>
    <col min="7438" max="7438" width="24.7109375" style="3" customWidth="1"/>
    <col min="7439" max="7439" width="7.140625" style="3" customWidth="1"/>
    <col min="7440" max="7440" width="13.140625" style="3" customWidth="1"/>
    <col min="7441" max="7441" width="14.5703125" style="3" customWidth="1"/>
    <col min="7442" max="7442" width="24.7109375" style="3" customWidth="1"/>
    <col min="7443" max="7444" width="7.7109375" style="3" customWidth="1"/>
    <col min="7445" max="7445" width="6.5703125" style="3" customWidth="1"/>
    <col min="7446" max="7446" width="5.85546875" style="3" customWidth="1"/>
    <col min="7447" max="7447" width="5.7109375" style="3" customWidth="1"/>
    <col min="7448" max="7448" width="5.28515625" style="3" customWidth="1"/>
    <col min="7449" max="7449" width="18.28515625" style="3" customWidth="1"/>
    <col min="7450" max="7450" width="5.7109375" style="3" customWidth="1"/>
    <col min="7451" max="7451" width="6.28515625" style="3" customWidth="1"/>
    <col min="7452" max="7452" width="11.7109375" style="3" customWidth="1"/>
    <col min="7453" max="7682" width="9.140625" style="3"/>
    <col min="7683" max="7683" width="29.5703125" style="3" bestFit="1" customWidth="1"/>
    <col min="7684" max="7686" width="5.140625" style="3" customWidth="1"/>
    <col min="7687" max="7687" width="5.7109375" style="3" customWidth="1"/>
    <col min="7688" max="7693" width="4.7109375" style="3" customWidth="1"/>
    <col min="7694" max="7694" width="24.7109375" style="3" customWidth="1"/>
    <col min="7695" max="7695" width="7.140625" style="3" customWidth="1"/>
    <col min="7696" max="7696" width="13.140625" style="3" customWidth="1"/>
    <col min="7697" max="7697" width="14.5703125" style="3" customWidth="1"/>
    <col min="7698" max="7698" width="24.7109375" style="3" customWidth="1"/>
    <col min="7699" max="7700" width="7.7109375" style="3" customWidth="1"/>
    <col min="7701" max="7701" width="6.5703125" style="3" customWidth="1"/>
    <col min="7702" max="7702" width="5.85546875" style="3" customWidth="1"/>
    <col min="7703" max="7703" width="5.7109375" style="3" customWidth="1"/>
    <col min="7704" max="7704" width="5.28515625" style="3" customWidth="1"/>
    <col min="7705" max="7705" width="18.28515625" style="3" customWidth="1"/>
    <col min="7706" max="7706" width="5.7109375" style="3" customWidth="1"/>
    <col min="7707" max="7707" width="6.28515625" style="3" customWidth="1"/>
    <col min="7708" max="7708" width="11.7109375" style="3" customWidth="1"/>
    <col min="7709" max="7938" width="9.140625" style="3"/>
    <col min="7939" max="7939" width="29.5703125" style="3" bestFit="1" customWidth="1"/>
    <col min="7940" max="7942" width="5.140625" style="3" customWidth="1"/>
    <col min="7943" max="7943" width="5.7109375" style="3" customWidth="1"/>
    <col min="7944" max="7949" width="4.7109375" style="3" customWidth="1"/>
    <col min="7950" max="7950" width="24.7109375" style="3" customWidth="1"/>
    <col min="7951" max="7951" width="7.140625" style="3" customWidth="1"/>
    <col min="7952" max="7952" width="13.140625" style="3" customWidth="1"/>
    <col min="7953" max="7953" width="14.5703125" style="3" customWidth="1"/>
    <col min="7954" max="7954" width="24.7109375" style="3" customWidth="1"/>
    <col min="7955" max="7956" width="7.7109375" style="3" customWidth="1"/>
    <col min="7957" max="7957" width="6.5703125" style="3" customWidth="1"/>
    <col min="7958" max="7958" width="5.85546875" style="3" customWidth="1"/>
    <col min="7959" max="7959" width="5.7109375" style="3" customWidth="1"/>
    <col min="7960" max="7960" width="5.28515625" style="3" customWidth="1"/>
    <col min="7961" max="7961" width="18.28515625" style="3" customWidth="1"/>
    <col min="7962" max="7962" width="5.7109375" style="3" customWidth="1"/>
    <col min="7963" max="7963" width="6.28515625" style="3" customWidth="1"/>
    <col min="7964" max="7964" width="11.7109375" style="3" customWidth="1"/>
    <col min="7965" max="8194" width="9.140625" style="3"/>
    <col min="8195" max="8195" width="29.5703125" style="3" bestFit="1" customWidth="1"/>
    <col min="8196" max="8198" width="5.140625" style="3" customWidth="1"/>
    <col min="8199" max="8199" width="5.7109375" style="3" customWidth="1"/>
    <col min="8200" max="8205" width="4.7109375" style="3" customWidth="1"/>
    <col min="8206" max="8206" width="24.7109375" style="3" customWidth="1"/>
    <col min="8207" max="8207" width="7.140625" style="3" customWidth="1"/>
    <col min="8208" max="8208" width="13.140625" style="3" customWidth="1"/>
    <col min="8209" max="8209" width="14.5703125" style="3" customWidth="1"/>
    <col min="8210" max="8210" width="24.7109375" style="3" customWidth="1"/>
    <col min="8211" max="8212" width="7.7109375" style="3" customWidth="1"/>
    <col min="8213" max="8213" width="6.5703125" style="3" customWidth="1"/>
    <col min="8214" max="8214" width="5.85546875" style="3" customWidth="1"/>
    <col min="8215" max="8215" width="5.7109375" style="3" customWidth="1"/>
    <col min="8216" max="8216" width="5.28515625" style="3" customWidth="1"/>
    <col min="8217" max="8217" width="18.28515625" style="3" customWidth="1"/>
    <col min="8218" max="8218" width="5.7109375" style="3" customWidth="1"/>
    <col min="8219" max="8219" width="6.28515625" style="3" customWidth="1"/>
    <col min="8220" max="8220" width="11.7109375" style="3" customWidth="1"/>
    <col min="8221" max="8450" width="9.140625" style="3"/>
    <col min="8451" max="8451" width="29.5703125" style="3" bestFit="1" customWidth="1"/>
    <col min="8452" max="8454" width="5.140625" style="3" customWidth="1"/>
    <col min="8455" max="8455" width="5.7109375" style="3" customWidth="1"/>
    <col min="8456" max="8461" width="4.7109375" style="3" customWidth="1"/>
    <col min="8462" max="8462" width="24.7109375" style="3" customWidth="1"/>
    <col min="8463" max="8463" width="7.140625" style="3" customWidth="1"/>
    <col min="8464" max="8464" width="13.140625" style="3" customWidth="1"/>
    <col min="8465" max="8465" width="14.5703125" style="3" customWidth="1"/>
    <col min="8466" max="8466" width="24.7109375" style="3" customWidth="1"/>
    <col min="8467" max="8468" width="7.7109375" style="3" customWidth="1"/>
    <col min="8469" max="8469" width="6.5703125" style="3" customWidth="1"/>
    <col min="8470" max="8470" width="5.85546875" style="3" customWidth="1"/>
    <col min="8471" max="8471" width="5.7109375" style="3" customWidth="1"/>
    <col min="8472" max="8472" width="5.28515625" style="3" customWidth="1"/>
    <col min="8473" max="8473" width="18.28515625" style="3" customWidth="1"/>
    <col min="8474" max="8474" width="5.7109375" style="3" customWidth="1"/>
    <col min="8475" max="8475" width="6.28515625" style="3" customWidth="1"/>
    <col min="8476" max="8476" width="11.7109375" style="3" customWidth="1"/>
    <col min="8477" max="8706" width="9.140625" style="3"/>
    <col min="8707" max="8707" width="29.5703125" style="3" bestFit="1" customWidth="1"/>
    <col min="8708" max="8710" width="5.140625" style="3" customWidth="1"/>
    <col min="8711" max="8711" width="5.7109375" style="3" customWidth="1"/>
    <col min="8712" max="8717" width="4.7109375" style="3" customWidth="1"/>
    <col min="8718" max="8718" width="24.7109375" style="3" customWidth="1"/>
    <col min="8719" max="8719" width="7.140625" style="3" customWidth="1"/>
    <col min="8720" max="8720" width="13.140625" style="3" customWidth="1"/>
    <col min="8721" max="8721" width="14.5703125" style="3" customWidth="1"/>
    <col min="8722" max="8722" width="24.7109375" style="3" customWidth="1"/>
    <col min="8723" max="8724" width="7.7109375" style="3" customWidth="1"/>
    <col min="8725" max="8725" width="6.5703125" style="3" customWidth="1"/>
    <col min="8726" max="8726" width="5.85546875" style="3" customWidth="1"/>
    <col min="8727" max="8727" width="5.7109375" style="3" customWidth="1"/>
    <col min="8728" max="8728" width="5.28515625" style="3" customWidth="1"/>
    <col min="8729" max="8729" width="18.28515625" style="3" customWidth="1"/>
    <col min="8730" max="8730" width="5.7109375" style="3" customWidth="1"/>
    <col min="8731" max="8731" width="6.28515625" style="3" customWidth="1"/>
    <col min="8732" max="8732" width="11.7109375" style="3" customWidth="1"/>
    <col min="8733" max="8962" width="9.140625" style="3"/>
    <col min="8963" max="8963" width="29.5703125" style="3" bestFit="1" customWidth="1"/>
    <col min="8964" max="8966" width="5.140625" style="3" customWidth="1"/>
    <col min="8967" max="8967" width="5.7109375" style="3" customWidth="1"/>
    <col min="8968" max="8973" width="4.7109375" style="3" customWidth="1"/>
    <col min="8974" max="8974" width="24.7109375" style="3" customWidth="1"/>
    <col min="8975" max="8975" width="7.140625" style="3" customWidth="1"/>
    <col min="8976" max="8976" width="13.140625" style="3" customWidth="1"/>
    <col min="8977" max="8977" width="14.5703125" style="3" customWidth="1"/>
    <col min="8978" max="8978" width="24.7109375" style="3" customWidth="1"/>
    <col min="8979" max="8980" width="7.7109375" style="3" customWidth="1"/>
    <col min="8981" max="8981" width="6.5703125" style="3" customWidth="1"/>
    <col min="8982" max="8982" width="5.85546875" style="3" customWidth="1"/>
    <col min="8983" max="8983" width="5.7109375" style="3" customWidth="1"/>
    <col min="8984" max="8984" width="5.28515625" style="3" customWidth="1"/>
    <col min="8985" max="8985" width="18.28515625" style="3" customWidth="1"/>
    <col min="8986" max="8986" width="5.7109375" style="3" customWidth="1"/>
    <col min="8987" max="8987" width="6.28515625" style="3" customWidth="1"/>
    <col min="8988" max="8988" width="11.7109375" style="3" customWidth="1"/>
    <col min="8989" max="9218" width="9.140625" style="3"/>
    <col min="9219" max="9219" width="29.5703125" style="3" bestFit="1" customWidth="1"/>
    <col min="9220" max="9222" width="5.140625" style="3" customWidth="1"/>
    <col min="9223" max="9223" width="5.7109375" style="3" customWidth="1"/>
    <col min="9224" max="9229" width="4.7109375" style="3" customWidth="1"/>
    <col min="9230" max="9230" width="24.7109375" style="3" customWidth="1"/>
    <col min="9231" max="9231" width="7.140625" style="3" customWidth="1"/>
    <col min="9232" max="9232" width="13.140625" style="3" customWidth="1"/>
    <col min="9233" max="9233" width="14.5703125" style="3" customWidth="1"/>
    <col min="9234" max="9234" width="24.7109375" style="3" customWidth="1"/>
    <col min="9235" max="9236" width="7.7109375" style="3" customWidth="1"/>
    <col min="9237" max="9237" width="6.5703125" style="3" customWidth="1"/>
    <col min="9238" max="9238" width="5.85546875" style="3" customWidth="1"/>
    <col min="9239" max="9239" width="5.7109375" style="3" customWidth="1"/>
    <col min="9240" max="9240" width="5.28515625" style="3" customWidth="1"/>
    <col min="9241" max="9241" width="18.28515625" style="3" customWidth="1"/>
    <col min="9242" max="9242" width="5.7109375" style="3" customWidth="1"/>
    <col min="9243" max="9243" width="6.28515625" style="3" customWidth="1"/>
    <col min="9244" max="9244" width="11.7109375" style="3" customWidth="1"/>
    <col min="9245" max="9474" width="9.140625" style="3"/>
    <col min="9475" max="9475" width="29.5703125" style="3" bestFit="1" customWidth="1"/>
    <col min="9476" max="9478" width="5.140625" style="3" customWidth="1"/>
    <col min="9479" max="9479" width="5.7109375" style="3" customWidth="1"/>
    <col min="9480" max="9485" width="4.7109375" style="3" customWidth="1"/>
    <col min="9486" max="9486" width="24.7109375" style="3" customWidth="1"/>
    <col min="9487" max="9487" width="7.140625" style="3" customWidth="1"/>
    <col min="9488" max="9488" width="13.140625" style="3" customWidth="1"/>
    <col min="9489" max="9489" width="14.5703125" style="3" customWidth="1"/>
    <col min="9490" max="9490" width="24.7109375" style="3" customWidth="1"/>
    <col min="9491" max="9492" width="7.7109375" style="3" customWidth="1"/>
    <col min="9493" max="9493" width="6.5703125" style="3" customWidth="1"/>
    <col min="9494" max="9494" width="5.85546875" style="3" customWidth="1"/>
    <col min="9495" max="9495" width="5.7109375" style="3" customWidth="1"/>
    <col min="9496" max="9496" width="5.28515625" style="3" customWidth="1"/>
    <col min="9497" max="9497" width="18.28515625" style="3" customWidth="1"/>
    <col min="9498" max="9498" width="5.7109375" style="3" customWidth="1"/>
    <col min="9499" max="9499" width="6.28515625" style="3" customWidth="1"/>
    <col min="9500" max="9500" width="11.7109375" style="3" customWidth="1"/>
    <col min="9501" max="9730" width="9.140625" style="3"/>
    <col min="9731" max="9731" width="29.5703125" style="3" bestFit="1" customWidth="1"/>
    <col min="9732" max="9734" width="5.140625" style="3" customWidth="1"/>
    <col min="9735" max="9735" width="5.7109375" style="3" customWidth="1"/>
    <col min="9736" max="9741" width="4.7109375" style="3" customWidth="1"/>
    <col min="9742" max="9742" width="24.7109375" style="3" customWidth="1"/>
    <col min="9743" max="9743" width="7.140625" style="3" customWidth="1"/>
    <col min="9744" max="9744" width="13.140625" style="3" customWidth="1"/>
    <col min="9745" max="9745" width="14.5703125" style="3" customWidth="1"/>
    <col min="9746" max="9746" width="24.7109375" style="3" customWidth="1"/>
    <col min="9747" max="9748" width="7.7109375" style="3" customWidth="1"/>
    <col min="9749" max="9749" width="6.5703125" style="3" customWidth="1"/>
    <col min="9750" max="9750" width="5.85546875" style="3" customWidth="1"/>
    <col min="9751" max="9751" width="5.7109375" style="3" customWidth="1"/>
    <col min="9752" max="9752" width="5.28515625" style="3" customWidth="1"/>
    <col min="9753" max="9753" width="18.28515625" style="3" customWidth="1"/>
    <col min="9754" max="9754" width="5.7109375" style="3" customWidth="1"/>
    <col min="9755" max="9755" width="6.28515625" style="3" customWidth="1"/>
    <col min="9756" max="9756" width="11.7109375" style="3" customWidth="1"/>
    <col min="9757" max="9986" width="9.140625" style="3"/>
    <col min="9987" max="9987" width="29.5703125" style="3" bestFit="1" customWidth="1"/>
    <col min="9988" max="9990" width="5.140625" style="3" customWidth="1"/>
    <col min="9991" max="9991" width="5.7109375" style="3" customWidth="1"/>
    <col min="9992" max="9997" width="4.7109375" style="3" customWidth="1"/>
    <col min="9998" max="9998" width="24.7109375" style="3" customWidth="1"/>
    <col min="9999" max="9999" width="7.140625" style="3" customWidth="1"/>
    <col min="10000" max="10000" width="13.140625" style="3" customWidth="1"/>
    <col min="10001" max="10001" width="14.5703125" style="3" customWidth="1"/>
    <col min="10002" max="10002" width="24.7109375" style="3" customWidth="1"/>
    <col min="10003" max="10004" width="7.7109375" style="3" customWidth="1"/>
    <col min="10005" max="10005" width="6.5703125" style="3" customWidth="1"/>
    <col min="10006" max="10006" width="5.85546875" style="3" customWidth="1"/>
    <col min="10007" max="10007" width="5.7109375" style="3" customWidth="1"/>
    <col min="10008" max="10008" width="5.28515625" style="3" customWidth="1"/>
    <col min="10009" max="10009" width="18.28515625" style="3" customWidth="1"/>
    <col min="10010" max="10010" width="5.7109375" style="3" customWidth="1"/>
    <col min="10011" max="10011" width="6.28515625" style="3" customWidth="1"/>
    <col min="10012" max="10012" width="11.7109375" style="3" customWidth="1"/>
    <col min="10013" max="10242" width="9.140625" style="3"/>
    <col min="10243" max="10243" width="29.5703125" style="3" bestFit="1" customWidth="1"/>
    <col min="10244" max="10246" width="5.140625" style="3" customWidth="1"/>
    <col min="10247" max="10247" width="5.7109375" style="3" customWidth="1"/>
    <col min="10248" max="10253" width="4.7109375" style="3" customWidth="1"/>
    <col min="10254" max="10254" width="24.7109375" style="3" customWidth="1"/>
    <col min="10255" max="10255" width="7.140625" style="3" customWidth="1"/>
    <col min="10256" max="10256" width="13.140625" style="3" customWidth="1"/>
    <col min="10257" max="10257" width="14.5703125" style="3" customWidth="1"/>
    <col min="10258" max="10258" width="24.7109375" style="3" customWidth="1"/>
    <col min="10259" max="10260" width="7.7109375" style="3" customWidth="1"/>
    <col min="10261" max="10261" width="6.5703125" style="3" customWidth="1"/>
    <col min="10262" max="10262" width="5.85546875" style="3" customWidth="1"/>
    <col min="10263" max="10263" width="5.7109375" style="3" customWidth="1"/>
    <col min="10264" max="10264" width="5.28515625" style="3" customWidth="1"/>
    <col min="10265" max="10265" width="18.28515625" style="3" customWidth="1"/>
    <col min="10266" max="10266" width="5.7109375" style="3" customWidth="1"/>
    <col min="10267" max="10267" width="6.28515625" style="3" customWidth="1"/>
    <col min="10268" max="10268" width="11.7109375" style="3" customWidth="1"/>
    <col min="10269" max="10498" width="9.140625" style="3"/>
    <col min="10499" max="10499" width="29.5703125" style="3" bestFit="1" customWidth="1"/>
    <col min="10500" max="10502" width="5.140625" style="3" customWidth="1"/>
    <col min="10503" max="10503" width="5.7109375" style="3" customWidth="1"/>
    <col min="10504" max="10509" width="4.7109375" style="3" customWidth="1"/>
    <col min="10510" max="10510" width="24.7109375" style="3" customWidth="1"/>
    <col min="10511" max="10511" width="7.140625" style="3" customWidth="1"/>
    <col min="10512" max="10512" width="13.140625" style="3" customWidth="1"/>
    <col min="10513" max="10513" width="14.5703125" style="3" customWidth="1"/>
    <col min="10514" max="10514" width="24.7109375" style="3" customWidth="1"/>
    <col min="10515" max="10516" width="7.7109375" style="3" customWidth="1"/>
    <col min="10517" max="10517" width="6.5703125" style="3" customWidth="1"/>
    <col min="10518" max="10518" width="5.85546875" style="3" customWidth="1"/>
    <col min="10519" max="10519" width="5.7109375" style="3" customWidth="1"/>
    <col min="10520" max="10520" width="5.28515625" style="3" customWidth="1"/>
    <col min="10521" max="10521" width="18.28515625" style="3" customWidth="1"/>
    <col min="10522" max="10522" width="5.7109375" style="3" customWidth="1"/>
    <col min="10523" max="10523" width="6.28515625" style="3" customWidth="1"/>
    <col min="10524" max="10524" width="11.7109375" style="3" customWidth="1"/>
    <col min="10525" max="10754" width="9.140625" style="3"/>
    <col min="10755" max="10755" width="29.5703125" style="3" bestFit="1" customWidth="1"/>
    <col min="10756" max="10758" width="5.140625" style="3" customWidth="1"/>
    <col min="10759" max="10759" width="5.7109375" style="3" customWidth="1"/>
    <col min="10760" max="10765" width="4.7109375" style="3" customWidth="1"/>
    <col min="10766" max="10766" width="24.7109375" style="3" customWidth="1"/>
    <col min="10767" max="10767" width="7.140625" style="3" customWidth="1"/>
    <col min="10768" max="10768" width="13.140625" style="3" customWidth="1"/>
    <col min="10769" max="10769" width="14.5703125" style="3" customWidth="1"/>
    <col min="10770" max="10770" width="24.7109375" style="3" customWidth="1"/>
    <col min="10771" max="10772" width="7.7109375" style="3" customWidth="1"/>
    <col min="10773" max="10773" width="6.5703125" style="3" customWidth="1"/>
    <col min="10774" max="10774" width="5.85546875" style="3" customWidth="1"/>
    <col min="10775" max="10775" width="5.7109375" style="3" customWidth="1"/>
    <col min="10776" max="10776" width="5.28515625" style="3" customWidth="1"/>
    <col min="10777" max="10777" width="18.28515625" style="3" customWidth="1"/>
    <col min="10778" max="10778" width="5.7109375" style="3" customWidth="1"/>
    <col min="10779" max="10779" width="6.28515625" style="3" customWidth="1"/>
    <col min="10780" max="10780" width="11.7109375" style="3" customWidth="1"/>
    <col min="10781" max="11010" width="9.140625" style="3"/>
    <col min="11011" max="11011" width="29.5703125" style="3" bestFit="1" customWidth="1"/>
    <col min="11012" max="11014" width="5.140625" style="3" customWidth="1"/>
    <col min="11015" max="11015" width="5.7109375" style="3" customWidth="1"/>
    <col min="11016" max="11021" width="4.7109375" style="3" customWidth="1"/>
    <col min="11022" max="11022" width="24.7109375" style="3" customWidth="1"/>
    <col min="11023" max="11023" width="7.140625" style="3" customWidth="1"/>
    <col min="11024" max="11024" width="13.140625" style="3" customWidth="1"/>
    <col min="11025" max="11025" width="14.5703125" style="3" customWidth="1"/>
    <col min="11026" max="11026" width="24.7109375" style="3" customWidth="1"/>
    <col min="11027" max="11028" width="7.7109375" style="3" customWidth="1"/>
    <col min="11029" max="11029" width="6.5703125" style="3" customWidth="1"/>
    <col min="11030" max="11030" width="5.85546875" style="3" customWidth="1"/>
    <col min="11031" max="11031" width="5.7109375" style="3" customWidth="1"/>
    <col min="11032" max="11032" width="5.28515625" style="3" customWidth="1"/>
    <col min="11033" max="11033" width="18.28515625" style="3" customWidth="1"/>
    <col min="11034" max="11034" width="5.7109375" style="3" customWidth="1"/>
    <col min="11035" max="11035" width="6.28515625" style="3" customWidth="1"/>
    <col min="11036" max="11036" width="11.7109375" style="3" customWidth="1"/>
    <col min="11037" max="11266" width="9.140625" style="3"/>
    <col min="11267" max="11267" width="29.5703125" style="3" bestFit="1" customWidth="1"/>
    <col min="11268" max="11270" width="5.140625" style="3" customWidth="1"/>
    <col min="11271" max="11271" width="5.7109375" style="3" customWidth="1"/>
    <col min="11272" max="11277" width="4.7109375" style="3" customWidth="1"/>
    <col min="11278" max="11278" width="24.7109375" style="3" customWidth="1"/>
    <col min="11279" max="11279" width="7.140625" style="3" customWidth="1"/>
    <col min="11280" max="11280" width="13.140625" style="3" customWidth="1"/>
    <col min="11281" max="11281" width="14.5703125" style="3" customWidth="1"/>
    <col min="11282" max="11282" width="24.7109375" style="3" customWidth="1"/>
    <col min="11283" max="11284" width="7.7109375" style="3" customWidth="1"/>
    <col min="11285" max="11285" width="6.5703125" style="3" customWidth="1"/>
    <col min="11286" max="11286" width="5.85546875" style="3" customWidth="1"/>
    <col min="11287" max="11287" width="5.7109375" style="3" customWidth="1"/>
    <col min="11288" max="11288" width="5.28515625" style="3" customWidth="1"/>
    <col min="11289" max="11289" width="18.28515625" style="3" customWidth="1"/>
    <col min="11290" max="11290" width="5.7109375" style="3" customWidth="1"/>
    <col min="11291" max="11291" width="6.28515625" style="3" customWidth="1"/>
    <col min="11292" max="11292" width="11.7109375" style="3" customWidth="1"/>
    <col min="11293" max="11522" width="9.140625" style="3"/>
    <col min="11523" max="11523" width="29.5703125" style="3" bestFit="1" customWidth="1"/>
    <col min="11524" max="11526" width="5.140625" style="3" customWidth="1"/>
    <col min="11527" max="11527" width="5.7109375" style="3" customWidth="1"/>
    <col min="11528" max="11533" width="4.7109375" style="3" customWidth="1"/>
    <col min="11534" max="11534" width="24.7109375" style="3" customWidth="1"/>
    <col min="11535" max="11535" width="7.140625" style="3" customWidth="1"/>
    <col min="11536" max="11536" width="13.140625" style="3" customWidth="1"/>
    <col min="11537" max="11537" width="14.5703125" style="3" customWidth="1"/>
    <col min="11538" max="11538" width="24.7109375" style="3" customWidth="1"/>
    <col min="11539" max="11540" width="7.7109375" style="3" customWidth="1"/>
    <col min="11541" max="11541" width="6.5703125" style="3" customWidth="1"/>
    <col min="11542" max="11542" width="5.85546875" style="3" customWidth="1"/>
    <col min="11543" max="11543" width="5.7109375" style="3" customWidth="1"/>
    <col min="11544" max="11544" width="5.28515625" style="3" customWidth="1"/>
    <col min="11545" max="11545" width="18.28515625" style="3" customWidth="1"/>
    <col min="11546" max="11546" width="5.7109375" style="3" customWidth="1"/>
    <col min="11547" max="11547" width="6.28515625" style="3" customWidth="1"/>
    <col min="11548" max="11548" width="11.7109375" style="3" customWidth="1"/>
    <col min="11549" max="11778" width="9.140625" style="3"/>
    <col min="11779" max="11779" width="29.5703125" style="3" bestFit="1" customWidth="1"/>
    <col min="11780" max="11782" width="5.140625" style="3" customWidth="1"/>
    <col min="11783" max="11783" width="5.7109375" style="3" customWidth="1"/>
    <col min="11784" max="11789" width="4.7109375" style="3" customWidth="1"/>
    <col min="11790" max="11790" width="24.7109375" style="3" customWidth="1"/>
    <col min="11791" max="11791" width="7.140625" style="3" customWidth="1"/>
    <col min="11792" max="11792" width="13.140625" style="3" customWidth="1"/>
    <col min="11793" max="11793" width="14.5703125" style="3" customWidth="1"/>
    <col min="11794" max="11794" width="24.7109375" style="3" customWidth="1"/>
    <col min="11795" max="11796" width="7.7109375" style="3" customWidth="1"/>
    <col min="11797" max="11797" width="6.5703125" style="3" customWidth="1"/>
    <col min="11798" max="11798" width="5.85546875" style="3" customWidth="1"/>
    <col min="11799" max="11799" width="5.7109375" style="3" customWidth="1"/>
    <col min="11800" max="11800" width="5.28515625" style="3" customWidth="1"/>
    <col min="11801" max="11801" width="18.28515625" style="3" customWidth="1"/>
    <col min="11802" max="11802" width="5.7109375" style="3" customWidth="1"/>
    <col min="11803" max="11803" width="6.28515625" style="3" customWidth="1"/>
    <col min="11804" max="11804" width="11.7109375" style="3" customWidth="1"/>
    <col min="11805" max="12034" width="9.140625" style="3"/>
    <col min="12035" max="12035" width="29.5703125" style="3" bestFit="1" customWidth="1"/>
    <col min="12036" max="12038" width="5.140625" style="3" customWidth="1"/>
    <col min="12039" max="12039" width="5.7109375" style="3" customWidth="1"/>
    <col min="12040" max="12045" width="4.7109375" style="3" customWidth="1"/>
    <col min="12046" max="12046" width="24.7109375" style="3" customWidth="1"/>
    <col min="12047" max="12047" width="7.140625" style="3" customWidth="1"/>
    <col min="12048" max="12048" width="13.140625" style="3" customWidth="1"/>
    <col min="12049" max="12049" width="14.5703125" style="3" customWidth="1"/>
    <col min="12050" max="12050" width="24.7109375" style="3" customWidth="1"/>
    <col min="12051" max="12052" width="7.7109375" style="3" customWidth="1"/>
    <col min="12053" max="12053" width="6.5703125" style="3" customWidth="1"/>
    <col min="12054" max="12054" width="5.85546875" style="3" customWidth="1"/>
    <col min="12055" max="12055" width="5.7109375" style="3" customWidth="1"/>
    <col min="12056" max="12056" width="5.28515625" style="3" customWidth="1"/>
    <col min="12057" max="12057" width="18.28515625" style="3" customWidth="1"/>
    <col min="12058" max="12058" width="5.7109375" style="3" customWidth="1"/>
    <col min="12059" max="12059" width="6.28515625" style="3" customWidth="1"/>
    <col min="12060" max="12060" width="11.7109375" style="3" customWidth="1"/>
    <col min="12061" max="12290" width="9.140625" style="3"/>
    <col min="12291" max="12291" width="29.5703125" style="3" bestFit="1" customWidth="1"/>
    <col min="12292" max="12294" width="5.140625" style="3" customWidth="1"/>
    <col min="12295" max="12295" width="5.7109375" style="3" customWidth="1"/>
    <col min="12296" max="12301" width="4.7109375" style="3" customWidth="1"/>
    <col min="12302" max="12302" width="24.7109375" style="3" customWidth="1"/>
    <col min="12303" max="12303" width="7.140625" style="3" customWidth="1"/>
    <col min="12304" max="12304" width="13.140625" style="3" customWidth="1"/>
    <col min="12305" max="12305" width="14.5703125" style="3" customWidth="1"/>
    <col min="12306" max="12306" width="24.7109375" style="3" customWidth="1"/>
    <col min="12307" max="12308" width="7.7109375" style="3" customWidth="1"/>
    <col min="12309" max="12309" width="6.5703125" style="3" customWidth="1"/>
    <col min="12310" max="12310" width="5.85546875" style="3" customWidth="1"/>
    <col min="12311" max="12311" width="5.7109375" style="3" customWidth="1"/>
    <col min="12312" max="12312" width="5.28515625" style="3" customWidth="1"/>
    <col min="12313" max="12313" width="18.28515625" style="3" customWidth="1"/>
    <col min="12314" max="12314" width="5.7109375" style="3" customWidth="1"/>
    <col min="12315" max="12315" width="6.28515625" style="3" customWidth="1"/>
    <col min="12316" max="12316" width="11.7109375" style="3" customWidth="1"/>
    <col min="12317" max="12546" width="9.140625" style="3"/>
    <col min="12547" max="12547" width="29.5703125" style="3" bestFit="1" customWidth="1"/>
    <col min="12548" max="12550" width="5.140625" style="3" customWidth="1"/>
    <col min="12551" max="12551" width="5.7109375" style="3" customWidth="1"/>
    <col min="12552" max="12557" width="4.7109375" style="3" customWidth="1"/>
    <col min="12558" max="12558" width="24.7109375" style="3" customWidth="1"/>
    <col min="12559" max="12559" width="7.140625" style="3" customWidth="1"/>
    <col min="12560" max="12560" width="13.140625" style="3" customWidth="1"/>
    <col min="12561" max="12561" width="14.5703125" style="3" customWidth="1"/>
    <col min="12562" max="12562" width="24.7109375" style="3" customWidth="1"/>
    <col min="12563" max="12564" width="7.7109375" style="3" customWidth="1"/>
    <col min="12565" max="12565" width="6.5703125" style="3" customWidth="1"/>
    <col min="12566" max="12566" width="5.85546875" style="3" customWidth="1"/>
    <col min="12567" max="12567" width="5.7109375" style="3" customWidth="1"/>
    <col min="12568" max="12568" width="5.28515625" style="3" customWidth="1"/>
    <col min="12569" max="12569" width="18.28515625" style="3" customWidth="1"/>
    <col min="12570" max="12570" width="5.7109375" style="3" customWidth="1"/>
    <col min="12571" max="12571" width="6.28515625" style="3" customWidth="1"/>
    <col min="12572" max="12572" width="11.7109375" style="3" customWidth="1"/>
    <col min="12573" max="12802" width="9.140625" style="3"/>
    <col min="12803" max="12803" width="29.5703125" style="3" bestFit="1" customWidth="1"/>
    <col min="12804" max="12806" width="5.140625" style="3" customWidth="1"/>
    <col min="12807" max="12807" width="5.7109375" style="3" customWidth="1"/>
    <col min="12808" max="12813" width="4.7109375" style="3" customWidth="1"/>
    <col min="12814" max="12814" width="24.7109375" style="3" customWidth="1"/>
    <col min="12815" max="12815" width="7.140625" style="3" customWidth="1"/>
    <col min="12816" max="12816" width="13.140625" style="3" customWidth="1"/>
    <col min="12817" max="12817" width="14.5703125" style="3" customWidth="1"/>
    <col min="12818" max="12818" width="24.7109375" style="3" customWidth="1"/>
    <col min="12819" max="12820" width="7.7109375" style="3" customWidth="1"/>
    <col min="12821" max="12821" width="6.5703125" style="3" customWidth="1"/>
    <col min="12822" max="12822" width="5.85546875" style="3" customWidth="1"/>
    <col min="12823" max="12823" width="5.7109375" style="3" customWidth="1"/>
    <col min="12824" max="12824" width="5.28515625" style="3" customWidth="1"/>
    <col min="12825" max="12825" width="18.28515625" style="3" customWidth="1"/>
    <col min="12826" max="12826" width="5.7109375" style="3" customWidth="1"/>
    <col min="12827" max="12827" width="6.28515625" style="3" customWidth="1"/>
    <col min="12828" max="12828" width="11.7109375" style="3" customWidth="1"/>
    <col min="12829" max="13058" width="9.140625" style="3"/>
    <col min="13059" max="13059" width="29.5703125" style="3" bestFit="1" customWidth="1"/>
    <col min="13060" max="13062" width="5.140625" style="3" customWidth="1"/>
    <col min="13063" max="13063" width="5.7109375" style="3" customWidth="1"/>
    <col min="13064" max="13069" width="4.7109375" style="3" customWidth="1"/>
    <col min="13070" max="13070" width="24.7109375" style="3" customWidth="1"/>
    <col min="13071" max="13071" width="7.140625" style="3" customWidth="1"/>
    <col min="13072" max="13072" width="13.140625" style="3" customWidth="1"/>
    <col min="13073" max="13073" width="14.5703125" style="3" customWidth="1"/>
    <col min="13074" max="13074" width="24.7109375" style="3" customWidth="1"/>
    <col min="13075" max="13076" width="7.7109375" style="3" customWidth="1"/>
    <col min="13077" max="13077" width="6.5703125" style="3" customWidth="1"/>
    <col min="13078" max="13078" width="5.85546875" style="3" customWidth="1"/>
    <col min="13079" max="13079" width="5.7109375" style="3" customWidth="1"/>
    <col min="13080" max="13080" width="5.28515625" style="3" customWidth="1"/>
    <col min="13081" max="13081" width="18.28515625" style="3" customWidth="1"/>
    <col min="13082" max="13082" width="5.7109375" style="3" customWidth="1"/>
    <col min="13083" max="13083" width="6.28515625" style="3" customWidth="1"/>
    <col min="13084" max="13084" width="11.7109375" style="3" customWidth="1"/>
    <col min="13085" max="13314" width="9.140625" style="3"/>
    <col min="13315" max="13315" width="29.5703125" style="3" bestFit="1" customWidth="1"/>
    <col min="13316" max="13318" width="5.140625" style="3" customWidth="1"/>
    <col min="13319" max="13319" width="5.7109375" style="3" customWidth="1"/>
    <col min="13320" max="13325" width="4.7109375" style="3" customWidth="1"/>
    <col min="13326" max="13326" width="24.7109375" style="3" customWidth="1"/>
    <col min="13327" max="13327" width="7.140625" style="3" customWidth="1"/>
    <col min="13328" max="13328" width="13.140625" style="3" customWidth="1"/>
    <col min="13329" max="13329" width="14.5703125" style="3" customWidth="1"/>
    <col min="13330" max="13330" width="24.7109375" style="3" customWidth="1"/>
    <col min="13331" max="13332" width="7.7109375" style="3" customWidth="1"/>
    <col min="13333" max="13333" width="6.5703125" style="3" customWidth="1"/>
    <col min="13334" max="13334" width="5.85546875" style="3" customWidth="1"/>
    <col min="13335" max="13335" width="5.7109375" style="3" customWidth="1"/>
    <col min="13336" max="13336" width="5.28515625" style="3" customWidth="1"/>
    <col min="13337" max="13337" width="18.28515625" style="3" customWidth="1"/>
    <col min="13338" max="13338" width="5.7109375" style="3" customWidth="1"/>
    <col min="13339" max="13339" width="6.28515625" style="3" customWidth="1"/>
    <col min="13340" max="13340" width="11.7109375" style="3" customWidth="1"/>
    <col min="13341" max="13570" width="9.140625" style="3"/>
    <col min="13571" max="13571" width="29.5703125" style="3" bestFit="1" customWidth="1"/>
    <col min="13572" max="13574" width="5.140625" style="3" customWidth="1"/>
    <col min="13575" max="13575" width="5.7109375" style="3" customWidth="1"/>
    <col min="13576" max="13581" width="4.7109375" style="3" customWidth="1"/>
    <col min="13582" max="13582" width="24.7109375" style="3" customWidth="1"/>
    <col min="13583" max="13583" width="7.140625" style="3" customWidth="1"/>
    <col min="13584" max="13584" width="13.140625" style="3" customWidth="1"/>
    <col min="13585" max="13585" width="14.5703125" style="3" customWidth="1"/>
    <col min="13586" max="13586" width="24.7109375" style="3" customWidth="1"/>
    <col min="13587" max="13588" width="7.7109375" style="3" customWidth="1"/>
    <col min="13589" max="13589" width="6.5703125" style="3" customWidth="1"/>
    <col min="13590" max="13590" width="5.85546875" style="3" customWidth="1"/>
    <col min="13591" max="13591" width="5.7109375" style="3" customWidth="1"/>
    <col min="13592" max="13592" width="5.28515625" style="3" customWidth="1"/>
    <col min="13593" max="13593" width="18.28515625" style="3" customWidth="1"/>
    <col min="13594" max="13594" width="5.7109375" style="3" customWidth="1"/>
    <col min="13595" max="13595" width="6.28515625" style="3" customWidth="1"/>
    <col min="13596" max="13596" width="11.7109375" style="3" customWidth="1"/>
    <col min="13597" max="13826" width="9.140625" style="3"/>
    <col min="13827" max="13827" width="29.5703125" style="3" bestFit="1" customWidth="1"/>
    <col min="13828" max="13830" width="5.140625" style="3" customWidth="1"/>
    <col min="13831" max="13831" width="5.7109375" style="3" customWidth="1"/>
    <col min="13832" max="13837" width="4.7109375" style="3" customWidth="1"/>
    <col min="13838" max="13838" width="24.7109375" style="3" customWidth="1"/>
    <col min="13839" max="13839" width="7.140625" style="3" customWidth="1"/>
    <col min="13840" max="13840" width="13.140625" style="3" customWidth="1"/>
    <col min="13841" max="13841" width="14.5703125" style="3" customWidth="1"/>
    <col min="13842" max="13842" width="24.7109375" style="3" customWidth="1"/>
    <col min="13843" max="13844" width="7.7109375" style="3" customWidth="1"/>
    <col min="13845" max="13845" width="6.5703125" style="3" customWidth="1"/>
    <col min="13846" max="13846" width="5.85546875" style="3" customWidth="1"/>
    <col min="13847" max="13847" width="5.7109375" style="3" customWidth="1"/>
    <col min="13848" max="13848" width="5.28515625" style="3" customWidth="1"/>
    <col min="13849" max="13849" width="18.28515625" style="3" customWidth="1"/>
    <col min="13850" max="13850" width="5.7109375" style="3" customWidth="1"/>
    <col min="13851" max="13851" width="6.28515625" style="3" customWidth="1"/>
    <col min="13852" max="13852" width="11.7109375" style="3" customWidth="1"/>
    <col min="13853" max="14082" width="9.140625" style="3"/>
    <col min="14083" max="14083" width="29.5703125" style="3" bestFit="1" customWidth="1"/>
    <col min="14084" max="14086" width="5.140625" style="3" customWidth="1"/>
    <col min="14087" max="14087" width="5.7109375" style="3" customWidth="1"/>
    <col min="14088" max="14093" width="4.7109375" style="3" customWidth="1"/>
    <col min="14094" max="14094" width="24.7109375" style="3" customWidth="1"/>
    <col min="14095" max="14095" width="7.140625" style="3" customWidth="1"/>
    <col min="14096" max="14096" width="13.140625" style="3" customWidth="1"/>
    <col min="14097" max="14097" width="14.5703125" style="3" customWidth="1"/>
    <col min="14098" max="14098" width="24.7109375" style="3" customWidth="1"/>
    <col min="14099" max="14100" width="7.7109375" style="3" customWidth="1"/>
    <col min="14101" max="14101" width="6.5703125" style="3" customWidth="1"/>
    <col min="14102" max="14102" width="5.85546875" style="3" customWidth="1"/>
    <col min="14103" max="14103" width="5.7109375" style="3" customWidth="1"/>
    <col min="14104" max="14104" width="5.28515625" style="3" customWidth="1"/>
    <col min="14105" max="14105" width="18.28515625" style="3" customWidth="1"/>
    <col min="14106" max="14106" width="5.7109375" style="3" customWidth="1"/>
    <col min="14107" max="14107" width="6.28515625" style="3" customWidth="1"/>
    <col min="14108" max="14108" width="11.7109375" style="3" customWidth="1"/>
    <col min="14109" max="14338" width="9.140625" style="3"/>
    <col min="14339" max="14339" width="29.5703125" style="3" bestFit="1" customWidth="1"/>
    <col min="14340" max="14342" width="5.140625" style="3" customWidth="1"/>
    <col min="14343" max="14343" width="5.7109375" style="3" customWidth="1"/>
    <col min="14344" max="14349" width="4.7109375" style="3" customWidth="1"/>
    <col min="14350" max="14350" width="24.7109375" style="3" customWidth="1"/>
    <col min="14351" max="14351" width="7.140625" style="3" customWidth="1"/>
    <col min="14352" max="14352" width="13.140625" style="3" customWidth="1"/>
    <col min="14353" max="14353" width="14.5703125" style="3" customWidth="1"/>
    <col min="14354" max="14354" width="24.7109375" style="3" customWidth="1"/>
    <col min="14355" max="14356" width="7.7109375" style="3" customWidth="1"/>
    <col min="14357" max="14357" width="6.5703125" style="3" customWidth="1"/>
    <col min="14358" max="14358" width="5.85546875" style="3" customWidth="1"/>
    <col min="14359" max="14359" width="5.7109375" style="3" customWidth="1"/>
    <col min="14360" max="14360" width="5.28515625" style="3" customWidth="1"/>
    <col min="14361" max="14361" width="18.28515625" style="3" customWidth="1"/>
    <col min="14362" max="14362" width="5.7109375" style="3" customWidth="1"/>
    <col min="14363" max="14363" width="6.28515625" style="3" customWidth="1"/>
    <col min="14364" max="14364" width="11.7109375" style="3" customWidth="1"/>
    <col min="14365" max="14594" width="9.140625" style="3"/>
    <col min="14595" max="14595" width="29.5703125" style="3" bestFit="1" customWidth="1"/>
    <col min="14596" max="14598" width="5.140625" style="3" customWidth="1"/>
    <col min="14599" max="14599" width="5.7109375" style="3" customWidth="1"/>
    <col min="14600" max="14605" width="4.7109375" style="3" customWidth="1"/>
    <col min="14606" max="14606" width="24.7109375" style="3" customWidth="1"/>
    <col min="14607" max="14607" width="7.140625" style="3" customWidth="1"/>
    <col min="14608" max="14608" width="13.140625" style="3" customWidth="1"/>
    <col min="14609" max="14609" width="14.5703125" style="3" customWidth="1"/>
    <col min="14610" max="14610" width="24.7109375" style="3" customWidth="1"/>
    <col min="14611" max="14612" width="7.7109375" style="3" customWidth="1"/>
    <col min="14613" max="14613" width="6.5703125" style="3" customWidth="1"/>
    <col min="14614" max="14614" width="5.85546875" style="3" customWidth="1"/>
    <col min="14615" max="14615" width="5.7109375" style="3" customWidth="1"/>
    <col min="14616" max="14616" width="5.28515625" style="3" customWidth="1"/>
    <col min="14617" max="14617" width="18.28515625" style="3" customWidth="1"/>
    <col min="14618" max="14618" width="5.7109375" style="3" customWidth="1"/>
    <col min="14619" max="14619" width="6.28515625" style="3" customWidth="1"/>
    <col min="14620" max="14620" width="11.7109375" style="3" customWidth="1"/>
    <col min="14621" max="14850" width="9.140625" style="3"/>
    <col min="14851" max="14851" width="29.5703125" style="3" bestFit="1" customWidth="1"/>
    <col min="14852" max="14854" width="5.140625" style="3" customWidth="1"/>
    <col min="14855" max="14855" width="5.7109375" style="3" customWidth="1"/>
    <col min="14856" max="14861" width="4.7109375" style="3" customWidth="1"/>
    <col min="14862" max="14862" width="24.7109375" style="3" customWidth="1"/>
    <col min="14863" max="14863" width="7.140625" style="3" customWidth="1"/>
    <col min="14864" max="14864" width="13.140625" style="3" customWidth="1"/>
    <col min="14865" max="14865" width="14.5703125" style="3" customWidth="1"/>
    <col min="14866" max="14866" width="24.7109375" style="3" customWidth="1"/>
    <col min="14867" max="14868" width="7.7109375" style="3" customWidth="1"/>
    <col min="14869" max="14869" width="6.5703125" style="3" customWidth="1"/>
    <col min="14870" max="14870" width="5.85546875" style="3" customWidth="1"/>
    <col min="14871" max="14871" width="5.7109375" style="3" customWidth="1"/>
    <col min="14872" max="14872" width="5.28515625" style="3" customWidth="1"/>
    <col min="14873" max="14873" width="18.28515625" style="3" customWidth="1"/>
    <col min="14874" max="14874" width="5.7109375" style="3" customWidth="1"/>
    <col min="14875" max="14875" width="6.28515625" style="3" customWidth="1"/>
    <col min="14876" max="14876" width="11.7109375" style="3" customWidth="1"/>
    <col min="14877" max="15106" width="9.140625" style="3"/>
    <col min="15107" max="15107" width="29.5703125" style="3" bestFit="1" customWidth="1"/>
    <col min="15108" max="15110" width="5.140625" style="3" customWidth="1"/>
    <col min="15111" max="15111" width="5.7109375" style="3" customWidth="1"/>
    <col min="15112" max="15117" width="4.7109375" style="3" customWidth="1"/>
    <col min="15118" max="15118" width="24.7109375" style="3" customWidth="1"/>
    <col min="15119" max="15119" width="7.140625" style="3" customWidth="1"/>
    <col min="15120" max="15120" width="13.140625" style="3" customWidth="1"/>
    <col min="15121" max="15121" width="14.5703125" style="3" customWidth="1"/>
    <col min="15122" max="15122" width="24.7109375" style="3" customWidth="1"/>
    <col min="15123" max="15124" width="7.7109375" style="3" customWidth="1"/>
    <col min="15125" max="15125" width="6.5703125" style="3" customWidth="1"/>
    <col min="15126" max="15126" width="5.85546875" style="3" customWidth="1"/>
    <col min="15127" max="15127" width="5.7109375" style="3" customWidth="1"/>
    <col min="15128" max="15128" width="5.28515625" style="3" customWidth="1"/>
    <col min="15129" max="15129" width="18.28515625" style="3" customWidth="1"/>
    <col min="15130" max="15130" width="5.7109375" style="3" customWidth="1"/>
    <col min="15131" max="15131" width="6.28515625" style="3" customWidth="1"/>
    <col min="15132" max="15132" width="11.7109375" style="3" customWidth="1"/>
    <col min="15133" max="15362" width="9.140625" style="3"/>
    <col min="15363" max="15363" width="29.5703125" style="3" bestFit="1" customWidth="1"/>
    <col min="15364" max="15366" width="5.140625" style="3" customWidth="1"/>
    <col min="15367" max="15367" width="5.7109375" style="3" customWidth="1"/>
    <col min="15368" max="15373" width="4.7109375" style="3" customWidth="1"/>
    <col min="15374" max="15374" width="24.7109375" style="3" customWidth="1"/>
    <col min="15375" max="15375" width="7.140625" style="3" customWidth="1"/>
    <col min="15376" max="15376" width="13.140625" style="3" customWidth="1"/>
    <col min="15377" max="15377" width="14.5703125" style="3" customWidth="1"/>
    <col min="15378" max="15378" width="24.7109375" style="3" customWidth="1"/>
    <col min="15379" max="15380" width="7.7109375" style="3" customWidth="1"/>
    <col min="15381" max="15381" width="6.5703125" style="3" customWidth="1"/>
    <col min="15382" max="15382" width="5.85546875" style="3" customWidth="1"/>
    <col min="15383" max="15383" width="5.7109375" style="3" customWidth="1"/>
    <col min="15384" max="15384" width="5.28515625" style="3" customWidth="1"/>
    <col min="15385" max="15385" width="18.28515625" style="3" customWidth="1"/>
    <col min="15386" max="15386" width="5.7109375" style="3" customWidth="1"/>
    <col min="15387" max="15387" width="6.28515625" style="3" customWidth="1"/>
    <col min="15388" max="15388" width="11.7109375" style="3" customWidth="1"/>
    <col min="15389" max="15618" width="9.140625" style="3"/>
    <col min="15619" max="15619" width="29.5703125" style="3" bestFit="1" customWidth="1"/>
    <col min="15620" max="15622" width="5.140625" style="3" customWidth="1"/>
    <col min="15623" max="15623" width="5.7109375" style="3" customWidth="1"/>
    <col min="15624" max="15629" width="4.7109375" style="3" customWidth="1"/>
    <col min="15630" max="15630" width="24.7109375" style="3" customWidth="1"/>
    <col min="15631" max="15631" width="7.140625" style="3" customWidth="1"/>
    <col min="15632" max="15632" width="13.140625" style="3" customWidth="1"/>
    <col min="15633" max="15633" width="14.5703125" style="3" customWidth="1"/>
    <col min="15634" max="15634" width="24.7109375" style="3" customWidth="1"/>
    <col min="15635" max="15636" width="7.7109375" style="3" customWidth="1"/>
    <col min="15637" max="15637" width="6.5703125" style="3" customWidth="1"/>
    <col min="15638" max="15638" width="5.85546875" style="3" customWidth="1"/>
    <col min="15639" max="15639" width="5.7109375" style="3" customWidth="1"/>
    <col min="15640" max="15640" width="5.28515625" style="3" customWidth="1"/>
    <col min="15641" max="15641" width="18.28515625" style="3" customWidth="1"/>
    <col min="15642" max="15642" width="5.7109375" style="3" customWidth="1"/>
    <col min="15643" max="15643" width="6.28515625" style="3" customWidth="1"/>
    <col min="15644" max="15644" width="11.7109375" style="3" customWidth="1"/>
    <col min="15645" max="15874" width="9.140625" style="3"/>
    <col min="15875" max="15875" width="29.5703125" style="3" bestFit="1" customWidth="1"/>
    <col min="15876" max="15878" width="5.140625" style="3" customWidth="1"/>
    <col min="15879" max="15879" width="5.7109375" style="3" customWidth="1"/>
    <col min="15880" max="15885" width="4.7109375" style="3" customWidth="1"/>
    <col min="15886" max="15886" width="24.7109375" style="3" customWidth="1"/>
    <col min="15887" max="15887" width="7.140625" style="3" customWidth="1"/>
    <col min="15888" max="15888" width="13.140625" style="3" customWidth="1"/>
    <col min="15889" max="15889" width="14.5703125" style="3" customWidth="1"/>
    <col min="15890" max="15890" width="24.7109375" style="3" customWidth="1"/>
    <col min="15891" max="15892" width="7.7109375" style="3" customWidth="1"/>
    <col min="15893" max="15893" width="6.5703125" style="3" customWidth="1"/>
    <col min="15894" max="15894" width="5.85546875" style="3" customWidth="1"/>
    <col min="15895" max="15895" width="5.7109375" style="3" customWidth="1"/>
    <col min="15896" max="15896" width="5.28515625" style="3" customWidth="1"/>
    <col min="15897" max="15897" width="18.28515625" style="3" customWidth="1"/>
    <col min="15898" max="15898" width="5.7109375" style="3" customWidth="1"/>
    <col min="15899" max="15899" width="6.28515625" style="3" customWidth="1"/>
    <col min="15900" max="15900" width="11.7109375" style="3" customWidth="1"/>
    <col min="15901" max="16130" width="9.140625" style="3"/>
    <col min="16131" max="16131" width="29.5703125" style="3" bestFit="1" customWidth="1"/>
    <col min="16132" max="16134" width="5.140625" style="3" customWidth="1"/>
    <col min="16135" max="16135" width="5.7109375" style="3" customWidth="1"/>
    <col min="16136" max="16141" width="4.7109375" style="3" customWidth="1"/>
    <col min="16142" max="16142" width="24.7109375" style="3" customWidth="1"/>
    <col min="16143" max="16143" width="7.140625" style="3" customWidth="1"/>
    <col min="16144" max="16144" width="13.140625" style="3" customWidth="1"/>
    <col min="16145" max="16145" width="14.5703125" style="3" customWidth="1"/>
    <col min="16146" max="16146" width="24.7109375" style="3" customWidth="1"/>
    <col min="16147" max="16148" width="7.7109375" style="3" customWidth="1"/>
    <col min="16149" max="16149" width="6.5703125" style="3" customWidth="1"/>
    <col min="16150" max="16150" width="5.85546875" style="3" customWidth="1"/>
    <col min="16151" max="16151" width="5.7109375" style="3" customWidth="1"/>
    <col min="16152" max="16152" width="5.28515625" style="3" customWidth="1"/>
    <col min="16153" max="16153" width="18.28515625" style="3" customWidth="1"/>
    <col min="16154" max="16154" width="5.7109375" style="3" customWidth="1"/>
    <col min="16155" max="16155" width="6.28515625" style="3" customWidth="1"/>
    <col min="16156" max="16156" width="11.7109375" style="3" customWidth="1"/>
    <col min="16157" max="16384" width="9.140625" style="3"/>
  </cols>
  <sheetData>
    <row r="1" spans="1:29" ht="36.75" customHeight="1" thickTop="1" thickBot="1" x14ac:dyDescent="0.3">
      <c r="A1" s="918"/>
      <c r="B1" s="918"/>
      <c r="C1" s="1953" t="s">
        <v>0</v>
      </c>
      <c r="D1" s="1956" t="s">
        <v>1</v>
      </c>
      <c r="E1" s="1957"/>
      <c r="F1" s="1957"/>
      <c r="G1" s="1958"/>
      <c r="H1" s="1959" t="s">
        <v>2</v>
      </c>
      <c r="I1" s="1960"/>
      <c r="J1" s="1961" t="s">
        <v>3</v>
      </c>
      <c r="K1" s="1962"/>
      <c r="L1" s="1962"/>
      <c r="M1" s="1962"/>
      <c r="N1" s="1963"/>
      <c r="O1" s="1964" t="s">
        <v>4</v>
      </c>
      <c r="P1" s="1965"/>
      <c r="Q1" s="1" t="s">
        <v>5</v>
      </c>
      <c r="R1" s="1980" t="s">
        <v>6</v>
      </c>
      <c r="S1" s="1966" t="s">
        <v>7</v>
      </c>
      <c r="T1" s="1967"/>
      <c r="U1" s="1967"/>
      <c r="V1" s="1967"/>
      <c r="W1" s="1967"/>
      <c r="X1" s="1968"/>
      <c r="Y1" s="1969" t="s">
        <v>8</v>
      </c>
      <c r="Z1" s="1970"/>
      <c r="AA1" s="1970"/>
      <c r="AB1" s="1971"/>
      <c r="AC1" s="2"/>
    </row>
    <row r="2" spans="1:29" ht="45.75" customHeight="1" thickTop="1" thickBot="1" x14ac:dyDescent="0.3">
      <c r="A2" s="918"/>
      <c r="B2" s="918"/>
      <c r="C2" s="1954"/>
      <c r="D2" s="4"/>
      <c r="E2" s="5"/>
      <c r="F2" s="6"/>
      <c r="G2" s="6"/>
      <c r="H2" s="1972" t="s">
        <v>9</v>
      </c>
      <c r="I2" s="1973"/>
      <c r="J2" s="1974" t="s">
        <v>10</v>
      </c>
      <c r="K2" s="1975"/>
      <c r="L2" s="7"/>
      <c r="M2" s="8"/>
      <c r="N2" s="9"/>
      <c r="O2" s="10"/>
      <c r="P2" s="11"/>
      <c r="Q2" s="12"/>
      <c r="R2" s="1981"/>
      <c r="S2" s="1976" t="s">
        <v>11</v>
      </c>
      <c r="T2" s="1977"/>
      <c r="U2" s="1978"/>
      <c r="V2" s="1979" t="s">
        <v>12</v>
      </c>
      <c r="W2" s="1977"/>
      <c r="X2" s="1978"/>
      <c r="Y2" s="13"/>
      <c r="Z2" s="14"/>
      <c r="AA2" s="14"/>
      <c r="AB2" s="15"/>
      <c r="AC2" s="2"/>
    </row>
    <row r="3" spans="1:29" ht="142.5" customHeight="1" thickTop="1" thickBot="1" x14ac:dyDescent="0.3">
      <c r="A3" s="918"/>
      <c r="B3" s="918"/>
      <c r="C3" s="1955"/>
      <c r="D3" s="16" t="s">
        <v>13</v>
      </c>
      <c r="E3" s="17" t="s">
        <v>14</v>
      </c>
      <c r="F3" s="18" t="s">
        <v>15</v>
      </c>
      <c r="G3" s="18" t="s">
        <v>16</v>
      </c>
      <c r="H3" s="19" t="s">
        <v>17</v>
      </c>
      <c r="I3" s="20" t="s">
        <v>18</v>
      </c>
      <c r="J3" s="21" t="s">
        <v>19</v>
      </c>
      <c r="K3" s="22" t="s">
        <v>20</v>
      </c>
      <c r="L3" s="23" t="s">
        <v>21</v>
      </c>
      <c r="M3" s="24" t="s">
        <v>22</v>
      </c>
      <c r="N3" s="25" t="s">
        <v>23</v>
      </c>
      <c r="O3" s="26" t="s">
        <v>24</v>
      </c>
      <c r="P3" s="27" t="s">
        <v>25</v>
      </c>
      <c r="Q3" s="28" t="s">
        <v>26</v>
      </c>
      <c r="R3" s="1982"/>
      <c r="S3" s="29" t="s">
        <v>27</v>
      </c>
      <c r="T3" s="30" t="s">
        <v>28</v>
      </c>
      <c r="U3" s="31" t="s">
        <v>29</v>
      </c>
      <c r="V3" s="32" t="s">
        <v>30</v>
      </c>
      <c r="W3" s="33" t="s">
        <v>31</v>
      </c>
      <c r="X3" s="31" t="s">
        <v>32</v>
      </c>
      <c r="Y3" s="34" t="s">
        <v>33</v>
      </c>
      <c r="Z3" s="35" t="s">
        <v>34</v>
      </c>
      <c r="AA3" s="35" t="s">
        <v>35</v>
      </c>
      <c r="AB3" s="36" t="s">
        <v>36</v>
      </c>
      <c r="AC3" s="2"/>
    </row>
    <row r="4" spans="1:29" ht="15.75" thickTop="1" x14ac:dyDescent="0.25">
      <c r="A4" s="919" t="s">
        <v>604</v>
      </c>
      <c r="B4" s="919" t="str">
        <f>VLOOKUP(A4, 'Country names'!$A$5:$C$53,3,FALSE)</f>
        <v>MLT</v>
      </c>
      <c r="C4" s="1988" t="s">
        <v>37</v>
      </c>
      <c r="D4" s="119" t="s">
        <v>106</v>
      </c>
      <c r="E4" s="120"/>
      <c r="F4" s="121"/>
      <c r="G4" s="121"/>
      <c r="H4" s="122"/>
      <c r="I4" s="123"/>
      <c r="J4" s="124"/>
      <c r="K4" s="124"/>
      <c r="L4" s="124"/>
      <c r="M4" s="124"/>
      <c r="N4" s="125" t="s">
        <v>106</v>
      </c>
      <c r="O4" s="126"/>
      <c r="P4" s="127"/>
      <c r="Q4" s="128"/>
      <c r="R4" s="2116" t="s">
        <v>107</v>
      </c>
      <c r="S4" s="129"/>
      <c r="T4" s="130"/>
      <c r="U4" s="131"/>
      <c r="V4" s="132"/>
      <c r="W4" s="130"/>
      <c r="X4" s="131"/>
      <c r="Y4" s="133"/>
      <c r="Z4" s="134"/>
      <c r="AA4" s="134"/>
      <c r="AB4" s="135"/>
      <c r="AC4" s="2"/>
    </row>
    <row r="5" spans="1:29" s="75" customFormat="1" ht="15.75" thickBot="1" x14ac:dyDescent="0.3">
      <c r="A5" s="919" t="s">
        <v>604</v>
      </c>
      <c r="B5" s="919" t="str">
        <f>VLOOKUP(A5, 'Country names'!$A$5:$C$53,3,FALSE)</f>
        <v>MLT</v>
      </c>
      <c r="C5" s="1984"/>
      <c r="D5" s="136" t="s">
        <v>106</v>
      </c>
      <c r="E5" s="137"/>
      <c r="F5" s="138"/>
      <c r="G5" s="138"/>
      <c r="H5" s="139"/>
      <c r="I5" s="140"/>
      <c r="J5" s="141"/>
      <c r="K5" s="141"/>
      <c r="L5" s="141"/>
      <c r="M5" s="141"/>
      <c r="N5" s="142" t="s">
        <v>106</v>
      </c>
      <c r="O5" s="143"/>
      <c r="P5" s="144"/>
      <c r="Q5" s="145"/>
      <c r="R5" s="2017"/>
      <c r="S5" s="146"/>
      <c r="T5" s="147"/>
      <c r="U5" s="148"/>
      <c r="V5" s="149"/>
      <c r="W5" s="147"/>
      <c r="X5" s="148"/>
      <c r="Y5" s="150"/>
      <c r="Z5" s="151"/>
      <c r="AA5" s="151"/>
      <c r="AB5" s="152"/>
      <c r="AC5" s="74"/>
    </row>
    <row r="6" spans="1:29" s="78" customFormat="1" ht="15.75" thickTop="1" x14ac:dyDescent="0.25">
      <c r="A6" s="919" t="s">
        <v>604</v>
      </c>
      <c r="B6" s="919" t="str">
        <f>VLOOKUP(A6, 'Country names'!$A$5:$C$53,3,FALSE)</f>
        <v>MLT</v>
      </c>
      <c r="C6" s="1985" t="s">
        <v>40</v>
      </c>
      <c r="D6" s="119" t="s">
        <v>106</v>
      </c>
      <c r="E6" s="120"/>
      <c r="F6" s="121"/>
      <c r="G6" s="121"/>
      <c r="H6" s="122"/>
      <c r="I6" s="123"/>
      <c r="J6" s="124"/>
      <c r="K6" s="124"/>
      <c r="L6" s="124"/>
      <c r="M6" s="124"/>
      <c r="N6" s="125" t="s">
        <v>106</v>
      </c>
      <c r="O6" s="126"/>
      <c r="P6" s="127"/>
      <c r="Q6" s="128"/>
      <c r="R6" s="2116" t="s">
        <v>107</v>
      </c>
      <c r="S6" s="129"/>
      <c r="T6" s="130"/>
      <c r="U6" s="131"/>
      <c r="V6" s="132"/>
      <c r="W6" s="130"/>
      <c r="X6" s="131"/>
      <c r="Y6" s="133"/>
      <c r="Z6" s="134"/>
      <c r="AA6" s="134"/>
      <c r="AB6" s="135"/>
      <c r="AC6" s="77"/>
    </row>
    <row r="7" spans="1:29" s="75" customFormat="1" ht="15.75" thickBot="1" x14ac:dyDescent="0.3">
      <c r="A7" s="919" t="s">
        <v>604</v>
      </c>
      <c r="B7" s="919" t="str">
        <f>VLOOKUP(A7, 'Country names'!$A$5:$C$53,3,FALSE)</f>
        <v>MLT</v>
      </c>
      <c r="C7" s="1984"/>
      <c r="D7" s="136"/>
      <c r="E7" s="137"/>
      <c r="F7" s="138"/>
      <c r="G7" s="138"/>
      <c r="H7" s="139"/>
      <c r="I7" s="140"/>
      <c r="J7" s="141"/>
      <c r="K7" s="141"/>
      <c r="L7" s="141"/>
      <c r="M7" s="141"/>
      <c r="N7" s="142"/>
      <c r="O7" s="143"/>
      <c r="P7" s="144"/>
      <c r="Q7" s="145"/>
      <c r="R7" s="2017"/>
      <c r="S7" s="146"/>
      <c r="T7" s="147"/>
      <c r="U7" s="148"/>
      <c r="V7" s="149"/>
      <c r="W7" s="147"/>
      <c r="X7" s="148"/>
      <c r="Y7" s="150"/>
      <c r="Z7" s="151"/>
      <c r="AA7" s="151"/>
      <c r="AB7" s="152"/>
      <c r="AC7" s="74"/>
    </row>
    <row r="8" spans="1:29" s="78" customFormat="1" ht="15.75" thickTop="1" x14ac:dyDescent="0.25">
      <c r="A8" s="919" t="s">
        <v>604</v>
      </c>
      <c r="B8" s="919" t="str">
        <f>VLOOKUP(A8, 'Country names'!$A$5:$C$53,3,FALSE)</f>
        <v>MLT</v>
      </c>
      <c r="C8" s="1985" t="s">
        <v>42</v>
      </c>
      <c r="D8" s="153" t="s">
        <v>108</v>
      </c>
      <c r="E8" s="154"/>
      <c r="F8" s="155"/>
      <c r="G8" s="121"/>
      <c r="H8" s="122" t="s">
        <v>108</v>
      </c>
      <c r="I8" s="123"/>
      <c r="J8" s="124"/>
      <c r="K8" s="124"/>
      <c r="L8" s="124" t="s">
        <v>108</v>
      </c>
      <c r="M8" s="124"/>
      <c r="N8" s="125"/>
      <c r="O8" s="126">
        <v>7</v>
      </c>
      <c r="P8" s="127"/>
      <c r="Q8" s="128"/>
      <c r="R8" s="2116" t="s">
        <v>107</v>
      </c>
      <c r="S8" s="129"/>
      <c r="T8" s="130"/>
      <c r="U8" s="131"/>
      <c r="V8" s="156">
        <v>7.7</v>
      </c>
      <c r="W8" s="157">
        <v>7.7</v>
      </c>
      <c r="X8" s="158">
        <v>7.7</v>
      </c>
      <c r="Y8" s="133"/>
      <c r="Z8" s="134"/>
      <c r="AA8" s="134"/>
      <c r="AB8" s="135"/>
      <c r="AC8" s="77"/>
    </row>
    <row r="9" spans="1:29" s="75" customFormat="1" ht="15.75" thickBot="1" x14ac:dyDescent="0.3">
      <c r="A9" s="919" t="s">
        <v>604</v>
      </c>
      <c r="B9" s="919" t="str">
        <f>VLOOKUP(A9, 'Country names'!$A$5:$C$53,3,FALSE)</f>
        <v>MLT</v>
      </c>
      <c r="C9" s="1984"/>
      <c r="D9" s="159" t="s">
        <v>108</v>
      </c>
      <c r="E9" s="137"/>
      <c r="F9" s="138"/>
      <c r="G9" s="138"/>
      <c r="H9" s="139" t="s">
        <v>108</v>
      </c>
      <c r="I9" s="140"/>
      <c r="J9" s="141"/>
      <c r="K9" s="141"/>
      <c r="L9" s="141" t="s">
        <v>108</v>
      </c>
      <c r="M9" s="141"/>
      <c r="N9" s="142"/>
      <c r="O9" s="143">
        <v>4</v>
      </c>
      <c r="P9" s="144" t="s">
        <v>106</v>
      </c>
      <c r="Q9" s="145"/>
      <c r="R9" s="2017"/>
      <c r="S9" s="146"/>
      <c r="T9" s="147"/>
      <c r="U9" s="148"/>
      <c r="V9" s="160">
        <v>3</v>
      </c>
      <c r="W9" s="161">
        <v>3.2</v>
      </c>
      <c r="X9" s="162">
        <v>3.4</v>
      </c>
      <c r="Y9" s="150"/>
      <c r="Z9" s="151"/>
      <c r="AA9" s="151"/>
      <c r="AB9" s="152"/>
      <c r="AC9" s="74"/>
    </row>
    <row r="10" spans="1:29" s="78" customFormat="1" ht="30.75" thickTop="1" x14ac:dyDescent="0.25">
      <c r="A10" s="919" t="s">
        <v>604</v>
      </c>
      <c r="B10" s="919" t="str">
        <f>VLOOKUP(A10, 'Country names'!$A$5:$C$53,3,FALSE)</f>
        <v>MLT</v>
      </c>
      <c r="C10" s="1985" t="s">
        <v>44</v>
      </c>
      <c r="D10" s="163" t="s">
        <v>108</v>
      </c>
      <c r="E10" s="164"/>
      <c r="F10" s="165"/>
      <c r="G10" s="166"/>
      <c r="H10" s="167" t="s">
        <v>108</v>
      </c>
      <c r="I10" s="168"/>
      <c r="J10" s="169"/>
      <c r="K10" s="169" t="s">
        <v>108</v>
      </c>
      <c r="L10" s="124"/>
      <c r="M10" s="124"/>
      <c r="N10" s="170" t="s">
        <v>109</v>
      </c>
      <c r="O10" s="126"/>
      <c r="P10" s="127">
        <v>1</v>
      </c>
      <c r="Q10" s="128"/>
      <c r="R10" s="47" t="s">
        <v>110</v>
      </c>
      <c r="S10" s="129"/>
      <c r="T10" s="130"/>
      <c r="U10" s="131"/>
      <c r="V10" s="132">
        <v>9.1</v>
      </c>
      <c r="W10" s="130">
        <v>9.1</v>
      </c>
      <c r="X10" s="131">
        <v>9.1</v>
      </c>
      <c r="Y10" s="171">
        <v>-1</v>
      </c>
      <c r="Z10" s="134"/>
      <c r="AA10" s="134"/>
      <c r="AB10" s="135"/>
      <c r="AC10" s="77"/>
    </row>
    <row r="11" spans="1:29" s="75" customFormat="1" ht="15.75" thickBot="1" x14ac:dyDescent="0.3">
      <c r="A11" s="919" t="s">
        <v>604</v>
      </c>
      <c r="B11" s="919" t="str">
        <f>VLOOKUP(A11, 'Country names'!$A$5:$C$53,3,FALSE)</f>
        <v>MLT</v>
      </c>
      <c r="C11" s="1984"/>
      <c r="D11" s="159"/>
      <c r="E11" s="137"/>
      <c r="F11" s="138"/>
      <c r="G11" s="138"/>
      <c r="H11" s="139"/>
      <c r="I11" s="140"/>
      <c r="J11" s="141"/>
      <c r="K11" s="141"/>
      <c r="L11" s="141"/>
      <c r="M11" s="141"/>
      <c r="N11" s="142"/>
      <c r="O11" s="143"/>
      <c r="P11" s="144"/>
      <c r="Q11" s="145"/>
      <c r="R11" s="66"/>
      <c r="S11" s="146"/>
      <c r="T11" s="147"/>
      <c r="U11" s="148"/>
      <c r="V11" s="149"/>
      <c r="W11" s="147"/>
      <c r="X11" s="148"/>
      <c r="Y11" s="150"/>
      <c r="Z11" s="151"/>
      <c r="AA11" s="151"/>
      <c r="AB11" s="152"/>
      <c r="AC11" s="74"/>
    </row>
    <row r="12" spans="1:29" s="78" customFormat="1" ht="15.75" thickTop="1" x14ac:dyDescent="0.25">
      <c r="A12" s="919" t="s">
        <v>604</v>
      </c>
      <c r="B12" s="919" t="str">
        <f>VLOOKUP(A12, 'Country names'!$A$5:$C$53,3,FALSE)</f>
        <v>MLT</v>
      </c>
      <c r="C12" s="1985" t="s">
        <v>46</v>
      </c>
      <c r="D12" s="172"/>
      <c r="E12" s="154"/>
      <c r="F12" s="155"/>
      <c r="G12" s="121"/>
      <c r="H12" s="122"/>
      <c r="I12" s="123"/>
      <c r="J12" s="124"/>
      <c r="K12" s="124"/>
      <c r="L12" s="124"/>
      <c r="M12" s="124"/>
      <c r="N12" s="125"/>
      <c r="O12" s="126"/>
      <c r="P12" s="127"/>
      <c r="Q12" s="128"/>
      <c r="R12" s="47" t="s">
        <v>111</v>
      </c>
      <c r="S12" s="129"/>
      <c r="T12" s="130"/>
      <c r="U12" s="131"/>
      <c r="V12" s="132"/>
      <c r="W12" s="130"/>
      <c r="X12" s="131"/>
      <c r="Y12" s="133"/>
      <c r="Z12" s="134"/>
      <c r="AA12" s="134"/>
      <c r="AB12" s="135"/>
      <c r="AC12" s="77"/>
    </row>
    <row r="13" spans="1:29" s="75" customFormat="1" ht="15.75" thickBot="1" x14ac:dyDescent="0.3">
      <c r="A13" s="919" t="s">
        <v>604</v>
      </c>
      <c r="B13" s="919" t="str">
        <f>VLOOKUP(A13, 'Country names'!$A$5:$C$53,3,FALSE)</f>
        <v>MLT</v>
      </c>
      <c r="C13" s="1984"/>
      <c r="D13" s="159"/>
      <c r="E13" s="137"/>
      <c r="F13" s="138"/>
      <c r="G13" s="138"/>
      <c r="H13" s="139"/>
      <c r="I13" s="140"/>
      <c r="J13" s="141"/>
      <c r="K13" s="141"/>
      <c r="L13" s="141"/>
      <c r="M13" s="141"/>
      <c r="N13" s="142"/>
      <c r="O13" s="143"/>
      <c r="P13" s="144"/>
      <c r="Q13" s="145"/>
      <c r="R13" s="66"/>
      <c r="S13" s="146"/>
      <c r="T13" s="147"/>
      <c r="U13" s="148"/>
      <c r="V13" s="149"/>
      <c r="W13" s="147"/>
      <c r="X13" s="148"/>
      <c r="Y13" s="150"/>
      <c r="Z13" s="151"/>
      <c r="AA13" s="151"/>
      <c r="AB13" s="152"/>
      <c r="AC13" s="74"/>
    </row>
    <row r="14" spans="1:29" s="78" customFormat="1" ht="15.75" thickTop="1" x14ac:dyDescent="0.25">
      <c r="A14" s="919" t="s">
        <v>604</v>
      </c>
      <c r="B14" s="919" t="str">
        <f>VLOOKUP(A14, 'Country names'!$A$5:$C$53,3,FALSE)</f>
        <v>MLT</v>
      </c>
      <c r="C14" s="1985" t="s">
        <v>48</v>
      </c>
      <c r="D14" s="172"/>
      <c r="E14" s="154"/>
      <c r="F14" s="155"/>
      <c r="G14" s="121"/>
      <c r="H14" s="122"/>
      <c r="I14" s="123"/>
      <c r="J14" s="124"/>
      <c r="K14" s="124"/>
      <c r="L14" s="124"/>
      <c r="M14" s="124"/>
      <c r="N14" s="125"/>
      <c r="O14" s="126"/>
      <c r="P14" s="127"/>
      <c r="Q14" s="128"/>
      <c r="R14" s="47"/>
      <c r="S14" s="129"/>
      <c r="T14" s="130"/>
      <c r="U14" s="131"/>
      <c r="V14" s="132"/>
      <c r="W14" s="130"/>
      <c r="X14" s="131"/>
      <c r="Y14" s="133"/>
      <c r="Z14" s="134"/>
      <c r="AA14" s="134"/>
      <c r="AB14" s="135"/>
      <c r="AC14" s="77"/>
    </row>
    <row r="15" spans="1:29" s="75" customFormat="1" ht="15.75" thickBot="1" x14ac:dyDescent="0.3">
      <c r="A15" s="919" t="s">
        <v>604</v>
      </c>
      <c r="B15" s="919" t="str">
        <f>VLOOKUP(A15, 'Country names'!$A$5:$C$53,3,FALSE)</f>
        <v>MLT</v>
      </c>
      <c r="C15" s="1984"/>
      <c r="D15" s="159"/>
      <c r="E15" s="137"/>
      <c r="F15" s="138"/>
      <c r="G15" s="138"/>
      <c r="H15" s="139"/>
      <c r="I15" s="140"/>
      <c r="J15" s="141"/>
      <c r="K15" s="141"/>
      <c r="L15" s="141"/>
      <c r="M15" s="141"/>
      <c r="N15" s="142"/>
      <c r="O15" s="143"/>
      <c r="P15" s="144"/>
      <c r="Q15" s="145"/>
      <c r="R15" s="66"/>
      <c r="S15" s="146"/>
      <c r="T15" s="147"/>
      <c r="U15" s="148"/>
      <c r="V15" s="149"/>
      <c r="W15" s="147"/>
      <c r="X15" s="148"/>
      <c r="Y15" s="150"/>
      <c r="Z15" s="151"/>
      <c r="AA15" s="151"/>
      <c r="AB15" s="152"/>
      <c r="AC15" s="74"/>
    </row>
    <row r="16" spans="1:29" s="78" customFormat="1" ht="15.75" thickTop="1" x14ac:dyDescent="0.25">
      <c r="A16" s="919" t="s">
        <v>604</v>
      </c>
      <c r="B16" s="919" t="str">
        <f>VLOOKUP(A16, 'Country names'!$A$5:$C$53,3,FALSE)</f>
        <v>MLT</v>
      </c>
      <c r="C16" s="1985" t="s">
        <v>49</v>
      </c>
      <c r="D16" s="172"/>
      <c r="E16" s="154"/>
      <c r="F16" s="155"/>
      <c r="G16" s="121"/>
      <c r="H16" s="122"/>
      <c r="I16" s="123"/>
      <c r="J16" s="124"/>
      <c r="K16" s="124"/>
      <c r="L16" s="124"/>
      <c r="M16" s="124"/>
      <c r="N16" s="125"/>
      <c r="O16" s="126"/>
      <c r="P16" s="127"/>
      <c r="Q16" s="128"/>
      <c r="R16" s="47"/>
      <c r="S16" s="129"/>
      <c r="T16" s="130"/>
      <c r="U16" s="131"/>
      <c r="V16" s="132"/>
      <c r="W16" s="130"/>
      <c r="X16" s="131"/>
      <c r="Y16" s="133"/>
      <c r="Z16" s="134"/>
      <c r="AA16" s="134"/>
      <c r="AB16" s="135"/>
      <c r="AC16" s="77"/>
    </row>
    <row r="17" spans="1:29" s="75" customFormat="1" ht="15.75" thickBot="1" x14ac:dyDescent="0.3">
      <c r="A17" s="919" t="s">
        <v>604</v>
      </c>
      <c r="B17" s="919" t="str">
        <f>VLOOKUP(A17, 'Country names'!$A$5:$C$53,3,FALSE)</f>
        <v>MLT</v>
      </c>
      <c r="C17" s="1984"/>
      <c r="D17" s="159"/>
      <c r="E17" s="137"/>
      <c r="F17" s="138"/>
      <c r="G17" s="138"/>
      <c r="H17" s="139"/>
      <c r="I17" s="140"/>
      <c r="J17" s="141"/>
      <c r="K17" s="141"/>
      <c r="L17" s="141"/>
      <c r="M17" s="141"/>
      <c r="N17" s="142"/>
      <c r="O17" s="143"/>
      <c r="P17" s="144"/>
      <c r="Q17" s="145"/>
      <c r="R17" s="66"/>
      <c r="S17" s="146"/>
      <c r="T17" s="147"/>
      <c r="U17" s="148"/>
      <c r="V17" s="149"/>
      <c r="W17" s="147"/>
      <c r="X17" s="148"/>
      <c r="Y17" s="150"/>
      <c r="Z17" s="151"/>
      <c r="AA17" s="151"/>
      <c r="AB17" s="152"/>
      <c r="AC17" s="74"/>
    </row>
    <row r="18" spans="1:29" s="78" customFormat="1" ht="30.75" thickTop="1" x14ac:dyDescent="0.25">
      <c r="A18" s="919" t="s">
        <v>604</v>
      </c>
      <c r="B18" s="919" t="str">
        <f>VLOOKUP(A18, 'Country names'!$A$5:$C$53,3,FALSE)</f>
        <v>MLT</v>
      </c>
      <c r="C18" s="1985" t="s">
        <v>50</v>
      </c>
      <c r="D18" s="173" t="s">
        <v>108</v>
      </c>
      <c r="E18" s="154"/>
      <c r="F18" s="155"/>
      <c r="G18" s="121"/>
      <c r="H18" s="122" t="s">
        <v>108</v>
      </c>
      <c r="I18" s="123"/>
      <c r="J18" s="124"/>
      <c r="K18" s="124" t="s">
        <v>108</v>
      </c>
      <c r="L18" s="124"/>
      <c r="M18" s="124"/>
      <c r="N18" s="170" t="s">
        <v>109</v>
      </c>
      <c r="O18" s="126"/>
      <c r="P18" s="127">
        <v>7</v>
      </c>
      <c r="Q18" s="128"/>
      <c r="R18" s="82" t="s">
        <v>112</v>
      </c>
      <c r="S18" s="129"/>
      <c r="T18" s="130"/>
      <c r="U18" s="131"/>
      <c r="V18" s="132">
        <v>19.7</v>
      </c>
      <c r="W18" s="130">
        <v>20.6</v>
      </c>
      <c r="X18" s="131">
        <v>21.5</v>
      </c>
      <c r="Y18" s="133"/>
      <c r="Z18" s="134"/>
      <c r="AA18" s="134"/>
      <c r="AB18" s="135"/>
      <c r="AC18" s="77"/>
    </row>
    <row r="19" spans="1:29" s="75" customFormat="1" ht="15.75" thickBot="1" x14ac:dyDescent="0.3">
      <c r="A19" s="919" t="s">
        <v>604</v>
      </c>
      <c r="B19" s="919" t="str">
        <f>VLOOKUP(A19, 'Country names'!$A$5:$C$53,3,FALSE)</f>
        <v>MLT</v>
      </c>
      <c r="C19" s="1984"/>
      <c r="D19" s="159" t="s">
        <v>106</v>
      </c>
      <c r="E19" s="137"/>
      <c r="F19" s="138"/>
      <c r="G19" s="138"/>
      <c r="H19" s="139"/>
      <c r="I19" s="140"/>
      <c r="J19" s="141"/>
      <c r="K19" s="141"/>
      <c r="L19" s="141"/>
      <c r="M19" s="141"/>
      <c r="N19" s="142"/>
      <c r="O19" s="143"/>
      <c r="P19" s="144"/>
      <c r="Q19" s="145"/>
      <c r="R19" s="66"/>
      <c r="S19" s="146"/>
      <c r="T19" s="147"/>
      <c r="U19" s="148"/>
      <c r="V19" s="149"/>
      <c r="W19" s="147"/>
      <c r="X19" s="148"/>
      <c r="Y19" s="150"/>
      <c r="Z19" s="151"/>
      <c r="AA19" s="151"/>
      <c r="AB19" s="152"/>
      <c r="AC19" s="74"/>
    </row>
    <row r="20" spans="1:29" s="78" customFormat="1" ht="46.5" customHeight="1" thickTop="1" x14ac:dyDescent="0.25">
      <c r="A20" s="919" t="s">
        <v>604</v>
      </c>
      <c r="B20" s="919" t="str">
        <f>VLOOKUP(A20, 'Country names'!$A$5:$C$53,3,FALSE)</f>
        <v>MLT</v>
      </c>
      <c r="C20" s="1985" t="s">
        <v>52</v>
      </c>
      <c r="D20" s="173" t="s">
        <v>108</v>
      </c>
      <c r="E20" s="154"/>
      <c r="F20" s="155"/>
      <c r="G20" s="121"/>
      <c r="H20" s="122" t="s">
        <v>108</v>
      </c>
      <c r="I20" s="123"/>
      <c r="J20" s="124" t="s">
        <v>108</v>
      </c>
      <c r="K20" s="124" t="s">
        <v>108</v>
      </c>
      <c r="L20" s="124" t="s">
        <v>108</v>
      </c>
      <c r="M20" s="124"/>
      <c r="N20" s="170" t="s">
        <v>109</v>
      </c>
      <c r="O20" s="126">
        <v>3</v>
      </c>
      <c r="P20" s="127">
        <v>12</v>
      </c>
      <c r="Q20" s="128"/>
      <c r="R20" s="47" t="s">
        <v>113</v>
      </c>
      <c r="S20" s="129"/>
      <c r="T20" s="130" t="s">
        <v>108</v>
      </c>
      <c r="U20" s="131" t="s">
        <v>108</v>
      </c>
      <c r="V20" s="132">
        <v>1.6</v>
      </c>
      <c r="W20" s="130">
        <v>13</v>
      </c>
      <c r="X20" s="131">
        <v>25</v>
      </c>
      <c r="Y20" s="171">
        <v>0.13</v>
      </c>
      <c r="Z20" s="134"/>
      <c r="AA20" s="134"/>
      <c r="AB20" s="135"/>
      <c r="AC20" s="77"/>
    </row>
    <row r="21" spans="1:29" s="75" customFormat="1" ht="15.75" thickBot="1" x14ac:dyDescent="0.3">
      <c r="A21" s="919" t="s">
        <v>604</v>
      </c>
      <c r="B21" s="919" t="str">
        <f>VLOOKUP(A21, 'Country names'!$A$5:$C$53,3,FALSE)</f>
        <v>MLT</v>
      </c>
      <c r="C21" s="1984"/>
      <c r="D21" s="159"/>
      <c r="E21" s="137"/>
      <c r="F21" s="138"/>
      <c r="G21" s="138"/>
      <c r="H21" s="139"/>
      <c r="I21" s="140"/>
      <c r="J21" s="141"/>
      <c r="K21" s="141"/>
      <c r="L21" s="141"/>
      <c r="M21" s="141"/>
      <c r="N21" s="142"/>
      <c r="O21" s="143"/>
      <c r="P21" s="144"/>
      <c r="Q21" s="145"/>
      <c r="R21" s="66"/>
      <c r="S21" s="146"/>
      <c r="T21" s="147"/>
      <c r="U21" s="148"/>
      <c r="V21" s="149"/>
      <c r="W21" s="147"/>
      <c r="X21" s="148"/>
      <c r="Y21" s="150"/>
      <c r="Z21" s="151"/>
      <c r="AA21" s="151"/>
      <c r="AB21" s="152"/>
      <c r="AC21" s="74"/>
    </row>
    <row r="22" spans="1:29" s="78" customFormat="1" ht="15.75" thickTop="1" x14ac:dyDescent="0.25">
      <c r="A22" s="919" t="s">
        <v>604</v>
      </c>
      <c r="B22" s="919" t="str">
        <f>VLOOKUP(A22, 'Country names'!$A$5:$C$53,3,FALSE)</f>
        <v>MLT</v>
      </c>
      <c r="C22" s="1985" t="s">
        <v>54</v>
      </c>
      <c r="D22" s="172"/>
      <c r="E22" s="154"/>
      <c r="F22" s="155"/>
      <c r="G22" s="121"/>
      <c r="H22" s="122"/>
      <c r="I22" s="123"/>
      <c r="J22" s="124"/>
      <c r="K22" s="124"/>
      <c r="L22" s="124"/>
      <c r="M22" s="124"/>
      <c r="N22" s="125"/>
      <c r="O22" s="126"/>
      <c r="P22" s="127"/>
      <c r="Q22" s="128"/>
      <c r="R22" s="47" t="s">
        <v>113</v>
      </c>
      <c r="S22" s="129"/>
      <c r="T22" s="130"/>
      <c r="U22" s="131"/>
      <c r="V22" s="132"/>
      <c r="W22" s="130"/>
      <c r="X22" s="131"/>
      <c r="Y22" s="133"/>
      <c r="Z22" s="134"/>
      <c r="AA22" s="134"/>
      <c r="AB22" s="135"/>
      <c r="AC22" s="77"/>
    </row>
    <row r="23" spans="1:29" s="75" customFormat="1" ht="15.75" thickBot="1" x14ac:dyDescent="0.3">
      <c r="A23" s="919" t="s">
        <v>604</v>
      </c>
      <c r="B23" s="919" t="str">
        <f>VLOOKUP(A23, 'Country names'!$A$5:$C$53,3,FALSE)</f>
        <v>MLT</v>
      </c>
      <c r="C23" s="1984"/>
      <c r="D23" s="159"/>
      <c r="E23" s="137"/>
      <c r="F23" s="138"/>
      <c r="G23" s="138"/>
      <c r="H23" s="139"/>
      <c r="I23" s="140"/>
      <c r="J23" s="141"/>
      <c r="K23" s="141"/>
      <c r="L23" s="141"/>
      <c r="M23" s="141"/>
      <c r="N23" s="142"/>
      <c r="O23" s="143"/>
      <c r="P23" s="144"/>
      <c r="Q23" s="145"/>
      <c r="R23" s="66"/>
      <c r="S23" s="146"/>
      <c r="T23" s="147"/>
      <c r="U23" s="148"/>
      <c r="V23" s="149"/>
      <c r="W23" s="147"/>
      <c r="X23" s="148"/>
      <c r="Y23" s="150"/>
      <c r="Z23" s="151"/>
      <c r="AA23" s="151"/>
      <c r="AB23" s="152"/>
      <c r="AC23" s="74"/>
    </row>
    <row r="24" spans="1:29" s="78" customFormat="1" ht="30.75" thickTop="1" x14ac:dyDescent="0.25">
      <c r="A24" s="919" t="s">
        <v>604</v>
      </c>
      <c r="B24" s="919" t="str">
        <f>VLOOKUP(A24, 'Country names'!$A$5:$C$53,3,FALSE)</f>
        <v>MLT</v>
      </c>
      <c r="C24" s="1985" t="s">
        <v>55</v>
      </c>
      <c r="D24" s="174" t="s">
        <v>108</v>
      </c>
      <c r="E24" s="173"/>
      <c r="F24" s="155"/>
      <c r="G24" s="121"/>
      <c r="H24" s="122" t="s">
        <v>108</v>
      </c>
      <c r="I24" s="123"/>
      <c r="J24" s="124" t="s">
        <v>108</v>
      </c>
      <c r="K24" s="124" t="s">
        <v>108</v>
      </c>
      <c r="L24" s="124"/>
      <c r="M24" s="124"/>
      <c r="N24" s="170" t="s">
        <v>109</v>
      </c>
      <c r="O24" s="126" t="s">
        <v>106</v>
      </c>
      <c r="P24" s="127">
        <v>3</v>
      </c>
      <c r="Q24" s="128"/>
      <c r="R24" s="47" t="s">
        <v>113</v>
      </c>
      <c r="S24" s="129"/>
      <c r="T24" s="130"/>
      <c r="U24" s="131" t="s">
        <v>108</v>
      </c>
      <c r="V24" s="132">
        <v>2.9</v>
      </c>
      <c r="W24" s="130">
        <v>15.6</v>
      </c>
      <c r="X24" s="131">
        <v>28.3</v>
      </c>
      <c r="Y24" s="171" t="s">
        <v>106</v>
      </c>
      <c r="Z24" s="134"/>
      <c r="AA24" s="134"/>
      <c r="AB24" s="135"/>
      <c r="AC24" s="77"/>
    </row>
    <row r="25" spans="1:29" s="75" customFormat="1" ht="15.75" thickBot="1" x14ac:dyDescent="0.3">
      <c r="A25" s="919" t="s">
        <v>604</v>
      </c>
      <c r="B25" s="919" t="str">
        <f>VLOOKUP(A25, 'Country names'!$A$5:$C$53,3,FALSE)</f>
        <v>MLT</v>
      </c>
      <c r="C25" s="1984"/>
      <c r="D25" s="159"/>
      <c r="E25" s="137"/>
      <c r="F25" s="138"/>
      <c r="G25" s="138"/>
      <c r="H25" s="139"/>
      <c r="I25" s="140"/>
      <c r="J25" s="141"/>
      <c r="K25" s="141"/>
      <c r="L25" s="141"/>
      <c r="M25" s="141"/>
      <c r="N25" s="142"/>
      <c r="O25" s="143"/>
      <c r="P25" s="144"/>
      <c r="Q25" s="145"/>
      <c r="R25" s="66"/>
      <c r="S25" s="146"/>
      <c r="T25" s="147"/>
      <c r="U25" s="148"/>
      <c r="V25" s="149"/>
      <c r="W25" s="147"/>
      <c r="X25" s="148"/>
      <c r="Y25" s="150"/>
      <c r="Z25" s="151"/>
      <c r="AA25" s="151"/>
      <c r="AB25" s="152"/>
      <c r="AC25" s="74"/>
    </row>
    <row r="26" spans="1:29" s="78" customFormat="1" ht="15.75" thickTop="1" x14ac:dyDescent="0.25">
      <c r="A26" s="919" t="s">
        <v>604</v>
      </c>
      <c r="B26" s="919" t="str">
        <f>VLOOKUP(A26, 'Country names'!$A$5:$C$53,3,FALSE)</f>
        <v>MLT</v>
      </c>
      <c r="C26" s="1985" t="s">
        <v>57</v>
      </c>
      <c r="D26" s="174" t="s">
        <v>108</v>
      </c>
      <c r="E26" s="154"/>
      <c r="F26" s="155"/>
      <c r="G26" s="121"/>
      <c r="H26" s="122" t="s">
        <v>108</v>
      </c>
      <c r="I26" s="123"/>
      <c r="J26" s="124"/>
      <c r="K26" s="124"/>
      <c r="L26" s="124" t="s">
        <v>108</v>
      </c>
      <c r="M26" s="124"/>
      <c r="N26" s="125"/>
      <c r="O26" s="126">
        <v>4</v>
      </c>
      <c r="P26" s="127">
        <v>1</v>
      </c>
      <c r="Q26" s="128"/>
      <c r="R26" s="47" t="s">
        <v>114</v>
      </c>
      <c r="S26" s="129"/>
      <c r="T26" s="130"/>
      <c r="U26" s="131"/>
      <c r="V26" s="132">
        <v>3</v>
      </c>
      <c r="W26" s="130">
        <v>4.8</v>
      </c>
      <c r="X26" s="131">
        <v>7.3</v>
      </c>
      <c r="Y26" s="133" t="s">
        <v>106</v>
      </c>
      <c r="Z26" s="134"/>
      <c r="AA26" s="134"/>
      <c r="AB26" s="135"/>
      <c r="AC26" s="77"/>
    </row>
    <row r="27" spans="1:29" s="75" customFormat="1" ht="15.75" thickBot="1" x14ac:dyDescent="0.3">
      <c r="A27" s="919" t="s">
        <v>604</v>
      </c>
      <c r="B27" s="919" t="str">
        <f>VLOOKUP(A27, 'Country names'!$A$5:$C$53,3,FALSE)</f>
        <v>MLT</v>
      </c>
      <c r="C27" s="1984"/>
      <c r="D27" s="175"/>
      <c r="E27" s="176"/>
      <c r="F27" s="177"/>
      <c r="G27" s="138"/>
      <c r="H27" s="139"/>
      <c r="I27" s="140"/>
      <c r="J27" s="141"/>
      <c r="K27" s="141"/>
      <c r="L27" s="141"/>
      <c r="M27" s="141"/>
      <c r="N27" s="142"/>
      <c r="O27" s="143"/>
      <c r="P27" s="144"/>
      <c r="Q27" s="145"/>
      <c r="R27" s="66"/>
      <c r="S27" s="146"/>
      <c r="T27" s="147"/>
      <c r="U27" s="148"/>
      <c r="V27" s="149"/>
      <c r="W27" s="147"/>
      <c r="X27" s="148"/>
      <c r="Y27" s="150"/>
      <c r="Z27" s="151"/>
      <c r="AA27" s="151"/>
      <c r="AB27" s="152"/>
      <c r="AC27" s="74"/>
    </row>
    <row r="28" spans="1:29" s="78" customFormat="1" ht="15.75" thickTop="1" x14ac:dyDescent="0.25">
      <c r="A28" s="919" t="s">
        <v>604</v>
      </c>
      <c r="B28" s="919" t="str">
        <f>VLOOKUP(A28, 'Country names'!$A$5:$C$53,3,FALSE)</f>
        <v>MLT</v>
      </c>
      <c r="C28" s="1985" t="s">
        <v>58</v>
      </c>
      <c r="D28" s="178" t="s">
        <v>108</v>
      </c>
      <c r="E28" s="154" t="s">
        <v>106</v>
      </c>
      <c r="F28" s="155"/>
      <c r="G28" s="121"/>
      <c r="H28" s="122" t="s">
        <v>108</v>
      </c>
      <c r="I28" s="123"/>
      <c r="J28" s="124" t="s">
        <v>108</v>
      </c>
      <c r="K28" s="124"/>
      <c r="L28" s="124" t="s">
        <v>108</v>
      </c>
      <c r="M28" s="124"/>
      <c r="N28" s="125"/>
      <c r="O28" s="126"/>
      <c r="P28" s="127">
        <v>43</v>
      </c>
      <c r="Q28" s="128"/>
      <c r="R28" s="47" t="s">
        <v>115</v>
      </c>
      <c r="S28" s="129"/>
      <c r="T28" s="130"/>
      <c r="U28" s="131" t="s">
        <v>108</v>
      </c>
      <c r="V28" s="132">
        <v>1.5</v>
      </c>
      <c r="W28" s="130">
        <v>6.5</v>
      </c>
      <c r="X28" s="131">
        <v>21.5</v>
      </c>
      <c r="Y28" s="133"/>
      <c r="Z28" s="134"/>
      <c r="AA28" s="134"/>
      <c r="AB28" s="135" t="s">
        <v>116</v>
      </c>
      <c r="AC28" s="77"/>
    </row>
    <row r="29" spans="1:29" s="75" customFormat="1" ht="15.75" thickBot="1" x14ac:dyDescent="0.3">
      <c r="A29" s="919" t="s">
        <v>604</v>
      </c>
      <c r="B29" s="919" t="str">
        <f>VLOOKUP(A29, 'Country names'!$A$5:$C$53,3,FALSE)</f>
        <v>MLT</v>
      </c>
      <c r="C29" s="1984"/>
      <c r="D29" s="159"/>
      <c r="E29" s="137"/>
      <c r="F29" s="138"/>
      <c r="G29" s="138"/>
      <c r="H29" s="139"/>
      <c r="I29" s="140"/>
      <c r="J29" s="141"/>
      <c r="K29" s="141"/>
      <c r="L29" s="141"/>
      <c r="M29" s="141"/>
      <c r="N29" s="142"/>
      <c r="O29" s="143"/>
      <c r="P29" s="144"/>
      <c r="Q29" s="145"/>
      <c r="R29" s="66"/>
      <c r="S29" s="146"/>
      <c r="T29" s="147"/>
      <c r="U29" s="148"/>
      <c r="V29" s="149"/>
      <c r="W29" s="147"/>
      <c r="X29" s="148"/>
      <c r="Y29" s="150"/>
      <c r="Z29" s="151"/>
      <c r="AA29" s="151"/>
      <c r="AB29" s="152"/>
      <c r="AC29" s="74"/>
    </row>
    <row r="30" spans="1:29" s="78" customFormat="1" ht="15.75" thickTop="1" x14ac:dyDescent="0.25">
      <c r="A30" s="919" t="s">
        <v>604</v>
      </c>
      <c r="B30" s="919" t="str">
        <f>VLOOKUP(A30, 'Country names'!$A$5:$C$53,3,FALSE)</f>
        <v>MLT</v>
      </c>
      <c r="C30" s="1985" t="s">
        <v>60</v>
      </c>
      <c r="D30" s="119" t="s">
        <v>108</v>
      </c>
      <c r="E30" s="120"/>
      <c r="F30" s="121"/>
      <c r="G30" s="121"/>
      <c r="H30" s="122" t="s">
        <v>108</v>
      </c>
      <c r="I30" s="123"/>
      <c r="J30" s="124"/>
      <c r="K30" s="124"/>
      <c r="L30" s="124" t="s">
        <v>108</v>
      </c>
      <c r="M30" s="124"/>
      <c r="N30" s="125"/>
      <c r="O30" s="126">
        <v>2</v>
      </c>
      <c r="P30" s="127"/>
      <c r="Q30" s="128"/>
      <c r="R30" s="47"/>
      <c r="S30" s="129"/>
      <c r="T30" s="130"/>
      <c r="U30" s="131"/>
      <c r="V30" s="132">
        <v>5.4</v>
      </c>
      <c r="W30" s="130">
        <v>14.2</v>
      </c>
      <c r="X30" s="131">
        <v>23</v>
      </c>
      <c r="Y30" s="133"/>
      <c r="Z30" s="134"/>
      <c r="AA30" s="134"/>
      <c r="AB30" s="135"/>
      <c r="AC30" s="77"/>
    </row>
    <row r="31" spans="1:29" s="75" customFormat="1" ht="15.75" thickBot="1" x14ac:dyDescent="0.3">
      <c r="A31" s="919" t="s">
        <v>604</v>
      </c>
      <c r="B31" s="919" t="str">
        <f>VLOOKUP(A31, 'Country names'!$A$5:$C$53,3,FALSE)</f>
        <v>MLT</v>
      </c>
      <c r="C31" s="1984"/>
      <c r="D31" s="159"/>
      <c r="E31" s="137"/>
      <c r="F31" s="138"/>
      <c r="G31" s="138"/>
      <c r="H31" s="139"/>
      <c r="I31" s="140"/>
      <c r="J31" s="141"/>
      <c r="K31" s="141"/>
      <c r="L31" s="141"/>
      <c r="M31" s="141"/>
      <c r="N31" s="142"/>
      <c r="O31" s="143"/>
      <c r="P31" s="144"/>
      <c r="Q31" s="145"/>
      <c r="R31" s="66"/>
      <c r="S31" s="146"/>
      <c r="T31" s="147"/>
      <c r="U31" s="148"/>
      <c r="V31" s="149"/>
      <c r="W31" s="147"/>
      <c r="X31" s="148"/>
      <c r="Y31" s="150"/>
      <c r="Z31" s="151"/>
      <c r="AA31" s="151"/>
      <c r="AB31" s="152"/>
      <c r="AC31" s="74"/>
    </row>
    <row r="32" spans="1:29" s="78" customFormat="1" ht="15.75" thickTop="1" x14ac:dyDescent="0.25">
      <c r="A32" s="919" t="s">
        <v>604</v>
      </c>
      <c r="B32" s="919" t="str">
        <f>VLOOKUP(A32, 'Country names'!$A$5:$C$53,3,FALSE)</f>
        <v>MLT</v>
      </c>
      <c r="C32" s="1985" t="s">
        <v>61</v>
      </c>
      <c r="D32" s="178" t="s">
        <v>108</v>
      </c>
      <c r="E32" s="154"/>
      <c r="F32" s="155"/>
      <c r="G32" s="121"/>
      <c r="H32" s="122" t="s">
        <v>108</v>
      </c>
      <c r="I32" s="123" t="s">
        <v>106</v>
      </c>
      <c r="J32" s="124"/>
      <c r="K32" s="124"/>
      <c r="L32" s="124" t="s">
        <v>108</v>
      </c>
      <c r="M32" s="124"/>
      <c r="N32" s="125"/>
      <c r="O32" s="126">
        <v>4</v>
      </c>
      <c r="P32" s="127" t="s">
        <v>106</v>
      </c>
      <c r="Q32" s="128" t="s">
        <v>106</v>
      </c>
      <c r="R32" s="47" t="s">
        <v>117</v>
      </c>
      <c r="S32" s="129"/>
      <c r="T32" s="130"/>
      <c r="U32" s="131"/>
      <c r="V32" s="132">
        <v>1.8</v>
      </c>
      <c r="W32" s="130">
        <v>2.8</v>
      </c>
      <c r="X32" s="131">
        <v>3.8</v>
      </c>
      <c r="Y32" s="133"/>
      <c r="Z32" s="134"/>
      <c r="AA32" s="134"/>
      <c r="AB32" s="135"/>
      <c r="AC32" s="77"/>
    </row>
    <row r="33" spans="1:29" s="75" customFormat="1" ht="15.75" thickBot="1" x14ac:dyDescent="0.3">
      <c r="A33" s="919" t="s">
        <v>604</v>
      </c>
      <c r="B33" s="919" t="str">
        <f>VLOOKUP(A33, 'Country names'!$A$5:$C$53,3,FALSE)</f>
        <v>MLT</v>
      </c>
      <c r="C33" s="1984"/>
      <c r="D33" s="175"/>
      <c r="E33" s="176"/>
      <c r="F33" s="177"/>
      <c r="G33" s="138"/>
      <c r="H33" s="139"/>
      <c r="I33" s="140"/>
      <c r="J33" s="141"/>
      <c r="K33" s="141"/>
      <c r="L33" s="141"/>
      <c r="M33" s="141"/>
      <c r="N33" s="142"/>
      <c r="O33" s="143"/>
      <c r="P33" s="144"/>
      <c r="Q33" s="145"/>
      <c r="R33" s="66"/>
      <c r="S33" s="146"/>
      <c r="T33" s="147"/>
      <c r="U33" s="148"/>
      <c r="V33" s="149"/>
      <c r="W33" s="147"/>
      <c r="X33" s="148"/>
      <c r="Y33" s="150"/>
      <c r="Z33" s="151"/>
      <c r="AA33" s="151"/>
      <c r="AB33" s="152"/>
      <c r="AC33" s="74"/>
    </row>
    <row r="34" spans="1:29" s="78" customFormat="1" ht="15.75" thickTop="1" x14ac:dyDescent="0.25">
      <c r="A34" s="919" t="s">
        <v>604</v>
      </c>
      <c r="B34" s="919" t="str">
        <f>VLOOKUP(A34, 'Country names'!$A$5:$C$53,3,FALSE)</f>
        <v>MLT</v>
      </c>
      <c r="C34" s="1986" t="s">
        <v>64</v>
      </c>
      <c r="D34" s="172"/>
      <c r="E34" s="154"/>
      <c r="F34" s="155"/>
      <c r="G34" s="121"/>
      <c r="H34" s="122"/>
      <c r="I34" s="123"/>
      <c r="J34" s="124"/>
      <c r="K34" s="124"/>
      <c r="L34" s="124"/>
      <c r="M34" s="124"/>
      <c r="N34" s="125"/>
      <c r="O34" s="126"/>
      <c r="P34" s="127"/>
      <c r="Q34" s="128"/>
      <c r="R34" s="47"/>
      <c r="S34" s="129"/>
      <c r="T34" s="130"/>
      <c r="U34" s="131"/>
      <c r="V34" s="132"/>
      <c r="W34" s="130"/>
      <c r="X34" s="131"/>
      <c r="Y34" s="133"/>
      <c r="Z34" s="134"/>
      <c r="AA34" s="134"/>
      <c r="AB34" s="135"/>
      <c r="AC34" s="77"/>
    </row>
    <row r="35" spans="1:29" s="75" customFormat="1" ht="15.75" thickBot="1" x14ac:dyDescent="0.3">
      <c r="A35" s="919" t="s">
        <v>604</v>
      </c>
      <c r="B35" s="919" t="str">
        <f>VLOOKUP(A35, 'Country names'!$A$5:$C$53,3,FALSE)</f>
        <v>MLT</v>
      </c>
      <c r="C35" s="1987"/>
      <c r="D35" s="175"/>
      <c r="E35" s="176"/>
      <c r="F35" s="177"/>
      <c r="G35" s="138"/>
      <c r="H35" s="139"/>
      <c r="I35" s="140"/>
      <c r="J35" s="141"/>
      <c r="K35" s="141"/>
      <c r="L35" s="141"/>
      <c r="M35" s="141"/>
      <c r="N35" s="142"/>
      <c r="O35" s="143"/>
      <c r="P35" s="144"/>
      <c r="Q35" s="145"/>
      <c r="R35" s="66"/>
      <c r="S35" s="146"/>
      <c r="T35" s="147"/>
      <c r="U35" s="148"/>
      <c r="V35" s="149"/>
      <c r="W35" s="147"/>
      <c r="X35" s="148"/>
      <c r="Y35" s="150"/>
      <c r="Z35" s="151"/>
      <c r="AA35" s="151"/>
      <c r="AB35" s="152"/>
      <c r="AC35" s="74"/>
    </row>
    <row r="36" spans="1:29" s="78" customFormat="1" ht="31.5" thickTop="1" thickBot="1" x14ac:dyDescent="0.3">
      <c r="A36" s="919" t="s">
        <v>604</v>
      </c>
      <c r="B36" s="919" t="str">
        <f>VLOOKUP(A36, 'Country names'!$A$5:$C$53,3,FALSE)</f>
        <v>MLT</v>
      </c>
      <c r="C36" s="86" t="s">
        <v>118</v>
      </c>
      <c r="D36" s="178" t="s">
        <v>108</v>
      </c>
      <c r="E36" s="154"/>
      <c r="F36" s="155"/>
      <c r="G36" s="121"/>
      <c r="H36" s="122" t="s">
        <v>108</v>
      </c>
      <c r="I36" s="123"/>
      <c r="J36" s="124" t="s">
        <v>108</v>
      </c>
      <c r="K36" s="124" t="s">
        <v>108</v>
      </c>
      <c r="L36" s="124"/>
      <c r="M36" s="124"/>
      <c r="N36" s="170" t="s">
        <v>109</v>
      </c>
      <c r="O36" s="126" t="s">
        <v>106</v>
      </c>
      <c r="P36" s="127">
        <v>23</v>
      </c>
      <c r="Q36" s="128"/>
      <c r="R36" s="179" t="s">
        <v>119</v>
      </c>
      <c r="S36" s="129"/>
      <c r="T36" s="130"/>
      <c r="U36" s="131" t="s">
        <v>108</v>
      </c>
      <c r="V36" s="132">
        <v>1</v>
      </c>
      <c r="W36" s="130">
        <v>9.1</v>
      </c>
      <c r="X36" s="131">
        <v>20</v>
      </c>
      <c r="Y36" s="171">
        <v>0.17</v>
      </c>
      <c r="Z36" s="134"/>
      <c r="AA36" s="134"/>
      <c r="AB36" s="135"/>
      <c r="AC36" s="77"/>
    </row>
    <row r="37" spans="1:29" s="78" customFormat="1" ht="15.75" thickTop="1" x14ac:dyDescent="0.25">
      <c r="A37" s="919" t="s">
        <v>604</v>
      </c>
      <c r="B37" s="919" t="str">
        <f>VLOOKUP(A37, 'Country names'!$A$5:$C$53,3,FALSE)</f>
        <v>MLT</v>
      </c>
      <c r="C37" s="1985" t="s">
        <v>67</v>
      </c>
      <c r="D37" s="172"/>
      <c r="E37" s="154"/>
      <c r="F37" s="155"/>
      <c r="G37" s="121"/>
      <c r="H37" s="122"/>
      <c r="I37" s="123"/>
      <c r="J37" s="124"/>
      <c r="K37" s="124"/>
      <c r="L37" s="124"/>
      <c r="M37" s="124"/>
      <c r="N37" s="125"/>
      <c r="O37" s="126"/>
      <c r="P37" s="127"/>
      <c r="Q37" s="128"/>
      <c r="R37" s="47"/>
      <c r="S37" s="129"/>
      <c r="T37" s="130"/>
      <c r="U37" s="131"/>
      <c r="V37" s="132"/>
      <c r="W37" s="130" t="s">
        <v>106</v>
      </c>
      <c r="X37" s="131"/>
      <c r="Y37" s="133"/>
      <c r="Z37" s="134"/>
      <c r="AA37" s="134"/>
      <c r="AB37" s="135"/>
      <c r="AC37" s="77"/>
    </row>
    <row r="38" spans="1:29" s="75" customFormat="1" ht="15.75" thickBot="1" x14ac:dyDescent="0.3">
      <c r="A38" s="919" t="s">
        <v>604</v>
      </c>
      <c r="B38" s="919" t="str">
        <f>VLOOKUP(A38, 'Country names'!$A$5:$C$53,3,FALSE)</f>
        <v>MLT</v>
      </c>
      <c r="C38" s="1984"/>
      <c r="D38" s="175"/>
      <c r="E38" s="176"/>
      <c r="F38" s="177"/>
      <c r="G38" s="138"/>
      <c r="H38" s="139"/>
      <c r="I38" s="140"/>
      <c r="J38" s="141"/>
      <c r="K38" s="141"/>
      <c r="L38" s="141"/>
      <c r="M38" s="141"/>
      <c r="N38" s="142"/>
      <c r="O38" s="143"/>
      <c r="P38" s="144"/>
      <c r="Q38" s="145"/>
      <c r="R38" s="66"/>
      <c r="S38" s="146"/>
      <c r="T38" s="147"/>
      <c r="U38" s="148"/>
      <c r="V38" s="149"/>
      <c r="W38" s="147"/>
      <c r="X38" s="148"/>
      <c r="Y38" s="150"/>
      <c r="Z38" s="151"/>
      <c r="AA38" s="151"/>
      <c r="AB38" s="152"/>
      <c r="AC38" s="74"/>
    </row>
    <row r="39" spans="1:29" s="78" customFormat="1" ht="15.75" thickTop="1" x14ac:dyDescent="0.25">
      <c r="A39" s="919" t="s">
        <v>604</v>
      </c>
      <c r="B39" s="919" t="str">
        <f>VLOOKUP(A39, 'Country names'!$A$5:$C$53,3,FALSE)</f>
        <v>MLT</v>
      </c>
      <c r="C39" s="1985" t="s">
        <v>68</v>
      </c>
      <c r="D39" s="178" t="s">
        <v>108</v>
      </c>
      <c r="E39" s="154" t="s">
        <v>106</v>
      </c>
      <c r="F39" s="155"/>
      <c r="G39" s="121"/>
      <c r="H39" s="122" t="s">
        <v>108</v>
      </c>
      <c r="I39" s="123"/>
      <c r="J39" s="124" t="s">
        <v>108</v>
      </c>
      <c r="K39" s="124"/>
      <c r="L39" s="124"/>
      <c r="M39" s="124"/>
      <c r="N39" s="125"/>
      <c r="O39" s="126"/>
      <c r="P39" s="127">
        <v>79</v>
      </c>
      <c r="Q39" s="128"/>
      <c r="R39" s="47" t="s">
        <v>120</v>
      </c>
      <c r="S39" s="129"/>
      <c r="T39" s="130"/>
      <c r="U39" s="131" t="s">
        <v>108</v>
      </c>
      <c r="V39" s="132">
        <v>1</v>
      </c>
      <c r="W39" s="130">
        <v>4</v>
      </c>
      <c r="X39" s="131">
        <v>12</v>
      </c>
      <c r="Y39" s="171">
        <v>0.1</v>
      </c>
      <c r="Z39" s="134"/>
      <c r="AA39" s="134"/>
      <c r="AB39" s="135"/>
      <c r="AC39" s="77"/>
    </row>
    <row r="40" spans="1:29" s="75" customFormat="1" ht="15.75" thickBot="1" x14ac:dyDescent="0.3">
      <c r="A40" s="919" t="s">
        <v>604</v>
      </c>
      <c r="B40" s="919" t="str">
        <f>VLOOKUP(A40, 'Country names'!$A$5:$C$53,3,FALSE)</f>
        <v>MLT</v>
      </c>
      <c r="C40" s="1984"/>
      <c r="D40" s="175"/>
      <c r="E40" s="176"/>
      <c r="F40" s="177"/>
      <c r="G40" s="138"/>
      <c r="H40" s="139"/>
      <c r="I40" s="140"/>
      <c r="J40" s="141"/>
      <c r="K40" s="141"/>
      <c r="L40" s="141"/>
      <c r="M40" s="141"/>
      <c r="N40" s="142"/>
      <c r="O40" s="143"/>
      <c r="P40" s="144"/>
      <c r="Q40" s="145"/>
      <c r="R40" s="66"/>
      <c r="S40" s="146"/>
      <c r="T40" s="147"/>
      <c r="U40" s="148"/>
      <c r="V40" s="149"/>
      <c r="W40" s="147"/>
      <c r="X40" s="148"/>
      <c r="Y40" s="150"/>
      <c r="Z40" s="151"/>
      <c r="AA40" s="151"/>
      <c r="AB40" s="152"/>
      <c r="AC40" s="74"/>
    </row>
    <row r="41" spans="1:29" s="78" customFormat="1" ht="15.75" thickTop="1" x14ac:dyDescent="0.25">
      <c r="A41" s="919" t="s">
        <v>604</v>
      </c>
      <c r="B41" s="919" t="str">
        <f>VLOOKUP(A41, 'Country names'!$A$5:$C$53,3,FALSE)</f>
        <v>MLT</v>
      </c>
      <c r="C41" s="1985" t="s">
        <v>70</v>
      </c>
      <c r="D41" s="172"/>
      <c r="E41" s="154"/>
      <c r="F41" s="155"/>
      <c r="G41" s="121"/>
      <c r="H41" s="122"/>
      <c r="I41" s="123"/>
      <c r="J41" s="124"/>
      <c r="K41" s="124"/>
      <c r="L41" s="124"/>
      <c r="M41" s="124"/>
      <c r="N41" s="125"/>
      <c r="O41" s="126"/>
      <c r="P41" s="127"/>
      <c r="Q41" s="128"/>
      <c r="R41" s="47"/>
      <c r="S41" s="129"/>
      <c r="T41" s="130"/>
      <c r="U41" s="131"/>
      <c r="V41" s="132"/>
      <c r="W41" s="130"/>
      <c r="X41" s="131"/>
      <c r="Y41" s="133"/>
      <c r="Z41" s="134"/>
      <c r="AA41" s="134"/>
      <c r="AB41" s="135"/>
      <c r="AC41" s="77"/>
    </row>
    <row r="42" spans="1:29" s="75" customFormat="1" ht="15.75" thickBot="1" x14ac:dyDescent="0.3">
      <c r="A42" s="919" t="s">
        <v>604</v>
      </c>
      <c r="B42" s="919" t="str">
        <f>VLOOKUP(A42, 'Country names'!$A$5:$C$53,3,FALSE)</f>
        <v>MLT</v>
      </c>
      <c r="C42" s="1984"/>
      <c r="D42" s="159"/>
      <c r="E42" s="137"/>
      <c r="F42" s="138"/>
      <c r="G42" s="138"/>
      <c r="H42" s="139"/>
      <c r="I42" s="140"/>
      <c r="J42" s="141"/>
      <c r="K42" s="141"/>
      <c r="L42" s="141"/>
      <c r="M42" s="141"/>
      <c r="N42" s="142"/>
      <c r="O42" s="143"/>
      <c r="P42" s="144"/>
      <c r="Q42" s="145"/>
      <c r="R42" s="66"/>
      <c r="S42" s="146"/>
      <c r="T42" s="147"/>
      <c r="U42" s="148"/>
      <c r="V42" s="149"/>
      <c r="W42" s="147"/>
      <c r="X42" s="148"/>
      <c r="Y42" s="150"/>
      <c r="Z42" s="151"/>
      <c r="AA42" s="151"/>
      <c r="AB42" s="152"/>
      <c r="AC42" s="74"/>
    </row>
    <row r="43" spans="1:29" s="78" customFormat="1" ht="23.25" customHeight="1" thickTop="1" thickBot="1" x14ac:dyDescent="0.3">
      <c r="A43" s="919" t="s">
        <v>604</v>
      </c>
      <c r="B43" s="919" t="str">
        <f>VLOOKUP(A43, 'Country names'!$A$5:$C$53,3,FALSE)</f>
        <v>MLT</v>
      </c>
      <c r="C43" s="180" t="s">
        <v>71</v>
      </c>
      <c r="D43" s="178" t="s">
        <v>108</v>
      </c>
      <c r="E43" s="154" t="s">
        <v>106</v>
      </c>
      <c r="F43" s="155"/>
      <c r="G43" s="121"/>
      <c r="H43" s="122" t="s">
        <v>108</v>
      </c>
      <c r="I43" s="123"/>
      <c r="J43" s="124" t="s">
        <v>108</v>
      </c>
      <c r="K43" s="124"/>
      <c r="L43" s="124"/>
      <c r="M43" s="124"/>
      <c r="N43" s="125"/>
      <c r="O43" s="181"/>
      <c r="P43" s="182">
        <v>505</v>
      </c>
      <c r="Q43" s="128"/>
      <c r="R43" s="183" t="s">
        <v>121</v>
      </c>
      <c r="S43" s="129"/>
      <c r="T43" s="130"/>
      <c r="U43" s="131" t="s">
        <v>108</v>
      </c>
      <c r="V43" s="132">
        <v>0.1</v>
      </c>
      <c r="W43" s="130">
        <v>1.7</v>
      </c>
      <c r="X43" s="131">
        <v>10</v>
      </c>
      <c r="Y43" s="171">
        <v>0.3</v>
      </c>
      <c r="Z43" s="134"/>
      <c r="AA43" s="134"/>
      <c r="AB43" s="135"/>
      <c r="AC43" s="77"/>
    </row>
    <row r="44" spans="1:29" s="78" customFormat="1" ht="15.75" thickTop="1" x14ac:dyDescent="0.25">
      <c r="A44" s="919" t="s">
        <v>604</v>
      </c>
      <c r="B44" s="919" t="str">
        <f>VLOOKUP(A44, 'Country names'!$A$5:$C$53,3,FALSE)</f>
        <v>MLT</v>
      </c>
      <c r="C44" s="1985" t="s">
        <v>73</v>
      </c>
      <c r="D44" s="172"/>
      <c r="E44" s="154"/>
      <c r="F44" s="155"/>
      <c r="G44" s="121"/>
      <c r="H44" s="122"/>
      <c r="I44" s="123"/>
      <c r="J44" s="124"/>
      <c r="K44" s="124"/>
      <c r="L44" s="124"/>
      <c r="M44" s="124"/>
      <c r="N44" s="125"/>
      <c r="O44" s="126"/>
      <c r="P44" s="127"/>
      <c r="Q44" s="128"/>
      <c r="R44" s="47"/>
      <c r="S44" s="129"/>
      <c r="T44" s="130"/>
      <c r="U44" s="131"/>
      <c r="V44" s="132"/>
      <c r="W44" s="130"/>
      <c r="X44" s="131"/>
      <c r="Y44" s="133"/>
      <c r="Z44" s="134"/>
      <c r="AA44" s="134"/>
      <c r="AB44" s="135"/>
      <c r="AC44" s="77"/>
    </row>
    <row r="45" spans="1:29" s="75" customFormat="1" ht="15.75" thickBot="1" x14ac:dyDescent="0.3">
      <c r="A45" s="919" t="s">
        <v>604</v>
      </c>
      <c r="B45" s="919" t="str">
        <f>VLOOKUP(A45, 'Country names'!$A$5:$C$53,3,FALSE)</f>
        <v>MLT</v>
      </c>
      <c r="C45" s="1984"/>
      <c r="D45" s="159"/>
      <c r="E45" s="137"/>
      <c r="F45" s="138"/>
      <c r="G45" s="138"/>
      <c r="H45" s="139"/>
      <c r="I45" s="140"/>
      <c r="J45" s="141"/>
      <c r="K45" s="141"/>
      <c r="L45" s="141"/>
      <c r="M45" s="141"/>
      <c r="N45" s="142"/>
      <c r="O45" s="143"/>
      <c r="P45" s="144"/>
      <c r="Q45" s="145"/>
      <c r="R45" s="66"/>
      <c r="S45" s="146"/>
      <c r="T45" s="147"/>
      <c r="U45" s="148"/>
      <c r="V45" s="149"/>
      <c r="W45" s="147"/>
      <c r="X45" s="148"/>
      <c r="Y45" s="150"/>
      <c r="Z45" s="151"/>
      <c r="AA45" s="151"/>
      <c r="AB45" s="152"/>
      <c r="AC45" s="74"/>
    </row>
    <row r="46" spans="1:29" s="78" customFormat="1" ht="15.75" thickTop="1" x14ac:dyDescent="0.25">
      <c r="A46" s="919" t="s">
        <v>604</v>
      </c>
      <c r="B46" s="919" t="str">
        <f>VLOOKUP(A46, 'Country names'!$A$5:$C$53,3,FALSE)</f>
        <v>MLT</v>
      </c>
      <c r="C46" s="1985" t="s">
        <v>74</v>
      </c>
      <c r="D46" s="172"/>
      <c r="E46" s="154"/>
      <c r="F46" s="155"/>
      <c r="G46" s="121"/>
      <c r="H46" s="122"/>
      <c r="I46" s="123"/>
      <c r="J46" s="124"/>
      <c r="K46" s="124"/>
      <c r="L46" s="124"/>
      <c r="M46" s="124"/>
      <c r="N46" s="125"/>
      <c r="O46" s="126"/>
      <c r="P46" s="127"/>
      <c r="Q46" s="128"/>
      <c r="R46" s="47"/>
      <c r="S46" s="129"/>
      <c r="T46" s="130"/>
      <c r="U46" s="131"/>
      <c r="V46" s="132"/>
      <c r="W46" s="130"/>
      <c r="X46" s="131"/>
      <c r="Y46" s="133"/>
      <c r="Z46" s="134"/>
      <c r="AA46" s="134"/>
      <c r="AB46" s="135"/>
      <c r="AC46" s="77"/>
    </row>
    <row r="47" spans="1:29" s="75" customFormat="1" ht="15.75" thickBot="1" x14ac:dyDescent="0.3">
      <c r="A47" s="919" t="s">
        <v>604</v>
      </c>
      <c r="B47" s="919" t="str">
        <f>VLOOKUP(A47, 'Country names'!$A$5:$C$53,3,FALSE)</f>
        <v>MLT</v>
      </c>
      <c r="C47" s="1984"/>
      <c r="D47" s="159"/>
      <c r="E47" s="137"/>
      <c r="F47" s="138"/>
      <c r="G47" s="138"/>
      <c r="H47" s="139"/>
      <c r="I47" s="140"/>
      <c r="J47" s="141"/>
      <c r="K47" s="141"/>
      <c r="L47" s="141"/>
      <c r="M47" s="141"/>
      <c r="N47" s="142"/>
      <c r="O47" s="143"/>
      <c r="P47" s="144"/>
      <c r="Q47" s="145"/>
      <c r="R47" s="66"/>
      <c r="S47" s="146"/>
      <c r="T47" s="147"/>
      <c r="U47" s="148"/>
      <c r="V47" s="149"/>
      <c r="W47" s="147"/>
      <c r="X47" s="148"/>
      <c r="Y47" s="150"/>
      <c r="Z47" s="151"/>
      <c r="AA47" s="151"/>
      <c r="AB47" s="152"/>
      <c r="AC47" s="74"/>
    </row>
    <row r="48" spans="1:29" s="78" customFormat="1" ht="15.75" thickTop="1" x14ac:dyDescent="0.25">
      <c r="A48" s="919" t="s">
        <v>604</v>
      </c>
      <c r="B48" s="919" t="str">
        <f>VLOOKUP(A48, 'Country names'!$A$5:$C$53,3,FALSE)</f>
        <v>MLT</v>
      </c>
      <c r="C48" s="1985" t="s">
        <v>75</v>
      </c>
      <c r="D48" s="172"/>
      <c r="E48" s="154"/>
      <c r="F48" s="155"/>
      <c r="G48" s="121"/>
      <c r="H48" s="122"/>
      <c r="I48" s="123"/>
      <c r="J48" s="124"/>
      <c r="K48" s="124"/>
      <c r="L48" s="124"/>
      <c r="M48" s="124"/>
      <c r="N48" s="125"/>
      <c r="O48" s="126"/>
      <c r="P48" s="127"/>
      <c r="Q48" s="128"/>
      <c r="R48" s="47" t="s">
        <v>121</v>
      </c>
      <c r="S48" s="129"/>
      <c r="T48" s="130"/>
      <c r="U48" s="131"/>
      <c r="V48" s="132"/>
      <c r="W48" s="130"/>
      <c r="X48" s="131"/>
      <c r="Y48" s="133"/>
      <c r="Z48" s="134"/>
      <c r="AA48" s="134"/>
      <c r="AB48" s="135"/>
      <c r="AC48" s="77"/>
    </row>
    <row r="49" spans="1:29" s="75" customFormat="1" ht="15.75" thickBot="1" x14ac:dyDescent="0.3">
      <c r="A49" s="919" t="s">
        <v>604</v>
      </c>
      <c r="B49" s="919" t="str">
        <f>VLOOKUP(A49, 'Country names'!$A$5:$C$53,3,FALSE)</f>
        <v>MLT</v>
      </c>
      <c r="C49" s="1984"/>
      <c r="D49" s="159"/>
      <c r="E49" s="137"/>
      <c r="F49" s="138"/>
      <c r="G49" s="138"/>
      <c r="H49" s="139"/>
      <c r="I49" s="140"/>
      <c r="J49" s="141"/>
      <c r="K49" s="141"/>
      <c r="L49" s="141"/>
      <c r="M49" s="141"/>
      <c r="N49" s="142"/>
      <c r="O49" s="143"/>
      <c r="P49" s="144"/>
      <c r="Q49" s="145"/>
      <c r="R49" s="66"/>
      <c r="S49" s="146"/>
      <c r="T49" s="147"/>
      <c r="U49" s="148"/>
      <c r="V49" s="149"/>
      <c r="W49" s="147"/>
      <c r="X49" s="148"/>
      <c r="Y49" s="150"/>
      <c r="Z49" s="151"/>
      <c r="AA49" s="151"/>
      <c r="AB49" s="152"/>
      <c r="AC49" s="74"/>
    </row>
    <row r="50" spans="1:29" s="78" customFormat="1" ht="15.75" thickTop="1" x14ac:dyDescent="0.25">
      <c r="A50" s="919" t="s">
        <v>604</v>
      </c>
      <c r="B50" s="919" t="str">
        <f>VLOOKUP(A50, 'Country names'!$A$5:$C$53,3,FALSE)</f>
        <v>MLT</v>
      </c>
      <c r="C50" s="1985" t="s">
        <v>77</v>
      </c>
      <c r="D50" s="172"/>
      <c r="E50" s="154"/>
      <c r="F50" s="155"/>
      <c r="G50" s="121"/>
      <c r="H50" s="122"/>
      <c r="I50" s="123"/>
      <c r="J50" s="124"/>
      <c r="K50" s="124"/>
      <c r="L50" s="124"/>
      <c r="M50" s="124"/>
      <c r="N50" s="125"/>
      <c r="O50" s="126"/>
      <c r="P50" s="127"/>
      <c r="Q50" s="128"/>
      <c r="R50" s="47"/>
      <c r="S50" s="129"/>
      <c r="T50" s="130"/>
      <c r="U50" s="131"/>
      <c r="V50" s="132"/>
      <c r="W50" s="130"/>
      <c r="X50" s="131"/>
      <c r="Y50" s="133"/>
      <c r="Z50" s="134"/>
      <c r="AA50" s="134"/>
      <c r="AB50" s="135"/>
      <c r="AC50" s="77"/>
    </row>
    <row r="51" spans="1:29" s="75" customFormat="1" ht="15.75" thickBot="1" x14ac:dyDescent="0.3">
      <c r="A51" s="919" t="s">
        <v>604</v>
      </c>
      <c r="B51" s="919" t="str">
        <f>VLOOKUP(A51, 'Country names'!$A$5:$C$53,3,FALSE)</f>
        <v>MLT</v>
      </c>
      <c r="C51" s="1984"/>
      <c r="D51" s="159"/>
      <c r="E51" s="137"/>
      <c r="F51" s="138"/>
      <c r="G51" s="138"/>
      <c r="H51" s="139"/>
      <c r="I51" s="140"/>
      <c r="J51" s="141"/>
      <c r="K51" s="141"/>
      <c r="L51" s="141"/>
      <c r="M51" s="141"/>
      <c r="N51" s="142"/>
      <c r="O51" s="143"/>
      <c r="P51" s="144"/>
      <c r="Q51" s="145"/>
      <c r="R51" s="66"/>
      <c r="S51" s="146"/>
      <c r="T51" s="147"/>
      <c r="U51" s="148"/>
      <c r="V51" s="149"/>
      <c r="W51" s="147"/>
      <c r="X51" s="148"/>
      <c r="Y51" s="150"/>
      <c r="Z51" s="151"/>
      <c r="AA51" s="151"/>
      <c r="AB51" s="152"/>
      <c r="AC51" s="74"/>
    </row>
    <row r="52" spans="1:29" s="78" customFormat="1" ht="15.75" thickTop="1" x14ac:dyDescent="0.25">
      <c r="A52" s="919" t="s">
        <v>604</v>
      </c>
      <c r="B52" s="919" t="str">
        <f>VLOOKUP(A52, 'Country names'!$A$5:$C$53,3,FALSE)</f>
        <v>MLT</v>
      </c>
      <c r="C52" s="1985" t="s">
        <v>78</v>
      </c>
      <c r="D52" s="172"/>
      <c r="E52" s="154"/>
      <c r="F52" s="155"/>
      <c r="G52" s="121"/>
      <c r="H52" s="122"/>
      <c r="I52" s="123"/>
      <c r="J52" s="124"/>
      <c r="K52" s="124"/>
      <c r="L52" s="124"/>
      <c r="M52" s="124"/>
      <c r="N52" s="125"/>
      <c r="O52" s="126"/>
      <c r="P52" s="127"/>
      <c r="Q52" s="128"/>
      <c r="R52" s="47" t="s">
        <v>122</v>
      </c>
      <c r="S52" s="129"/>
      <c r="T52" s="130"/>
      <c r="U52" s="131"/>
      <c r="V52" s="132"/>
      <c r="W52" s="130"/>
      <c r="X52" s="131"/>
      <c r="Y52" s="133"/>
      <c r="Z52" s="134"/>
      <c r="AA52" s="134"/>
      <c r="AB52" s="135"/>
      <c r="AC52" s="77"/>
    </row>
    <row r="53" spans="1:29" s="75" customFormat="1" ht="15.75" thickBot="1" x14ac:dyDescent="0.3">
      <c r="A53" s="919" t="s">
        <v>604</v>
      </c>
      <c r="B53" s="919" t="str">
        <f>VLOOKUP(A53, 'Country names'!$A$5:$C$53,3,FALSE)</f>
        <v>MLT</v>
      </c>
      <c r="C53" s="1984"/>
      <c r="D53" s="159"/>
      <c r="E53" s="137"/>
      <c r="F53" s="138"/>
      <c r="G53" s="138"/>
      <c r="H53" s="139"/>
      <c r="I53" s="140"/>
      <c r="J53" s="141"/>
      <c r="K53" s="141"/>
      <c r="L53" s="141"/>
      <c r="M53" s="141"/>
      <c r="N53" s="142"/>
      <c r="O53" s="143"/>
      <c r="P53" s="144"/>
      <c r="Q53" s="145"/>
      <c r="R53" s="66"/>
      <c r="S53" s="146"/>
      <c r="T53" s="147"/>
      <c r="U53" s="148"/>
      <c r="V53" s="149"/>
      <c r="W53" s="147"/>
      <c r="X53" s="148"/>
      <c r="Y53" s="150"/>
      <c r="Z53" s="151"/>
      <c r="AA53" s="151"/>
      <c r="AB53" s="152"/>
      <c r="AC53" s="74"/>
    </row>
    <row r="54" spans="1:29" s="78" customFormat="1" ht="15.75" thickTop="1" x14ac:dyDescent="0.25">
      <c r="A54" s="919" t="s">
        <v>604</v>
      </c>
      <c r="B54" s="919" t="str">
        <f>VLOOKUP(A54, 'Country names'!$A$5:$C$53,3,FALSE)</f>
        <v>MLT</v>
      </c>
      <c r="C54" s="1985" t="s">
        <v>80</v>
      </c>
      <c r="D54" s="172"/>
      <c r="E54" s="154"/>
      <c r="F54" s="155"/>
      <c r="G54" s="121"/>
      <c r="H54" s="122"/>
      <c r="I54" s="123"/>
      <c r="J54" s="124"/>
      <c r="K54" s="124"/>
      <c r="L54" s="124"/>
      <c r="M54" s="124"/>
      <c r="N54" s="125"/>
      <c r="O54" s="126"/>
      <c r="P54" s="127"/>
      <c r="Q54" s="128"/>
      <c r="R54" s="47" t="s">
        <v>106</v>
      </c>
      <c r="S54" s="129"/>
      <c r="T54" s="130"/>
      <c r="U54" s="131"/>
      <c r="V54" s="132"/>
      <c r="W54" s="130"/>
      <c r="X54" s="131"/>
      <c r="Y54" s="133"/>
      <c r="Z54" s="134"/>
      <c r="AA54" s="134"/>
      <c r="AB54" s="135"/>
      <c r="AC54" s="77"/>
    </row>
    <row r="55" spans="1:29" s="75" customFormat="1" ht="15.75" thickBot="1" x14ac:dyDescent="0.3">
      <c r="A55" s="919" t="s">
        <v>604</v>
      </c>
      <c r="B55" s="919" t="str">
        <f>VLOOKUP(A55, 'Country names'!$A$5:$C$53,3,FALSE)</f>
        <v>MLT</v>
      </c>
      <c r="C55" s="1984"/>
      <c r="D55" s="159"/>
      <c r="E55" s="137"/>
      <c r="F55" s="138"/>
      <c r="G55" s="138"/>
      <c r="H55" s="139"/>
      <c r="I55" s="140"/>
      <c r="J55" s="141"/>
      <c r="K55" s="141"/>
      <c r="L55" s="141"/>
      <c r="M55" s="141"/>
      <c r="N55" s="142"/>
      <c r="O55" s="143"/>
      <c r="P55" s="144"/>
      <c r="Q55" s="145"/>
      <c r="R55" s="66"/>
      <c r="S55" s="146"/>
      <c r="T55" s="147"/>
      <c r="U55" s="148"/>
      <c r="V55" s="149"/>
      <c r="W55" s="147"/>
      <c r="X55" s="148"/>
      <c r="Y55" s="150"/>
      <c r="Z55" s="151"/>
      <c r="AA55" s="151"/>
      <c r="AB55" s="152"/>
      <c r="AC55" s="74"/>
    </row>
    <row r="56" spans="1:29" s="78" customFormat="1" ht="15.75" thickTop="1" x14ac:dyDescent="0.25">
      <c r="A56" s="919" t="s">
        <v>604</v>
      </c>
      <c r="B56" s="919" t="str">
        <f>VLOOKUP(A56, 'Country names'!$A$5:$C$53,3,FALSE)</f>
        <v>MLT</v>
      </c>
      <c r="C56" s="1985" t="s">
        <v>82</v>
      </c>
      <c r="D56" s="172"/>
      <c r="E56" s="154"/>
      <c r="F56" s="155"/>
      <c r="G56" s="121"/>
      <c r="H56" s="122"/>
      <c r="I56" s="123"/>
      <c r="J56" s="124"/>
      <c r="K56" s="124"/>
      <c r="L56" s="124"/>
      <c r="M56" s="124"/>
      <c r="N56" s="125"/>
      <c r="O56" s="126"/>
      <c r="P56" s="127"/>
      <c r="Q56" s="128"/>
      <c r="R56" s="47" t="s">
        <v>123</v>
      </c>
      <c r="S56" s="129"/>
      <c r="T56" s="130"/>
      <c r="U56" s="131"/>
      <c r="V56" s="132"/>
      <c r="W56" s="130"/>
      <c r="X56" s="131"/>
      <c r="Y56" s="133"/>
      <c r="Z56" s="134"/>
      <c r="AA56" s="134"/>
      <c r="AB56" s="135"/>
      <c r="AC56" s="77"/>
    </row>
    <row r="57" spans="1:29" s="75" customFormat="1" ht="15.75" thickBot="1" x14ac:dyDescent="0.3">
      <c r="A57" s="919" t="s">
        <v>604</v>
      </c>
      <c r="B57" s="919" t="str">
        <f>VLOOKUP(A57, 'Country names'!$A$5:$C$53,3,FALSE)</f>
        <v>MLT</v>
      </c>
      <c r="C57" s="1984"/>
      <c r="D57" s="175"/>
      <c r="E57" s="176"/>
      <c r="F57" s="177"/>
      <c r="G57" s="138"/>
      <c r="H57" s="139"/>
      <c r="I57" s="140"/>
      <c r="J57" s="141"/>
      <c r="K57" s="141"/>
      <c r="L57" s="141"/>
      <c r="M57" s="141"/>
      <c r="N57" s="142"/>
      <c r="O57" s="143"/>
      <c r="P57" s="144"/>
      <c r="Q57" s="145"/>
      <c r="R57" s="66"/>
      <c r="S57" s="146"/>
      <c r="T57" s="147"/>
      <c r="U57" s="148"/>
      <c r="V57" s="149"/>
      <c r="W57" s="147"/>
      <c r="X57" s="148"/>
      <c r="Y57" s="150"/>
      <c r="Z57" s="151"/>
      <c r="AA57" s="151"/>
      <c r="AB57" s="152"/>
      <c r="AC57" s="74"/>
    </row>
    <row r="58" spans="1:29" s="78" customFormat="1" ht="15.75" thickTop="1" x14ac:dyDescent="0.25">
      <c r="A58" s="919" t="s">
        <v>604</v>
      </c>
      <c r="B58" s="919" t="str">
        <f>VLOOKUP(A58, 'Country names'!$A$5:$C$53,3,FALSE)</f>
        <v>MLT</v>
      </c>
      <c r="C58" s="1985" t="s">
        <v>84</v>
      </c>
      <c r="D58" s="172"/>
      <c r="E58" s="154"/>
      <c r="F58" s="155"/>
      <c r="G58" s="121"/>
      <c r="H58" s="122"/>
      <c r="I58" s="123"/>
      <c r="J58" s="124"/>
      <c r="K58" s="124"/>
      <c r="L58" s="124"/>
      <c r="M58" s="124"/>
      <c r="N58" s="125"/>
      <c r="O58" s="126"/>
      <c r="P58" s="127"/>
      <c r="Q58" s="128"/>
      <c r="R58" s="47"/>
      <c r="S58" s="129"/>
      <c r="T58" s="130"/>
      <c r="U58" s="131"/>
      <c r="V58" s="132"/>
      <c r="W58" s="130"/>
      <c r="X58" s="131"/>
      <c r="Y58" s="133"/>
      <c r="Z58" s="134"/>
      <c r="AA58" s="134"/>
      <c r="AB58" s="135"/>
      <c r="AC58" s="77"/>
    </row>
    <row r="59" spans="1:29" s="75" customFormat="1" ht="15.75" thickBot="1" x14ac:dyDescent="0.3">
      <c r="A59" s="919" t="s">
        <v>604</v>
      </c>
      <c r="B59" s="919" t="str">
        <f>VLOOKUP(A59, 'Country names'!$A$5:$C$53,3,FALSE)</f>
        <v>MLT</v>
      </c>
      <c r="C59" s="1984"/>
      <c r="D59" s="159"/>
      <c r="E59" s="137"/>
      <c r="F59" s="138"/>
      <c r="G59" s="138"/>
      <c r="H59" s="139"/>
      <c r="I59" s="140"/>
      <c r="J59" s="141"/>
      <c r="K59" s="141"/>
      <c r="L59" s="141"/>
      <c r="M59" s="141"/>
      <c r="N59" s="142"/>
      <c r="O59" s="143"/>
      <c r="P59" s="144"/>
      <c r="Q59" s="145"/>
      <c r="R59" s="66"/>
      <c r="S59" s="146"/>
      <c r="T59" s="147"/>
      <c r="U59" s="148"/>
      <c r="V59" s="149"/>
      <c r="W59" s="147"/>
      <c r="X59" s="148"/>
      <c r="Y59" s="150"/>
      <c r="Z59" s="151"/>
      <c r="AA59" s="151"/>
      <c r="AB59" s="152"/>
      <c r="AC59" s="74"/>
    </row>
    <row r="60" spans="1:29" s="78" customFormat="1" ht="15.75" thickTop="1" x14ac:dyDescent="0.25">
      <c r="A60" s="919" t="s">
        <v>604</v>
      </c>
      <c r="B60" s="919" t="str">
        <f>VLOOKUP(A60, 'Country names'!$A$5:$C$53,3,FALSE)</f>
        <v>MLT</v>
      </c>
      <c r="C60" s="1985" t="s">
        <v>85</v>
      </c>
      <c r="D60" s="184" t="s">
        <v>108</v>
      </c>
      <c r="E60" s="154"/>
      <c r="F60" s="155"/>
      <c r="G60" s="121"/>
      <c r="H60" s="122" t="s">
        <v>108</v>
      </c>
      <c r="I60" s="123"/>
      <c r="J60" s="124" t="s">
        <v>108</v>
      </c>
      <c r="K60" s="124"/>
      <c r="L60" s="124"/>
      <c r="M60" s="124"/>
      <c r="N60" s="125"/>
      <c r="O60" s="126"/>
      <c r="P60" s="127">
        <v>1</v>
      </c>
      <c r="Q60" s="128"/>
      <c r="R60" s="47" t="s">
        <v>124</v>
      </c>
      <c r="S60" s="129"/>
      <c r="T60" s="130"/>
      <c r="U60" s="131"/>
      <c r="V60" s="132">
        <v>1.7</v>
      </c>
      <c r="W60" s="130">
        <v>1.7</v>
      </c>
      <c r="X60" s="131">
        <v>1.7</v>
      </c>
      <c r="Y60" s="133"/>
      <c r="Z60" s="134"/>
      <c r="AA60" s="134"/>
      <c r="AB60" s="135"/>
      <c r="AC60" s="77"/>
    </row>
    <row r="61" spans="1:29" s="75" customFormat="1" ht="15.75" thickBot="1" x14ac:dyDescent="0.3">
      <c r="A61" s="919" t="s">
        <v>604</v>
      </c>
      <c r="B61" s="919" t="str">
        <f>VLOOKUP(A61, 'Country names'!$A$5:$C$53,3,FALSE)</f>
        <v>MLT</v>
      </c>
      <c r="C61" s="1984"/>
      <c r="D61" s="159"/>
      <c r="E61" s="137"/>
      <c r="F61" s="138"/>
      <c r="G61" s="138"/>
      <c r="H61" s="139"/>
      <c r="I61" s="140"/>
      <c r="J61" s="141"/>
      <c r="K61" s="141"/>
      <c r="L61" s="141"/>
      <c r="M61" s="141"/>
      <c r="N61" s="142"/>
      <c r="O61" s="143"/>
      <c r="P61" s="144"/>
      <c r="Q61" s="145"/>
      <c r="R61" s="66"/>
      <c r="S61" s="146"/>
      <c r="T61" s="147"/>
      <c r="U61" s="148"/>
      <c r="V61" s="149"/>
      <c r="W61" s="147"/>
      <c r="X61" s="148"/>
      <c r="Y61" s="150"/>
      <c r="Z61" s="151"/>
      <c r="AA61" s="151"/>
      <c r="AB61" s="152"/>
      <c r="AC61" s="74"/>
    </row>
    <row r="62" spans="1:29" s="78" customFormat="1" ht="15.75" thickTop="1" x14ac:dyDescent="0.25">
      <c r="A62" s="919" t="s">
        <v>604</v>
      </c>
      <c r="B62" s="919" t="str">
        <f>VLOOKUP(A62, 'Country names'!$A$5:$C$53,3,FALSE)</f>
        <v>MLT</v>
      </c>
      <c r="C62" s="1985" t="s">
        <v>87</v>
      </c>
      <c r="D62" s="172"/>
      <c r="E62" s="154"/>
      <c r="F62" s="155"/>
      <c r="G62" s="121"/>
      <c r="H62" s="122"/>
      <c r="I62" s="123"/>
      <c r="J62" s="124"/>
      <c r="K62" s="124"/>
      <c r="L62" s="124"/>
      <c r="M62" s="124"/>
      <c r="N62" s="125"/>
      <c r="O62" s="126"/>
      <c r="P62" s="127"/>
      <c r="Q62" s="128"/>
      <c r="R62" s="47"/>
      <c r="S62" s="129"/>
      <c r="T62" s="130"/>
      <c r="U62" s="131"/>
      <c r="V62" s="132"/>
      <c r="W62" s="130"/>
      <c r="X62" s="131"/>
      <c r="Y62" s="133"/>
      <c r="Z62" s="134"/>
      <c r="AA62" s="134"/>
      <c r="AB62" s="135"/>
      <c r="AC62" s="77"/>
    </row>
    <row r="63" spans="1:29" s="75" customFormat="1" ht="15.75" thickBot="1" x14ac:dyDescent="0.3">
      <c r="A63" s="919" t="s">
        <v>604</v>
      </c>
      <c r="B63" s="919" t="str">
        <f>VLOOKUP(A63, 'Country names'!$A$5:$C$53,3,FALSE)</f>
        <v>MLT</v>
      </c>
      <c r="C63" s="1984"/>
      <c r="D63" s="159"/>
      <c r="E63" s="137"/>
      <c r="F63" s="138"/>
      <c r="G63" s="138"/>
      <c r="H63" s="139"/>
      <c r="I63" s="140"/>
      <c r="J63" s="141"/>
      <c r="K63" s="141"/>
      <c r="L63" s="141"/>
      <c r="M63" s="141"/>
      <c r="N63" s="142"/>
      <c r="O63" s="143"/>
      <c r="P63" s="144"/>
      <c r="Q63" s="145"/>
      <c r="R63" s="66"/>
      <c r="S63" s="146"/>
      <c r="T63" s="147"/>
      <c r="U63" s="148"/>
      <c r="V63" s="149"/>
      <c r="W63" s="147"/>
      <c r="X63" s="148"/>
      <c r="Y63" s="150"/>
      <c r="Z63" s="151"/>
      <c r="AA63" s="151"/>
      <c r="AB63" s="152"/>
      <c r="AC63" s="74"/>
    </row>
    <row r="64" spans="1:29" s="78" customFormat="1" ht="15.75" thickTop="1" x14ac:dyDescent="0.25">
      <c r="A64" s="919" t="s">
        <v>604</v>
      </c>
      <c r="B64" s="919" t="str">
        <f>VLOOKUP(A64, 'Country names'!$A$5:$C$53,3,FALSE)</f>
        <v>MLT</v>
      </c>
      <c r="C64" s="1985" t="s">
        <v>88</v>
      </c>
      <c r="D64" s="172"/>
      <c r="E64" s="154"/>
      <c r="F64" s="155"/>
      <c r="G64" s="121"/>
      <c r="H64" s="122"/>
      <c r="I64" s="123"/>
      <c r="J64" s="124"/>
      <c r="K64" s="124"/>
      <c r="L64" s="124"/>
      <c r="M64" s="124"/>
      <c r="N64" s="125"/>
      <c r="O64" s="126"/>
      <c r="P64" s="127"/>
      <c r="Q64" s="128"/>
      <c r="R64" s="47" t="s">
        <v>125</v>
      </c>
      <c r="S64" s="129"/>
      <c r="T64" s="130"/>
      <c r="U64" s="131"/>
      <c r="V64" s="132"/>
      <c r="W64" s="130"/>
      <c r="X64" s="131"/>
      <c r="Y64" s="133"/>
      <c r="Z64" s="134"/>
      <c r="AA64" s="134"/>
      <c r="AB64" s="135"/>
      <c r="AC64" s="77"/>
    </row>
    <row r="65" spans="1:29" s="75" customFormat="1" ht="15.75" thickBot="1" x14ac:dyDescent="0.3">
      <c r="A65" s="919" t="s">
        <v>604</v>
      </c>
      <c r="B65" s="919" t="str">
        <f>VLOOKUP(A65, 'Country names'!$A$5:$C$53,3,FALSE)</f>
        <v>MLT</v>
      </c>
      <c r="C65" s="1984"/>
      <c r="D65" s="159"/>
      <c r="E65" s="137"/>
      <c r="F65" s="138"/>
      <c r="G65" s="138"/>
      <c r="H65" s="139"/>
      <c r="I65" s="140"/>
      <c r="J65" s="141"/>
      <c r="K65" s="141"/>
      <c r="L65" s="141"/>
      <c r="M65" s="141"/>
      <c r="N65" s="142"/>
      <c r="O65" s="143"/>
      <c r="P65" s="144"/>
      <c r="Q65" s="145"/>
      <c r="R65" s="66"/>
      <c r="S65" s="146"/>
      <c r="T65" s="147"/>
      <c r="U65" s="148"/>
      <c r="V65" s="149"/>
      <c r="W65" s="147"/>
      <c r="X65" s="148"/>
      <c r="Y65" s="150"/>
      <c r="Z65" s="151"/>
      <c r="AA65" s="151"/>
      <c r="AB65" s="152"/>
      <c r="AC65" s="74"/>
    </row>
    <row r="66" spans="1:29" s="78" customFormat="1" ht="15.75" thickTop="1" x14ac:dyDescent="0.25">
      <c r="A66" s="919" t="s">
        <v>604</v>
      </c>
      <c r="B66" s="919" t="str">
        <f>VLOOKUP(A66, 'Country names'!$A$5:$C$53,3,FALSE)</f>
        <v>MLT</v>
      </c>
      <c r="C66" s="1985" t="s">
        <v>90</v>
      </c>
      <c r="D66" s="172"/>
      <c r="E66" s="154"/>
      <c r="F66" s="155"/>
      <c r="G66" s="121"/>
      <c r="H66" s="122"/>
      <c r="I66" s="123"/>
      <c r="J66" s="124"/>
      <c r="K66" s="124"/>
      <c r="L66" s="124"/>
      <c r="M66" s="124"/>
      <c r="N66" s="125"/>
      <c r="O66" s="126"/>
      <c r="P66" s="127"/>
      <c r="Q66" s="128"/>
      <c r="R66" s="47"/>
      <c r="S66" s="129"/>
      <c r="T66" s="130"/>
      <c r="U66" s="131"/>
      <c r="V66" s="132"/>
      <c r="W66" s="130"/>
      <c r="X66" s="131"/>
      <c r="Y66" s="133"/>
      <c r="Z66" s="134"/>
      <c r="AA66" s="134"/>
      <c r="AB66" s="135"/>
      <c r="AC66" s="77"/>
    </row>
    <row r="67" spans="1:29" s="75" customFormat="1" ht="15.75" thickBot="1" x14ac:dyDescent="0.3">
      <c r="A67" s="919" t="s">
        <v>604</v>
      </c>
      <c r="B67" s="919" t="str">
        <f>VLOOKUP(A67, 'Country names'!$A$5:$C$53,3,FALSE)</f>
        <v>MLT</v>
      </c>
      <c r="C67" s="1984"/>
      <c r="D67" s="159"/>
      <c r="E67" s="137"/>
      <c r="F67" s="138"/>
      <c r="G67" s="138"/>
      <c r="H67" s="139"/>
      <c r="I67" s="140"/>
      <c r="J67" s="141"/>
      <c r="K67" s="141"/>
      <c r="L67" s="141"/>
      <c r="M67" s="141"/>
      <c r="N67" s="142"/>
      <c r="O67" s="143"/>
      <c r="P67" s="144"/>
      <c r="Q67" s="145"/>
      <c r="R67" s="66"/>
      <c r="S67" s="146"/>
      <c r="T67" s="147"/>
      <c r="U67" s="148"/>
      <c r="V67" s="149"/>
      <c r="W67" s="147"/>
      <c r="X67" s="148"/>
      <c r="Y67" s="150"/>
      <c r="Z67" s="151"/>
      <c r="AA67" s="151"/>
      <c r="AB67" s="152"/>
      <c r="AC67" s="74"/>
    </row>
    <row r="68" spans="1:29" s="78" customFormat="1" ht="15.75" thickTop="1" x14ac:dyDescent="0.25">
      <c r="A68" s="919" t="s">
        <v>604</v>
      </c>
      <c r="B68" s="919" t="str">
        <f>VLOOKUP(A68, 'Country names'!$A$5:$C$53,3,FALSE)</f>
        <v>MLT</v>
      </c>
      <c r="C68" s="1985" t="s">
        <v>91</v>
      </c>
      <c r="D68" s="172"/>
      <c r="E68" s="154"/>
      <c r="F68" s="155"/>
      <c r="G68" s="121"/>
      <c r="H68" s="122"/>
      <c r="I68" s="123"/>
      <c r="J68" s="124"/>
      <c r="K68" s="124"/>
      <c r="L68" s="124"/>
      <c r="M68" s="124"/>
      <c r="N68" s="125"/>
      <c r="O68" s="126"/>
      <c r="P68" s="127"/>
      <c r="Q68" s="128"/>
      <c r="R68" s="47" t="s">
        <v>126</v>
      </c>
      <c r="S68" s="129"/>
      <c r="T68" s="130"/>
      <c r="U68" s="131"/>
      <c r="V68" s="132"/>
      <c r="W68" s="130"/>
      <c r="X68" s="131"/>
      <c r="Y68" s="133"/>
      <c r="Z68" s="134"/>
      <c r="AA68" s="134"/>
      <c r="AB68" s="135"/>
      <c r="AC68" s="77"/>
    </row>
    <row r="69" spans="1:29" s="75" customFormat="1" ht="15.75" thickBot="1" x14ac:dyDescent="0.3">
      <c r="A69" s="919" t="s">
        <v>604</v>
      </c>
      <c r="B69" s="919" t="str">
        <f>VLOOKUP(A69, 'Country names'!$A$5:$C$53,3,FALSE)</f>
        <v>MLT</v>
      </c>
      <c r="C69" s="1984"/>
      <c r="D69" s="159"/>
      <c r="E69" s="137"/>
      <c r="F69" s="138"/>
      <c r="G69" s="138"/>
      <c r="H69" s="139"/>
      <c r="I69" s="140"/>
      <c r="J69" s="141"/>
      <c r="K69" s="141"/>
      <c r="L69" s="141"/>
      <c r="M69" s="141"/>
      <c r="N69" s="142"/>
      <c r="O69" s="143"/>
      <c r="P69" s="144"/>
      <c r="Q69" s="145"/>
      <c r="R69" s="66"/>
      <c r="S69" s="146"/>
      <c r="T69" s="147"/>
      <c r="U69" s="148"/>
      <c r="V69" s="149"/>
      <c r="W69" s="147"/>
      <c r="X69" s="148"/>
      <c r="Y69" s="150"/>
      <c r="Z69" s="151"/>
      <c r="AA69" s="151"/>
      <c r="AB69" s="152"/>
      <c r="AC69" s="74"/>
    </row>
    <row r="70" spans="1:29" s="78" customFormat="1" ht="15.75" thickTop="1" x14ac:dyDescent="0.25">
      <c r="A70" s="919" t="s">
        <v>604</v>
      </c>
      <c r="B70" s="919" t="str">
        <f>VLOOKUP(A70, 'Country names'!$A$5:$C$53,3,FALSE)</f>
        <v>MLT</v>
      </c>
      <c r="C70" s="1985" t="s">
        <v>93</v>
      </c>
      <c r="D70" s="172"/>
      <c r="E70" s="154"/>
      <c r="F70" s="155"/>
      <c r="G70" s="121"/>
      <c r="H70" s="122"/>
      <c r="I70" s="123"/>
      <c r="J70" s="124"/>
      <c r="K70" s="124"/>
      <c r="L70" s="124"/>
      <c r="M70" s="124"/>
      <c r="N70" s="125"/>
      <c r="O70" s="126"/>
      <c r="P70" s="127"/>
      <c r="Q70" s="128"/>
      <c r="R70" s="47"/>
      <c r="S70" s="129"/>
      <c r="T70" s="130"/>
      <c r="U70" s="131"/>
      <c r="V70" s="132"/>
      <c r="W70" s="130"/>
      <c r="X70" s="131"/>
      <c r="Y70" s="133"/>
      <c r="Z70" s="134"/>
      <c r="AA70" s="134"/>
      <c r="AB70" s="135"/>
      <c r="AC70" s="77"/>
    </row>
    <row r="71" spans="1:29" s="75" customFormat="1" ht="15.75" thickBot="1" x14ac:dyDescent="0.3">
      <c r="A71" s="919" t="s">
        <v>604</v>
      </c>
      <c r="B71" s="919" t="str">
        <f>VLOOKUP(A71, 'Country names'!$A$5:$C$53,3,FALSE)</f>
        <v>MLT</v>
      </c>
      <c r="C71" s="1984"/>
      <c r="D71" s="136"/>
      <c r="E71" s="137"/>
      <c r="F71" s="138"/>
      <c r="G71" s="138"/>
      <c r="H71" s="139"/>
      <c r="I71" s="140"/>
      <c r="J71" s="141"/>
      <c r="K71" s="141"/>
      <c r="L71" s="141"/>
      <c r="M71" s="141"/>
      <c r="N71" s="142"/>
      <c r="O71" s="143"/>
      <c r="P71" s="144"/>
      <c r="Q71" s="145"/>
      <c r="R71" s="66"/>
      <c r="S71" s="146"/>
      <c r="T71" s="147"/>
      <c r="U71" s="148"/>
      <c r="V71" s="149"/>
      <c r="W71" s="147"/>
      <c r="X71" s="148"/>
      <c r="Y71" s="150"/>
      <c r="Z71" s="151"/>
      <c r="AA71" s="151"/>
      <c r="AB71" s="152"/>
      <c r="AC71" s="74"/>
    </row>
    <row r="72" spans="1:29" s="78" customFormat="1" ht="15.75" thickTop="1" x14ac:dyDescent="0.25">
      <c r="A72" s="919" t="s">
        <v>604</v>
      </c>
      <c r="B72" s="919" t="str">
        <f>VLOOKUP(A72, 'Country names'!$A$5:$C$53,3,FALSE)</f>
        <v>MLT</v>
      </c>
      <c r="C72" s="1985" t="s">
        <v>94</v>
      </c>
      <c r="D72" s="185"/>
      <c r="E72" s="154"/>
      <c r="F72" s="155"/>
      <c r="G72" s="121"/>
      <c r="H72" s="122"/>
      <c r="I72" s="123"/>
      <c r="J72" s="124"/>
      <c r="K72" s="124"/>
      <c r="L72" s="124"/>
      <c r="M72" s="124"/>
      <c r="N72" s="125"/>
      <c r="O72" s="126"/>
      <c r="P72" s="127"/>
      <c r="Q72" s="128"/>
      <c r="R72" s="47" t="s">
        <v>126</v>
      </c>
      <c r="S72" s="129"/>
      <c r="T72" s="130"/>
      <c r="U72" s="131"/>
      <c r="V72" s="132"/>
      <c r="W72" s="130"/>
      <c r="X72" s="131"/>
      <c r="Y72" s="133"/>
      <c r="Z72" s="134"/>
      <c r="AA72" s="134"/>
      <c r="AB72" s="135"/>
      <c r="AC72" s="77"/>
    </row>
    <row r="73" spans="1:29" s="75" customFormat="1" ht="15.75" thickBot="1" x14ac:dyDescent="0.3">
      <c r="A73" s="919" t="s">
        <v>604</v>
      </c>
      <c r="B73" s="919" t="str">
        <f>VLOOKUP(A73, 'Country names'!$A$5:$C$53,3,FALSE)</f>
        <v>MLT</v>
      </c>
      <c r="C73" s="1984"/>
      <c r="D73" s="136"/>
      <c r="E73" s="137"/>
      <c r="F73" s="138"/>
      <c r="G73" s="138"/>
      <c r="H73" s="139"/>
      <c r="I73" s="140"/>
      <c r="J73" s="141"/>
      <c r="K73" s="141"/>
      <c r="L73" s="141"/>
      <c r="M73" s="141"/>
      <c r="N73" s="142"/>
      <c r="O73" s="143"/>
      <c r="P73" s="144"/>
      <c r="Q73" s="145"/>
      <c r="R73" s="66"/>
      <c r="S73" s="146"/>
      <c r="T73" s="147"/>
      <c r="U73" s="148"/>
      <c r="V73" s="149"/>
      <c r="W73" s="147"/>
      <c r="X73" s="148"/>
      <c r="Y73" s="150"/>
      <c r="Z73" s="151"/>
      <c r="AA73" s="151"/>
      <c r="AB73" s="152"/>
      <c r="AC73" s="74"/>
    </row>
    <row r="74" spans="1:29" s="78" customFormat="1" ht="15.75" thickTop="1" x14ac:dyDescent="0.25">
      <c r="A74" s="919" t="s">
        <v>604</v>
      </c>
      <c r="B74" s="919" t="str">
        <f>VLOOKUP(A74, 'Country names'!$A$5:$C$53,3,FALSE)</f>
        <v>MLT</v>
      </c>
      <c r="C74" s="1985" t="s">
        <v>95</v>
      </c>
      <c r="D74" s="185"/>
      <c r="E74" s="154"/>
      <c r="F74" s="155"/>
      <c r="G74" s="121"/>
      <c r="H74" s="122"/>
      <c r="I74" s="123"/>
      <c r="J74" s="124"/>
      <c r="K74" s="124"/>
      <c r="L74" s="124"/>
      <c r="M74" s="124"/>
      <c r="N74" s="125"/>
      <c r="O74" s="126"/>
      <c r="P74" s="127"/>
      <c r="Q74" s="128"/>
      <c r="R74" s="47" t="s">
        <v>127</v>
      </c>
      <c r="S74" s="129"/>
      <c r="T74" s="130"/>
      <c r="U74" s="131"/>
      <c r="V74" s="132"/>
      <c r="W74" s="130"/>
      <c r="X74" s="131"/>
      <c r="Y74" s="133"/>
      <c r="Z74" s="134"/>
      <c r="AA74" s="134"/>
      <c r="AB74" s="135"/>
      <c r="AC74" s="77"/>
    </row>
    <row r="75" spans="1:29" s="75" customFormat="1" ht="15.75" thickBot="1" x14ac:dyDescent="0.3">
      <c r="A75" s="919" t="s">
        <v>604</v>
      </c>
      <c r="B75" s="919" t="str">
        <f>VLOOKUP(A75, 'Country names'!$A$5:$C$53,3,FALSE)</f>
        <v>MLT</v>
      </c>
      <c r="C75" s="1984"/>
      <c r="D75" s="136"/>
      <c r="E75" s="137"/>
      <c r="F75" s="138"/>
      <c r="G75" s="138"/>
      <c r="H75" s="139"/>
      <c r="I75" s="140"/>
      <c r="J75" s="141"/>
      <c r="K75" s="141"/>
      <c r="L75" s="141"/>
      <c r="M75" s="141"/>
      <c r="N75" s="142"/>
      <c r="O75" s="143"/>
      <c r="P75" s="144"/>
      <c r="Q75" s="145"/>
      <c r="R75" s="66"/>
      <c r="S75" s="146"/>
      <c r="T75" s="147"/>
      <c r="U75" s="148"/>
      <c r="V75" s="149"/>
      <c r="W75" s="147"/>
      <c r="X75" s="148"/>
      <c r="Y75" s="150"/>
      <c r="Z75" s="151"/>
      <c r="AA75" s="151"/>
      <c r="AB75" s="152"/>
      <c r="AC75" s="74"/>
    </row>
    <row r="76" spans="1:29" s="78" customFormat="1" ht="15.75" thickTop="1" x14ac:dyDescent="0.25">
      <c r="A76" s="919" t="s">
        <v>604</v>
      </c>
      <c r="B76" s="919" t="str">
        <f>VLOOKUP(A76, 'Country names'!$A$5:$C$53,3,FALSE)</f>
        <v>MLT</v>
      </c>
      <c r="C76" s="1985" t="s">
        <v>97</v>
      </c>
      <c r="D76" s="185"/>
      <c r="E76" s="154"/>
      <c r="F76" s="155"/>
      <c r="G76" s="121"/>
      <c r="H76" s="122"/>
      <c r="I76" s="123"/>
      <c r="J76" s="124"/>
      <c r="K76" s="124"/>
      <c r="L76" s="124"/>
      <c r="M76" s="124"/>
      <c r="N76" s="125"/>
      <c r="O76" s="126"/>
      <c r="P76" s="127"/>
      <c r="Q76" s="128"/>
      <c r="R76" s="47" t="s">
        <v>128</v>
      </c>
      <c r="S76" s="129"/>
      <c r="T76" s="130"/>
      <c r="U76" s="131"/>
      <c r="V76" s="132"/>
      <c r="W76" s="130"/>
      <c r="X76" s="131"/>
      <c r="Y76" s="133"/>
      <c r="Z76" s="134"/>
      <c r="AA76" s="134"/>
      <c r="AB76" s="135"/>
      <c r="AC76" s="77"/>
    </row>
    <row r="77" spans="1:29" s="75" customFormat="1" ht="15.75" thickBot="1" x14ac:dyDescent="0.3">
      <c r="A77" s="919" t="s">
        <v>604</v>
      </c>
      <c r="B77" s="919" t="str">
        <f>VLOOKUP(A77, 'Country names'!$A$5:$C$53,3,FALSE)</f>
        <v>MLT</v>
      </c>
      <c r="C77" s="1984"/>
      <c r="D77" s="136"/>
      <c r="E77" s="137"/>
      <c r="F77" s="138"/>
      <c r="G77" s="138"/>
      <c r="H77" s="139"/>
      <c r="I77" s="140"/>
      <c r="J77" s="141"/>
      <c r="K77" s="141"/>
      <c r="L77" s="141"/>
      <c r="M77" s="141"/>
      <c r="N77" s="142"/>
      <c r="O77" s="143"/>
      <c r="P77" s="144"/>
      <c r="Q77" s="145"/>
      <c r="R77" s="66"/>
      <c r="S77" s="146"/>
      <c r="T77" s="147"/>
      <c r="U77" s="148"/>
      <c r="V77" s="149"/>
      <c r="W77" s="147"/>
      <c r="X77" s="148"/>
      <c r="Y77" s="150"/>
      <c r="Z77" s="151"/>
      <c r="AA77" s="151"/>
      <c r="AB77" s="152"/>
      <c r="AC77" s="74"/>
    </row>
    <row r="78" spans="1:29" s="78" customFormat="1" ht="15.75" thickTop="1" x14ac:dyDescent="0.25">
      <c r="A78" s="919" t="s">
        <v>604</v>
      </c>
      <c r="B78" s="919" t="str">
        <f>VLOOKUP(A78, 'Country names'!$A$5:$C$53,3,FALSE)</f>
        <v>MLT</v>
      </c>
      <c r="C78" s="1985" t="s">
        <v>99</v>
      </c>
      <c r="D78" s="185"/>
      <c r="E78" s="154"/>
      <c r="F78" s="155"/>
      <c r="G78" s="121"/>
      <c r="H78" s="122"/>
      <c r="I78" s="123"/>
      <c r="J78" s="124"/>
      <c r="K78" s="124"/>
      <c r="L78" s="124"/>
      <c r="M78" s="124"/>
      <c r="N78" s="125"/>
      <c r="O78" s="126"/>
      <c r="P78" s="127"/>
      <c r="Q78" s="128"/>
      <c r="R78" s="47" t="s">
        <v>128</v>
      </c>
      <c r="S78" s="129"/>
      <c r="T78" s="130"/>
      <c r="U78" s="131"/>
      <c r="V78" s="132"/>
      <c r="W78" s="130"/>
      <c r="X78" s="131"/>
      <c r="Y78" s="133"/>
      <c r="Z78" s="134"/>
      <c r="AA78" s="134"/>
      <c r="AB78" s="135"/>
      <c r="AC78" s="77"/>
    </row>
    <row r="79" spans="1:29" s="75" customFormat="1" ht="15.75" thickBot="1" x14ac:dyDescent="0.3">
      <c r="A79" s="919" t="s">
        <v>604</v>
      </c>
      <c r="B79" s="919" t="str">
        <f>VLOOKUP(A79, 'Country names'!$A$5:$C$53,3,FALSE)</f>
        <v>MLT</v>
      </c>
      <c r="C79" s="1984"/>
      <c r="D79" s="136"/>
      <c r="E79" s="137"/>
      <c r="F79" s="138"/>
      <c r="G79" s="138"/>
      <c r="H79" s="139"/>
      <c r="I79" s="140"/>
      <c r="J79" s="141"/>
      <c r="K79" s="141"/>
      <c r="L79" s="141"/>
      <c r="M79" s="141"/>
      <c r="N79" s="142"/>
      <c r="O79" s="143"/>
      <c r="P79" s="144"/>
      <c r="Q79" s="145"/>
      <c r="R79" s="66"/>
      <c r="S79" s="146"/>
      <c r="T79" s="147"/>
      <c r="U79" s="148"/>
      <c r="V79" s="149"/>
      <c r="W79" s="147"/>
      <c r="X79" s="148"/>
      <c r="Y79" s="150"/>
      <c r="Z79" s="151"/>
      <c r="AA79" s="151"/>
      <c r="AB79" s="152"/>
      <c r="AC79" s="74"/>
    </row>
    <row r="80" spans="1:29" s="78" customFormat="1" ht="15.75" thickTop="1" x14ac:dyDescent="0.25">
      <c r="A80" s="919" t="s">
        <v>604</v>
      </c>
      <c r="B80" s="919" t="str">
        <f>VLOOKUP(A80, 'Country names'!$A$5:$C$53,3,FALSE)</f>
        <v>MLT</v>
      </c>
      <c r="C80" s="1985" t="s">
        <v>100</v>
      </c>
      <c r="D80" s="185"/>
      <c r="E80" s="154"/>
      <c r="F80" s="155"/>
      <c r="G80" s="121"/>
      <c r="H80" s="122"/>
      <c r="I80" s="123"/>
      <c r="J80" s="124"/>
      <c r="K80" s="124"/>
      <c r="L80" s="124"/>
      <c r="M80" s="124"/>
      <c r="N80" s="125"/>
      <c r="O80" s="126"/>
      <c r="P80" s="127"/>
      <c r="Q80" s="128"/>
      <c r="R80" s="47" t="s">
        <v>129</v>
      </c>
      <c r="S80" s="129"/>
      <c r="T80" s="130"/>
      <c r="U80" s="131"/>
      <c r="V80" s="132"/>
      <c r="W80" s="130"/>
      <c r="X80" s="131"/>
      <c r="Y80" s="133"/>
      <c r="Z80" s="134"/>
      <c r="AA80" s="134"/>
      <c r="AB80" s="135"/>
      <c r="AC80" s="77"/>
    </row>
    <row r="81" spans="1:29" s="75" customFormat="1" ht="15.75" thickBot="1" x14ac:dyDescent="0.3">
      <c r="A81" s="919" t="s">
        <v>604</v>
      </c>
      <c r="B81" s="919" t="str">
        <f>VLOOKUP(A81, 'Country names'!$A$5:$C$53,3,FALSE)</f>
        <v>MLT</v>
      </c>
      <c r="C81" s="1984"/>
      <c r="D81" s="136"/>
      <c r="E81" s="137"/>
      <c r="F81" s="138"/>
      <c r="G81" s="138"/>
      <c r="H81" s="139"/>
      <c r="I81" s="140"/>
      <c r="J81" s="141"/>
      <c r="K81" s="141"/>
      <c r="L81" s="141"/>
      <c r="M81" s="141"/>
      <c r="N81" s="142"/>
      <c r="O81" s="143"/>
      <c r="P81" s="144"/>
      <c r="Q81" s="145"/>
      <c r="R81" s="66"/>
      <c r="S81" s="146"/>
      <c r="T81" s="147"/>
      <c r="U81" s="148"/>
      <c r="V81" s="149"/>
      <c r="W81" s="147"/>
      <c r="X81" s="148"/>
      <c r="Y81" s="150"/>
      <c r="Z81" s="151"/>
      <c r="AA81" s="151"/>
      <c r="AB81" s="152"/>
      <c r="AC81" s="74"/>
    </row>
    <row r="82" spans="1:29" s="78" customFormat="1" ht="15.75" thickTop="1" x14ac:dyDescent="0.25">
      <c r="A82" s="919" t="s">
        <v>604</v>
      </c>
      <c r="B82" s="919" t="str">
        <f>VLOOKUP(A82, 'Country names'!$A$5:$C$53,3,FALSE)</f>
        <v>MLT</v>
      </c>
      <c r="C82" s="1985" t="s">
        <v>102</v>
      </c>
      <c r="D82" s="185"/>
      <c r="E82" s="154"/>
      <c r="F82" s="155"/>
      <c r="G82" s="121"/>
      <c r="H82" s="122"/>
      <c r="I82" s="123"/>
      <c r="J82" s="124"/>
      <c r="K82" s="124"/>
      <c r="L82" s="124"/>
      <c r="M82" s="124"/>
      <c r="N82" s="125"/>
      <c r="O82" s="126"/>
      <c r="P82" s="127"/>
      <c r="Q82" s="128"/>
      <c r="R82" s="47" t="s">
        <v>130</v>
      </c>
      <c r="S82" s="129"/>
      <c r="T82" s="130"/>
      <c r="U82" s="131"/>
      <c r="V82" s="132"/>
      <c r="W82" s="130"/>
      <c r="X82" s="131"/>
      <c r="Y82" s="133"/>
      <c r="Z82" s="134"/>
      <c r="AA82" s="134"/>
      <c r="AB82" s="135"/>
      <c r="AC82" s="77"/>
    </row>
    <row r="83" spans="1:29" s="75" customFormat="1" ht="15.75" thickBot="1" x14ac:dyDescent="0.3">
      <c r="A83" s="919" t="s">
        <v>604</v>
      </c>
      <c r="B83" s="919" t="str">
        <f>VLOOKUP(A83, 'Country names'!$A$5:$C$53,3,FALSE)</f>
        <v>MLT</v>
      </c>
      <c r="C83" s="1984"/>
      <c r="D83" s="136"/>
      <c r="E83" s="137"/>
      <c r="F83" s="138"/>
      <c r="G83" s="138"/>
      <c r="H83" s="139"/>
      <c r="I83" s="140"/>
      <c r="J83" s="141"/>
      <c r="K83" s="141"/>
      <c r="L83" s="141"/>
      <c r="M83" s="141"/>
      <c r="N83" s="142"/>
      <c r="O83" s="143"/>
      <c r="P83" s="144"/>
      <c r="Q83" s="145"/>
      <c r="R83" s="66"/>
      <c r="S83" s="146"/>
      <c r="T83" s="147"/>
      <c r="U83" s="148"/>
      <c r="V83" s="149"/>
      <c r="W83" s="147"/>
      <c r="X83" s="148"/>
      <c r="Y83" s="150"/>
      <c r="Z83" s="151"/>
      <c r="AA83" s="151"/>
      <c r="AB83" s="152"/>
      <c r="AC83" s="74"/>
    </row>
    <row r="84" spans="1:29" s="78" customFormat="1" ht="15.75" thickTop="1" x14ac:dyDescent="0.25">
      <c r="A84" s="919" t="s">
        <v>604</v>
      </c>
      <c r="B84" s="919" t="str">
        <f>VLOOKUP(A84, 'Country names'!$A$5:$C$53,3,FALSE)</f>
        <v>MLT</v>
      </c>
      <c r="C84" s="1985" t="s">
        <v>104</v>
      </c>
      <c r="D84" s="185"/>
      <c r="E84" s="154"/>
      <c r="F84" s="155"/>
      <c r="G84" s="121"/>
      <c r="H84" s="122"/>
      <c r="I84" s="123"/>
      <c r="J84" s="124"/>
      <c r="K84" s="124"/>
      <c r="L84" s="124"/>
      <c r="M84" s="124"/>
      <c r="N84" s="125"/>
      <c r="O84" s="126"/>
      <c r="P84" s="127"/>
      <c r="Q84" s="128"/>
      <c r="R84" s="47" t="s">
        <v>131</v>
      </c>
      <c r="S84" s="129"/>
      <c r="T84" s="130"/>
      <c r="U84" s="131"/>
      <c r="V84" s="132"/>
      <c r="W84" s="130"/>
      <c r="X84" s="131"/>
      <c r="Y84" s="133"/>
      <c r="Z84" s="134"/>
      <c r="AA84" s="134"/>
      <c r="AB84" s="135"/>
      <c r="AC84" s="77"/>
    </row>
    <row r="85" spans="1:29" s="75" customFormat="1" ht="15.75" thickBot="1" x14ac:dyDescent="0.3">
      <c r="A85" s="919"/>
      <c r="B85" s="919"/>
      <c r="C85" s="1984"/>
      <c r="D85" s="136"/>
      <c r="E85" s="137"/>
      <c r="F85" s="138"/>
      <c r="G85" s="138"/>
      <c r="H85" s="139"/>
      <c r="I85" s="140"/>
      <c r="J85" s="141"/>
      <c r="K85" s="141"/>
      <c r="L85" s="141"/>
      <c r="M85" s="141"/>
      <c r="N85" s="142"/>
      <c r="O85" s="143"/>
      <c r="P85" s="144"/>
      <c r="Q85" s="145"/>
      <c r="R85" s="66"/>
      <c r="S85" s="146"/>
      <c r="T85" s="147"/>
      <c r="U85" s="148"/>
      <c r="V85" s="149"/>
      <c r="W85" s="147"/>
      <c r="X85" s="148"/>
      <c r="Y85" s="150"/>
      <c r="Z85" s="151"/>
      <c r="AA85" s="151"/>
      <c r="AB85" s="152"/>
      <c r="AC85" s="74"/>
    </row>
    <row r="86" spans="1:29" s="78" customFormat="1" x14ac:dyDescent="0.25">
      <c r="A86" s="919"/>
      <c r="B86" s="919"/>
      <c r="C86" s="87"/>
      <c r="D86" s="37"/>
      <c r="E86" s="38"/>
      <c r="F86" s="39"/>
      <c r="G86" s="39"/>
      <c r="H86" s="40"/>
      <c r="I86" s="41"/>
      <c r="J86" s="42"/>
      <c r="K86" s="42"/>
      <c r="L86" s="42"/>
      <c r="M86" s="42"/>
      <c r="N86" s="43"/>
      <c r="O86" s="44"/>
      <c r="P86" s="45"/>
      <c r="Q86" s="46"/>
      <c r="R86" s="47"/>
      <c r="S86" s="186"/>
      <c r="T86" s="187"/>
      <c r="U86" s="188"/>
      <c r="V86" s="189"/>
      <c r="W86" s="187"/>
      <c r="X86" s="188"/>
      <c r="Y86" s="190"/>
      <c r="Z86" s="53"/>
      <c r="AA86" s="53"/>
      <c r="AB86" s="54"/>
      <c r="AC86" s="77"/>
    </row>
    <row r="87" spans="1:29" x14ac:dyDescent="0.25">
      <c r="A87" s="919"/>
      <c r="B87" s="919"/>
      <c r="C87" s="88"/>
      <c r="D87" s="89"/>
      <c r="E87" s="90"/>
      <c r="F87" s="91"/>
      <c r="G87" s="92"/>
      <c r="H87" s="93"/>
      <c r="N87" s="96"/>
      <c r="O87" s="97"/>
      <c r="P87" s="98"/>
      <c r="Q87" s="99"/>
      <c r="R87" s="100"/>
      <c r="S87" s="191"/>
      <c r="T87" s="192"/>
      <c r="U87" s="193"/>
      <c r="V87" s="194"/>
      <c r="W87" s="192"/>
      <c r="X87" s="193"/>
      <c r="Y87" s="195"/>
      <c r="AB87" s="107"/>
      <c r="AC87" s="2"/>
    </row>
    <row r="88" spans="1:29" x14ac:dyDescent="0.25">
      <c r="A88" s="919"/>
      <c r="B88" s="919"/>
      <c r="C88" s="88"/>
      <c r="D88" s="108"/>
      <c r="F88" s="92"/>
      <c r="G88" s="92"/>
      <c r="H88" s="93"/>
      <c r="N88" s="96"/>
      <c r="O88" s="110"/>
      <c r="P88" s="111"/>
      <c r="Q88" s="112"/>
      <c r="R88" s="100"/>
      <c r="S88" s="196"/>
      <c r="T88" s="197"/>
      <c r="U88" s="198"/>
      <c r="V88" s="194"/>
      <c r="W88" s="192"/>
      <c r="X88" s="193"/>
      <c r="Y88" s="195"/>
      <c r="AB88" s="107"/>
      <c r="AC88" s="2"/>
    </row>
    <row r="89" spans="1:29" x14ac:dyDescent="0.25">
      <c r="A89" s="919"/>
      <c r="B89" s="919"/>
      <c r="C89" s="88"/>
      <c r="D89" s="108"/>
      <c r="F89" s="92"/>
      <c r="G89" s="92"/>
      <c r="H89" s="93"/>
      <c r="N89" s="96"/>
      <c r="O89" s="97"/>
      <c r="P89" s="98"/>
      <c r="Q89" s="99"/>
      <c r="R89" s="100"/>
      <c r="S89" s="101"/>
      <c r="U89" s="103"/>
      <c r="V89" s="104"/>
      <c r="X89" s="103"/>
      <c r="Y89" s="105"/>
      <c r="AB89" s="107"/>
      <c r="AC89" s="2"/>
    </row>
    <row r="90" spans="1:29" x14ac:dyDescent="0.25">
      <c r="A90" s="919"/>
      <c r="B90" s="919"/>
      <c r="C90" s="88"/>
      <c r="D90" s="108"/>
      <c r="F90" s="92"/>
      <c r="G90" s="92"/>
      <c r="H90" s="93"/>
      <c r="N90" s="96"/>
      <c r="O90" s="97"/>
      <c r="P90" s="98"/>
      <c r="Q90" s="99"/>
      <c r="R90" s="100"/>
      <c r="S90" s="101"/>
      <c r="U90" s="103"/>
      <c r="V90" s="104"/>
      <c r="X90" s="103"/>
      <c r="Y90" s="105"/>
      <c r="AB90" s="107"/>
      <c r="AC90" s="2"/>
    </row>
    <row r="91" spans="1:29" x14ac:dyDescent="0.25">
      <c r="A91" s="919"/>
      <c r="B91" s="919"/>
      <c r="C91" s="88"/>
      <c r="D91" s="108"/>
      <c r="F91" s="92"/>
      <c r="G91" s="92"/>
      <c r="H91" s="93"/>
      <c r="N91" s="96"/>
      <c r="O91" s="97"/>
      <c r="P91" s="98"/>
      <c r="Q91" s="99"/>
      <c r="R91" s="100"/>
      <c r="S91" s="101"/>
      <c r="U91" s="103"/>
      <c r="V91" s="104"/>
      <c r="X91" s="103"/>
      <c r="Y91" s="105"/>
      <c r="AB91" s="107"/>
      <c r="AC91" s="2"/>
    </row>
    <row r="92" spans="1:29" x14ac:dyDescent="0.25">
      <c r="A92" s="919"/>
      <c r="B92" s="919"/>
      <c r="C92" s="88"/>
      <c r="D92" s="108"/>
      <c r="F92" s="92"/>
      <c r="G92" s="92"/>
      <c r="H92" s="93"/>
      <c r="N92" s="96"/>
      <c r="O92" s="97"/>
      <c r="P92" s="98"/>
      <c r="Q92" s="99"/>
      <c r="R92" s="100"/>
      <c r="S92" s="101"/>
      <c r="U92" s="103"/>
      <c r="V92" s="104"/>
      <c r="X92" s="103"/>
      <c r="Y92" s="105"/>
      <c r="AB92" s="107"/>
      <c r="AC92" s="2"/>
    </row>
    <row r="93" spans="1:29" x14ac:dyDescent="0.25">
      <c r="A93" s="919"/>
      <c r="B93" s="919"/>
      <c r="C93" s="88"/>
      <c r="D93" s="108"/>
      <c r="F93" s="92"/>
      <c r="G93" s="92"/>
      <c r="H93" s="93"/>
      <c r="N93" s="96"/>
      <c r="O93" s="97"/>
      <c r="P93" s="98"/>
      <c r="Q93" s="99"/>
      <c r="R93" s="100"/>
      <c r="S93" s="101"/>
      <c r="U93" s="103"/>
      <c r="V93" s="104"/>
      <c r="X93" s="103"/>
      <c r="Y93" s="105"/>
      <c r="AB93" s="107"/>
      <c r="AC93" s="2"/>
    </row>
    <row r="94" spans="1:29" x14ac:dyDescent="0.25">
      <c r="A94" s="919"/>
      <c r="B94" s="919"/>
      <c r="C94" s="88"/>
      <c r="D94" s="108"/>
      <c r="F94" s="92"/>
      <c r="G94" s="92"/>
      <c r="H94" s="93"/>
      <c r="N94" s="96"/>
      <c r="O94" s="97"/>
      <c r="P94" s="98"/>
      <c r="Q94" s="99"/>
      <c r="R94" s="100"/>
      <c r="S94" s="101"/>
      <c r="U94" s="103"/>
      <c r="V94" s="104"/>
      <c r="X94" s="103"/>
      <c r="Y94" s="105"/>
      <c r="AB94" s="107"/>
      <c r="AC94" s="2"/>
    </row>
    <row r="95" spans="1:29" x14ac:dyDescent="0.25">
      <c r="A95" s="919"/>
      <c r="B95" s="919"/>
      <c r="C95" s="88"/>
      <c r="D95" s="108"/>
      <c r="F95" s="92"/>
      <c r="G95" s="92"/>
      <c r="H95" s="93"/>
      <c r="N95" s="96"/>
      <c r="O95" s="97"/>
      <c r="P95" s="98"/>
      <c r="Q95" s="99"/>
      <c r="R95" s="100"/>
      <c r="S95" s="101"/>
      <c r="U95" s="103"/>
      <c r="V95" s="104"/>
      <c r="X95" s="103"/>
      <c r="Y95" s="105"/>
      <c r="AB95" s="107"/>
      <c r="AC95" s="2"/>
    </row>
    <row r="96" spans="1:29" x14ac:dyDescent="0.25">
      <c r="A96" s="919"/>
      <c r="B96" s="919"/>
      <c r="C96" s="88"/>
      <c r="D96" s="108"/>
      <c r="F96" s="92"/>
      <c r="G96" s="92"/>
      <c r="H96" s="93"/>
      <c r="N96" s="96"/>
      <c r="O96" s="97"/>
      <c r="P96" s="98"/>
      <c r="Q96" s="99"/>
      <c r="R96" s="100"/>
      <c r="S96" s="101"/>
      <c r="U96" s="103"/>
      <c r="V96" s="104"/>
      <c r="X96" s="103"/>
      <c r="Y96" s="105"/>
      <c r="AB96" s="107"/>
      <c r="AC96" s="2"/>
    </row>
    <row r="97" spans="1:29" x14ac:dyDescent="0.25">
      <c r="A97" s="919"/>
      <c r="B97" s="919"/>
      <c r="C97" s="88"/>
      <c r="D97" s="108"/>
      <c r="F97" s="92"/>
      <c r="G97" s="92"/>
      <c r="H97" s="93"/>
      <c r="N97" s="96"/>
      <c r="O97" s="97"/>
      <c r="P97" s="98"/>
      <c r="Q97" s="99"/>
      <c r="R97" s="100"/>
      <c r="S97" s="101"/>
      <c r="U97" s="103"/>
      <c r="V97" s="104"/>
      <c r="X97" s="103"/>
      <c r="Y97" s="105"/>
      <c r="AB97" s="107"/>
      <c r="AC97" s="2"/>
    </row>
    <row r="98" spans="1:29" x14ac:dyDescent="0.25">
      <c r="A98" s="919"/>
      <c r="B98" s="919"/>
      <c r="C98" s="88"/>
      <c r="D98" s="108"/>
      <c r="F98" s="92"/>
      <c r="G98" s="92"/>
      <c r="H98" s="93"/>
      <c r="N98" s="96"/>
      <c r="O98" s="97"/>
      <c r="P98" s="98"/>
      <c r="Q98" s="99"/>
      <c r="R98" s="100"/>
      <c r="S98" s="101"/>
      <c r="U98" s="103"/>
      <c r="V98" s="104"/>
      <c r="X98" s="103"/>
      <c r="Y98" s="105"/>
      <c r="AB98" s="107"/>
      <c r="AC98" s="2"/>
    </row>
    <row r="99" spans="1:29" x14ac:dyDescent="0.25">
      <c r="A99" s="919"/>
      <c r="B99" s="919"/>
      <c r="C99" s="88"/>
      <c r="D99" s="108"/>
      <c r="F99" s="92"/>
      <c r="G99" s="92"/>
      <c r="H99" s="93"/>
      <c r="N99" s="96"/>
      <c r="O99" s="97"/>
      <c r="P99" s="98"/>
      <c r="Q99" s="99"/>
      <c r="R99" s="100"/>
      <c r="S99" s="101"/>
      <c r="U99" s="103"/>
      <c r="V99" s="104"/>
      <c r="X99" s="103"/>
      <c r="Y99" s="105"/>
      <c r="AB99" s="107"/>
      <c r="AC99" s="2"/>
    </row>
    <row r="100" spans="1:29" x14ac:dyDescent="0.25">
      <c r="A100" s="919"/>
      <c r="B100" s="919"/>
      <c r="C100" s="88"/>
      <c r="D100" s="108"/>
      <c r="F100" s="92"/>
      <c r="G100" s="92"/>
      <c r="H100" s="93"/>
      <c r="N100" s="96"/>
      <c r="O100" s="97"/>
      <c r="P100" s="98"/>
      <c r="Q100" s="99"/>
      <c r="R100" s="100"/>
      <c r="S100" s="101"/>
      <c r="U100" s="103"/>
      <c r="V100" s="104"/>
      <c r="X100" s="103"/>
      <c r="Y100" s="105"/>
      <c r="AB100" s="107"/>
      <c r="AC100" s="2"/>
    </row>
    <row r="101" spans="1:29" x14ac:dyDescent="0.25">
      <c r="A101" s="919"/>
      <c r="B101" s="919"/>
      <c r="C101" s="88"/>
      <c r="D101" s="108"/>
      <c r="F101" s="92"/>
      <c r="G101" s="92"/>
      <c r="H101" s="93"/>
      <c r="N101" s="96"/>
      <c r="O101" s="97"/>
      <c r="P101" s="98"/>
      <c r="Q101" s="99"/>
      <c r="R101" s="100"/>
      <c r="S101" s="101"/>
      <c r="U101" s="103"/>
      <c r="V101" s="104"/>
      <c r="X101" s="103"/>
      <c r="Y101" s="105"/>
      <c r="AB101" s="107"/>
      <c r="AC101" s="2"/>
    </row>
    <row r="102" spans="1:29" x14ac:dyDescent="0.25">
      <c r="A102" s="919"/>
      <c r="B102" s="919"/>
      <c r="C102" s="88"/>
      <c r="D102" s="108"/>
      <c r="F102" s="92"/>
      <c r="G102" s="92"/>
      <c r="H102" s="93"/>
      <c r="N102" s="96"/>
      <c r="O102" s="97"/>
      <c r="P102" s="98"/>
      <c r="Q102" s="99"/>
      <c r="R102" s="100"/>
      <c r="S102" s="101"/>
      <c r="U102" s="103"/>
      <c r="V102" s="104"/>
      <c r="X102" s="103"/>
      <c r="Y102" s="105"/>
      <c r="AB102" s="107"/>
      <c r="AC102" s="2"/>
    </row>
    <row r="103" spans="1:29" x14ac:dyDescent="0.25">
      <c r="A103" s="919"/>
      <c r="B103" s="919"/>
      <c r="C103" s="88"/>
      <c r="D103" s="108"/>
      <c r="F103" s="92"/>
      <c r="G103" s="92"/>
      <c r="H103" s="93"/>
      <c r="N103" s="96"/>
      <c r="O103" s="97"/>
      <c r="P103" s="98"/>
      <c r="Q103" s="99"/>
      <c r="R103" s="100"/>
      <c r="S103" s="101"/>
      <c r="U103" s="103"/>
      <c r="V103" s="104"/>
      <c r="X103" s="103"/>
      <c r="Y103" s="105"/>
      <c r="AB103" s="107"/>
      <c r="AC103" s="2"/>
    </row>
    <row r="104" spans="1:29" x14ac:dyDescent="0.25">
      <c r="A104" s="919"/>
      <c r="B104" s="919"/>
      <c r="C104" s="88"/>
      <c r="D104" s="108"/>
      <c r="F104" s="92"/>
      <c r="G104" s="92"/>
      <c r="H104" s="93"/>
      <c r="N104" s="96"/>
      <c r="O104" s="97"/>
      <c r="P104" s="98"/>
      <c r="Q104" s="99"/>
      <c r="R104" s="100"/>
      <c r="S104" s="101"/>
      <c r="U104" s="103"/>
      <c r="V104" s="104"/>
      <c r="X104" s="103"/>
      <c r="Y104" s="105"/>
      <c r="AB104" s="107"/>
      <c r="AC104" s="2"/>
    </row>
    <row r="105" spans="1:29" x14ac:dyDescent="0.25">
      <c r="A105" s="919"/>
      <c r="B105" s="919"/>
      <c r="C105" s="88"/>
      <c r="D105" s="108"/>
      <c r="F105" s="92"/>
      <c r="G105" s="92"/>
      <c r="H105" s="93"/>
      <c r="N105" s="96"/>
      <c r="O105" s="97"/>
      <c r="P105" s="98"/>
      <c r="Q105" s="99"/>
      <c r="R105" s="100"/>
      <c r="S105" s="101"/>
      <c r="U105" s="103"/>
      <c r="V105" s="104"/>
      <c r="X105" s="103"/>
      <c r="Y105" s="105"/>
      <c r="AB105" s="107"/>
      <c r="AC105" s="2"/>
    </row>
    <row r="106" spans="1:29" x14ac:dyDescent="0.25">
      <c r="A106" s="919"/>
      <c r="B106" s="919"/>
      <c r="C106" s="88"/>
      <c r="D106" s="108"/>
      <c r="F106" s="92"/>
      <c r="G106" s="92"/>
      <c r="H106" s="93"/>
      <c r="N106" s="96"/>
      <c r="O106" s="97"/>
      <c r="P106" s="98"/>
      <c r="Q106" s="99"/>
      <c r="R106" s="100"/>
      <c r="S106" s="101"/>
      <c r="U106" s="103"/>
      <c r="V106" s="104"/>
      <c r="X106" s="103"/>
      <c r="Y106" s="105"/>
      <c r="AB106" s="107"/>
      <c r="AC106" s="2"/>
    </row>
    <row r="107" spans="1:29" x14ac:dyDescent="0.25">
      <c r="A107" s="919"/>
      <c r="B107" s="919"/>
      <c r="C107" s="88"/>
      <c r="D107" s="108"/>
      <c r="F107" s="92"/>
      <c r="G107" s="92"/>
      <c r="H107" s="93"/>
      <c r="N107" s="96"/>
      <c r="O107" s="97"/>
      <c r="P107" s="98"/>
      <c r="Q107" s="99"/>
      <c r="R107" s="100"/>
      <c r="S107" s="101"/>
      <c r="U107" s="103"/>
      <c r="V107" s="104"/>
      <c r="X107" s="103"/>
      <c r="Y107" s="105"/>
      <c r="AB107" s="107"/>
      <c r="AC107" s="2"/>
    </row>
    <row r="108" spans="1:29" x14ac:dyDescent="0.25">
      <c r="A108" s="919"/>
      <c r="B108" s="919"/>
      <c r="H108" s="41"/>
      <c r="I108" s="41"/>
      <c r="J108" s="42"/>
      <c r="K108" s="42"/>
      <c r="L108" s="42"/>
      <c r="M108" s="42"/>
      <c r="N108" s="42"/>
      <c r="Q108" s="117"/>
      <c r="S108" s="49"/>
      <c r="T108" s="49"/>
      <c r="U108" s="49"/>
      <c r="V108" s="49"/>
      <c r="W108" s="49"/>
      <c r="X108" s="49"/>
    </row>
    <row r="109" spans="1:29" x14ac:dyDescent="0.25">
      <c r="A109" s="919"/>
      <c r="B109" s="919"/>
    </row>
    <row r="110" spans="1:29" x14ac:dyDescent="0.25">
      <c r="A110" s="919"/>
      <c r="B110" s="919"/>
    </row>
    <row r="111" spans="1:29" x14ac:dyDescent="0.25">
      <c r="A111" s="919"/>
      <c r="B111" s="919"/>
    </row>
    <row r="112" spans="1:29" x14ac:dyDescent="0.25">
      <c r="A112" s="919"/>
      <c r="B112" s="919"/>
    </row>
    <row r="113" spans="1:2" x14ac:dyDescent="0.25">
      <c r="A113" s="919"/>
      <c r="B113" s="919"/>
    </row>
    <row r="114" spans="1:2" x14ac:dyDescent="0.25">
      <c r="A114" s="919"/>
      <c r="B114" s="919"/>
    </row>
    <row r="115" spans="1:2" x14ac:dyDescent="0.25">
      <c r="A115" s="919"/>
      <c r="B115" s="919"/>
    </row>
    <row r="116" spans="1:2" x14ac:dyDescent="0.25">
      <c r="A116" s="919"/>
      <c r="B116" s="919"/>
    </row>
    <row r="117" spans="1:2" x14ac:dyDescent="0.25">
      <c r="A117" s="919"/>
      <c r="B117" s="919"/>
    </row>
    <row r="118" spans="1:2" x14ac:dyDescent="0.25">
      <c r="A118" s="919"/>
      <c r="B118" s="919"/>
    </row>
    <row r="119" spans="1:2" x14ac:dyDescent="0.25">
      <c r="A119" s="919"/>
      <c r="B119" s="919"/>
    </row>
    <row r="120" spans="1:2" x14ac:dyDescent="0.25">
      <c r="A120" s="919"/>
      <c r="B120" s="919"/>
    </row>
    <row r="121" spans="1:2" x14ac:dyDescent="0.25">
      <c r="A121" s="919"/>
      <c r="B121" s="919"/>
    </row>
    <row r="122" spans="1:2" x14ac:dyDescent="0.25">
      <c r="A122" s="919"/>
      <c r="B122" s="919"/>
    </row>
    <row r="123" spans="1:2" x14ac:dyDescent="0.25">
      <c r="A123" s="919"/>
      <c r="B123" s="919"/>
    </row>
    <row r="124" spans="1:2" x14ac:dyDescent="0.25">
      <c r="A124" s="919"/>
      <c r="B124" s="919"/>
    </row>
    <row r="125" spans="1:2" x14ac:dyDescent="0.25">
      <c r="A125" s="919"/>
      <c r="B125" s="919"/>
    </row>
    <row r="126" spans="1:2" x14ac:dyDescent="0.25">
      <c r="A126" s="919"/>
      <c r="B126" s="919"/>
    </row>
    <row r="127" spans="1:2" x14ac:dyDescent="0.25">
      <c r="A127" s="919"/>
      <c r="B127" s="919"/>
    </row>
    <row r="128" spans="1:2" x14ac:dyDescent="0.25">
      <c r="A128" s="919"/>
      <c r="B128" s="919"/>
    </row>
    <row r="129" spans="1:2" x14ac:dyDescent="0.25">
      <c r="A129" s="919"/>
      <c r="B129" s="919"/>
    </row>
    <row r="130" spans="1:2" x14ac:dyDescent="0.25">
      <c r="A130" s="919"/>
      <c r="B130" s="919"/>
    </row>
    <row r="131" spans="1:2" x14ac:dyDescent="0.25">
      <c r="A131" s="919"/>
      <c r="B131" s="919"/>
    </row>
    <row r="132" spans="1:2" x14ac:dyDescent="0.25">
      <c r="A132" s="919"/>
      <c r="B132" s="919"/>
    </row>
    <row r="133" spans="1:2" x14ac:dyDescent="0.25">
      <c r="A133" s="919"/>
      <c r="B133" s="919"/>
    </row>
    <row r="134" spans="1:2" x14ac:dyDescent="0.25">
      <c r="A134" s="919"/>
      <c r="B134" s="919"/>
    </row>
    <row r="135" spans="1:2" x14ac:dyDescent="0.25">
      <c r="A135" s="919"/>
      <c r="B135" s="919"/>
    </row>
    <row r="136" spans="1:2" x14ac:dyDescent="0.25">
      <c r="A136" s="919"/>
      <c r="B136" s="919"/>
    </row>
    <row r="137" spans="1:2" x14ac:dyDescent="0.25">
      <c r="A137" s="919"/>
      <c r="B137" s="919"/>
    </row>
    <row r="138" spans="1:2" x14ac:dyDescent="0.25">
      <c r="A138" s="919"/>
      <c r="B138" s="919"/>
    </row>
    <row r="139" spans="1:2" x14ac:dyDescent="0.25">
      <c r="A139" s="919"/>
      <c r="B139" s="919"/>
    </row>
    <row r="140" spans="1:2" x14ac:dyDescent="0.25">
      <c r="A140" s="919"/>
      <c r="B140" s="919"/>
    </row>
    <row r="141" spans="1:2" x14ac:dyDescent="0.25">
      <c r="A141" s="919"/>
      <c r="B141" s="919"/>
    </row>
    <row r="142" spans="1:2" x14ac:dyDescent="0.25">
      <c r="A142" s="919"/>
      <c r="B142" s="919"/>
    </row>
    <row r="143" spans="1:2" x14ac:dyDescent="0.25">
      <c r="A143" s="919"/>
      <c r="B143" s="919"/>
    </row>
    <row r="144" spans="1:2" x14ac:dyDescent="0.25">
      <c r="A144" s="919"/>
      <c r="B144" s="919"/>
    </row>
    <row r="145" spans="1:2" x14ac:dyDescent="0.25">
      <c r="A145" s="919"/>
      <c r="B145" s="919"/>
    </row>
    <row r="146" spans="1:2" x14ac:dyDescent="0.25">
      <c r="A146" s="919"/>
      <c r="B146" s="919"/>
    </row>
    <row r="147" spans="1:2" x14ac:dyDescent="0.25">
      <c r="A147" s="919"/>
      <c r="B147" s="919"/>
    </row>
    <row r="148" spans="1:2" x14ac:dyDescent="0.25">
      <c r="A148" s="919"/>
      <c r="B148" s="919"/>
    </row>
    <row r="149" spans="1:2" x14ac:dyDescent="0.25">
      <c r="A149" s="919"/>
      <c r="B149" s="919"/>
    </row>
  </sheetData>
  <mergeCells count="55">
    <mergeCell ref="C84:C85"/>
    <mergeCell ref="C72:C73"/>
    <mergeCell ref="C74:C75"/>
    <mergeCell ref="C76:C77"/>
    <mergeCell ref="C78:C79"/>
    <mergeCell ref="C80:C81"/>
    <mergeCell ref="C82:C83"/>
    <mergeCell ref="C70:C71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46:C47"/>
    <mergeCell ref="C22:C23"/>
    <mergeCell ref="C24:C25"/>
    <mergeCell ref="C26:C27"/>
    <mergeCell ref="C28:C29"/>
    <mergeCell ref="C30:C31"/>
    <mergeCell ref="C32:C33"/>
    <mergeCell ref="C34:C35"/>
    <mergeCell ref="C37:C38"/>
    <mergeCell ref="C39:C40"/>
    <mergeCell ref="C41:C42"/>
    <mergeCell ref="C44:C45"/>
    <mergeCell ref="C20:C21"/>
    <mergeCell ref="C4:C5"/>
    <mergeCell ref="R4:R5"/>
    <mergeCell ref="C6:C7"/>
    <mergeCell ref="R6:R7"/>
    <mergeCell ref="C8:C9"/>
    <mergeCell ref="R8:R9"/>
    <mergeCell ref="C10:C11"/>
    <mergeCell ref="C12:C13"/>
    <mergeCell ref="C14:C15"/>
    <mergeCell ref="C16:C17"/>
    <mergeCell ref="C18:C19"/>
    <mergeCell ref="S1:X1"/>
    <mergeCell ref="Y1:AB1"/>
    <mergeCell ref="H2:I2"/>
    <mergeCell ref="J2:K2"/>
    <mergeCell ref="S2:U2"/>
    <mergeCell ref="V2:X2"/>
    <mergeCell ref="R1:R3"/>
    <mergeCell ref="C1:C3"/>
    <mergeCell ref="D1:G1"/>
    <mergeCell ref="H1:I1"/>
    <mergeCell ref="J1:N1"/>
    <mergeCell ref="O1:P1"/>
  </mergeCells>
  <pageMargins left="0.70866141732283472" right="0.70866141732283472" top="0.74803149606299213" bottom="0.74803149606299213" header="0.31496062992125984" footer="0.31496062992125984"/>
  <pageSetup paperSize="8" scale="43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C149"/>
  <sheetViews>
    <sheetView zoomScaleNormal="100" workbookViewId="0">
      <pane ySplit="3" topLeftCell="A34" activePane="bottomLeft" state="frozen"/>
      <selection pane="bottomLeft" activeCell="C34" sqref="C34:C35"/>
    </sheetView>
  </sheetViews>
  <sheetFormatPr defaultRowHeight="15" x14ac:dyDescent="0.25"/>
  <cols>
    <col min="1" max="2" width="9.140625" style="3"/>
    <col min="3" max="3" width="29.5703125" style="3" bestFit="1" customWidth="1"/>
    <col min="4" max="7" width="5.140625" style="109" customWidth="1"/>
    <col min="8" max="9" width="4.7109375" style="94" customWidth="1"/>
    <col min="10" max="14" width="4.7109375" style="95" customWidth="1"/>
    <col min="15" max="15" width="7.140625" style="116" customWidth="1"/>
    <col min="16" max="16" width="13.140625" style="116" customWidth="1"/>
    <col min="17" max="17" width="14.5703125" style="116" customWidth="1"/>
    <col min="18" max="18" width="24.7109375" style="118" customWidth="1"/>
    <col min="19" max="20" width="7.7109375" style="102" customWidth="1"/>
    <col min="21" max="21" width="6.5703125" style="102" customWidth="1"/>
    <col min="22" max="22" width="5.85546875" style="102" customWidth="1"/>
    <col min="23" max="23" width="5.7109375" style="102" customWidth="1"/>
    <col min="24" max="24" width="5.28515625" style="102" customWidth="1"/>
    <col min="25" max="25" width="7.5703125" style="106" customWidth="1"/>
    <col min="26" max="26" width="5.7109375" style="106" customWidth="1"/>
    <col min="27" max="27" width="6.28515625" style="106" customWidth="1"/>
    <col min="28" max="28" width="11.7109375" style="106" customWidth="1"/>
    <col min="29" max="258" width="11.42578125" style="3" customWidth="1"/>
    <col min="259" max="259" width="29.5703125" style="3" bestFit="1" customWidth="1"/>
    <col min="260" max="263" width="5.140625" style="3" customWidth="1"/>
    <col min="264" max="270" width="4.7109375" style="3" customWidth="1"/>
    <col min="271" max="271" width="7.140625" style="3" customWidth="1"/>
    <col min="272" max="272" width="13.140625" style="3" customWidth="1"/>
    <col min="273" max="273" width="14.5703125" style="3" customWidth="1"/>
    <col min="274" max="274" width="24.7109375" style="3" customWidth="1"/>
    <col min="275" max="276" width="7.7109375" style="3" customWidth="1"/>
    <col min="277" max="277" width="6.5703125" style="3" customWidth="1"/>
    <col min="278" max="278" width="5.85546875" style="3" customWidth="1"/>
    <col min="279" max="279" width="5.7109375" style="3" customWidth="1"/>
    <col min="280" max="280" width="5.28515625" style="3" customWidth="1"/>
    <col min="281" max="281" width="7.5703125" style="3" customWidth="1"/>
    <col min="282" max="282" width="5.7109375" style="3" customWidth="1"/>
    <col min="283" max="283" width="6.28515625" style="3" customWidth="1"/>
    <col min="284" max="284" width="11.7109375" style="3" customWidth="1"/>
    <col min="285" max="514" width="11.42578125" style="3" customWidth="1"/>
    <col min="515" max="515" width="29.5703125" style="3" bestFit="1" customWidth="1"/>
    <col min="516" max="519" width="5.140625" style="3" customWidth="1"/>
    <col min="520" max="526" width="4.7109375" style="3" customWidth="1"/>
    <col min="527" max="527" width="7.140625" style="3" customWidth="1"/>
    <col min="528" max="528" width="13.140625" style="3" customWidth="1"/>
    <col min="529" max="529" width="14.5703125" style="3" customWidth="1"/>
    <col min="530" max="530" width="24.7109375" style="3" customWidth="1"/>
    <col min="531" max="532" width="7.7109375" style="3" customWidth="1"/>
    <col min="533" max="533" width="6.5703125" style="3" customWidth="1"/>
    <col min="534" max="534" width="5.85546875" style="3" customWidth="1"/>
    <col min="535" max="535" width="5.7109375" style="3" customWidth="1"/>
    <col min="536" max="536" width="5.28515625" style="3" customWidth="1"/>
    <col min="537" max="537" width="7.5703125" style="3" customWidth="1"/>
    <col min="538" max="538" width="5.7109375" style="3" customWidth="1"/>
    <col min="539" max="539" width="6.28515625" style="3" customWidth="1"/>
    <col min="540" max="540" width="11.7109375" style="3" customWidth="1"/>
    <col min="541" max="770" width="11.42578125" style="3" customWidth="1"/>
    <col min="771" max="771" width="29.5703125" style="3" bestFit="1" customWidth="1"/>
    <col min="772" max="775" width="5.140625" style="3" customWidth="1"/>
    <col min="776" max="782" width="4.7109375" style="3" customWidth="1"/>
    <col min="783" max="783" width="7.140625" style="3" customWidth="1"/>
    <col min="784" max="784" width="13.140625" style="3" customWidth="1"/>
    <col min="785" max="785" width="14.5703125" style="3" customWidth="1"/>
    <col min="786" max="786" width="24.7109375" style="3" customWidth="1"/>
    <col min="787" max="788" width="7.7109375" style="3" customWidth="1"/>
    <col min="789" max="789" width="6.5703125" style="3" customWidth="1"/>
    <col min="790" max="790" width="5.85546875" style="3" customWidth="1"/>
    <col min="791" max="791" width="5.7109375" style="3" customWidth="1"/>
    <col min="792" max="792" width="5.28515625" style="3" customWidth="1"/>
    <col min="793" max="793" width="7.5703125" style="3" customWidth="1"/>
    <col min="794" max="794" width="5.7109375" style="3" customWidth="1"/>
    <col min="795" max="795" width="6.28515625" style="3" customWidth="1"/>
    <col min="796" max="796" width="11.7109375" style="3" customWidth="1"/>
    <col min="797" max="1026" width="11.42578125" style="3" customWidth="1"/>
    <col min="1027" max="1027" width="29.5703125" style="3" bestFit="1" customWidth="1"/>
    <col min="1028" max="1031" width="5.140625" style="3" customWidth="1"/>
    <col min="1032" max="1038" width="4.7109375" style="3" customWidth="1"/>
    <col min="1039" max="1039" width="7.140625" style="3" customWidth="1"/>
    <col min="1040" max="1040" width="13.140625" style="3" customWidth="1"/>
    <col min="1041" max="1041" width="14.5703125" style="3" customWidth="1"/>
    <col min="1042" max="1042" width="24.7109375" style="3" customWidth="1"/>
    <col min="1043" max="1044" width="7.7109375" style="3" customWidth="1"/>
    <col min="1045" max="1045" width="6.5703125" style="3" customWidth="1"/>
    <col min="1046" max="1046" width="5.85546875" style="3" customWidth="1"/>
    <col min="1047" max="1047" width="5.7109375" style="3" customWidth="1"/>
    <col min="1048" max="1048" width="5.28515625" style="3" customWidth="1"/>
    <col min="1049" max="1049" width="7.5703125" style="3" customWidth="1"/>
    <col min="1050" max="1050" width="5.7109375" style="3" customWidth="1"/>
    <col min="1051" max="1051" width="6.28515625" style="3" customWidth="1"/>
    <col min="1052" max="1052" width="11.7109375" style="3" customWidth="1"/>
    <col min="1053" max="1282" width="11.42578125" style="3" customWidth="1"/>
    <col min="1283" max="1283" width="29.5703125" style="3" bestFit="1" customWidth="1"/>
    <col min="1284" max="1287" width="5.140625" style="3" customWidth="1"/>
    <col min="1288" max="1294" width="4.7109375" style="3" customWidth="1"/>
    <col min="1295" max="1295" width="7.140625" style="3" customWidth="1"/>
    <col min="1296" max="1296" width="13.140625" style="3" customWidth="1"/>
    <col min="1297" max="1297" width="14.5703125" style="3" customWidth="1"/>
    <col min="1298" max="1298" width="24.7109375" style="3" customWidth="1"/>
    <col min="1299" max="1300" width="7.7109375" style="3" customWidth="1"/>
    <col min="1301" max="1301" width="6.5703125" style="3" customWidth="1"/>
    <col min="1302" max="1302" width="5.85546875" style="3" customWidth="1"/>
    <col min="1303" max="1303" width="5.7109375" style="3" customWidth="1"/>
    <col min="1304" max="1304" width="5.28515625" style="3" customWidth="1"/>
    <col min="1305" max="1305" width="7.5703125" style="3" customWidth="1"/>
    <col min="1306" max="1306" width="5.7109375" style="3" customWidth="1"/>
    <col min="1307" max="1307" width="6.28515625" style="3" customWidth="1"/>
    <col min="1308" max="1308" width="11.7109375" style="3" customWidth="1"/>
    <col min="1309" max="1538" width="11.42578125" style="3" customWidth="1"/>
    <col min="1539" max="1539" width="29.5703125" style="3" bestFit="1" customWidth="1"/>
    <col min="1540" max="1543" width="5.140625" style="3" customWidth="1"/>
    <col min="1544" max="1550" width="4.7109375" style="3" customWidth="1"/>
    <col min="1551" max="1551" width="7.140625" style="3" customWidth="1"/>
    <col min="1552" max="1552" width="13.140625" style="3" customWidth="1"/>
    <col min="1553" max="1553" width="14.5703125" style="3" customWidth="1"/>
    <col min="1554" max="1554" width="24.7109375" style="3" customWidth="1"/>
    <col min="1555" max="1556" width="7.7109375" style="3" customWidth="1"/>
    <col min="1557" max="1557" width="6.5703125" style="3" customWidth="1"/>
    <col min="1558" max="1558" width="5.85546875" style="3" customWidth="1"/>
    <col min="1559" max="1559" width="5.7109375" style="3" customWidth="1"/>
    <col min="1560" max="1560" width="5.28515625" style="3" customWidth="1"/>
    <col min="1561" max="1561" width="7.5703125" style="3" customWidth="1"/>
    <col min="1562" max="1562" width="5.7109375" style="3" customWidth="1"/>
    <col min="1563" max="1563" width="6.28515625" style="3" customWidth="1"/>
    <col min="1564" max="1564" width="11.7109375" style="3" customWidth="1"/>
    <col min="1565" max="1794" width="11.42578125" style="3" customWidth="1"/>
    <col min="1795" max="1795" width="29.5703125" style="3" bestFit="1" customWidth="1"/>
    <col min="1796" max="1799" width="5.140625" style="3" customWidth="1"/>
    <col min="1800" max="1806" width="4.7109375" style="3" customWidth="1"/>
    <col min="1807" max="1807" width="7.140625" style="3" customWidth="1"/>
    <col min="1808" max="1808" width="13.140625" style="3" customWidth="1"/>
    <col min="1809" max="1809" width="14.5703125" style="3" customWidth="1"/>
    <col min="1810" max="1810" width="24.7109375" style="3" customWidth="1"/>
    <col min="1811" max="1812" width="7.7109375" style="3" customWidth="1"/>
    <col min="1813" max="1813" width="6.5703125" style="3" customWidth="1"/>
    <col min="1814" max="1814" width="5.85546875" style="3" customWidth="1"/>
    <col min="1815" max="1815" width="5.7109375" style="3" customWidth="1"/>
    <col min="1816" max="1816" width="5.28515625" style="3" customWidth="1"/>
    <col min="1817" max="1817" width="7.5703125" style="3" customWidth="1"/>
    <col min="1818" max="1818" width="5.7109375" style="3" customWidth="1"/>
    <col min="1819" max="1819" width="6.28515625" style="3" customWidth="1"/>
    <col min="1820" max="1820" width="11.7109375" style="3" customWidth="1"/>
    <col min="1821" max="2050" width="11.42578125" style="3" customWidth="1"/>
    <col min="2051" max="2051" width="29.5703125" style="3" bestFit="1" customWidth="1"/>
    <col min="2052" max="2055" width="5.140625" style="3" customWidth="1"/>
    <col min="2056" max="2062" width="4.7109375" style="3" customWidth="1"/>
    <col min="2063" max="2063" width="7.140625" style="3" customWidth="1"/>
    <col min="2064" max="2064" width="13.140625" style="3" customWidth="1"/>
    <col min="2065" max="2065" width="14.5703125" style="3" customWidth="1"/>
    <col min="2066" max="2066" width="24.7109375" style="3" customWidth="1"/>
    <col min="2067" max="2068" width="7.7109375" style="3" customWidth="1"/>
    <col min="2069" max="2069" width="6.5703125" style="3" customWidth="1"/>
    <col min="2070" max="2070" width="5.85546875" style="3" customWidth="1"/>
    <col min="2071" max="2071" width="5.7109375" style="3" customWidth="1"/>
    <col min="2072" max="2072" width="5.28515625" style="3" customWidth="1"/>
    <col min="2073" max="2073" width="7.5703125" style="3" customWidth="1"/>
    <col min="2074" max="2074" width="5.7109375" style="3" customWidth="1"/>
    <col min="2075" max="2075" width="6.28515625" style="3" customWidth="1"/>
    <col min="2076" max="2076" width="11.7109375" style="3" customWidth="1"/>
    <col min="2077" max="2306" width="11.42578125" style="3" customWidth="1"/>
    <col min="2307" max="2307" width="29.5703125" style="3" bestFit="1" customWidth="1"/>
    <col min="2308" max="2311" width="5.140625" style="3" customWidth="1"/>
    <col min="2312" max="2318" width="4.7109375" style="3" customWidth="1"/>
    <col min="2319" max="2319" width="7.140625" style="3" customWidth="1"/>
    <col min="2320" max="2320" width="13.140625" style="3" customWidth="1"/>
    <col min="2321" max="2321" width="14.5703125" style="3" customWidth="1"/>
    <col min="2322" max="2322" width="24.7109375" style="3" customWidth="1"/>
    <col min="2323" max="2324" width="7.7109375" style="3" customWidth="1"/>
    <col min="2325" max="2325" width="6.5703125" style="3" customWidth="1"/>
    <col min="2326" max="2326" width="5.85546875" style="3" customWidth="1"/>
    <col min="2327" max="2327" width="5.7109375" style="3" customWidth="1"/>
    <col min="2328" max="2328" width="5.28515625" style="3" customWidth="1"/>
    <col min="2329" max="2329" width="7.5703125" style="3" customWidth="1"/>
    <col min="2330" max="2330" width="5.7109375" style="3" customWidth="1"/>
    <col min="2331" max="2331" width="6.28515625" style="3" customWidth="1"/>
    <col min="2332" max="2332" width="11.7109375" style="3" customWidth="1"/>
    <col min="2333" max="2562" width="11.42578125" style="3" customWidth="1"/>
    <col min="2563" max="2563" width="29.5703125" style="3" bestFit="1" customWidth="1"/>
    <col min="2564" max="2567" width="5.140625" style="3" customWidth="1"/>
    <col min="2568" max="2574" width="4.7109375" style="3" customWidth="1"/>
    <col min="2575" max="2575" width="7.140625" style="3" customWidth="1"/>
    <col min="2576" max="2576" width="13.140625" style="3" customWidth="1"/>
    <col min="2577" max="2577" width="14.5703125" style="3" customWidth="1"/>
    <col min="2578" max="2578" width="24.7109375" style="3" customWidth="1"/>
    <col min="2579" max="2580" width="7.7109375" style="3" customWidth="1"/>
    <col min="2581" max="2581" width="6.5703125" style="3" customWidth="1"/>
    <col min="2582" max="2582" width="5.85546875" style="3" customWidth="1"/>
    <col min="2583" max="2583" width="5.7109375" style="3" customWidth="1"/>
    <col min="2584" max="2584" width="5.28515625" style="3" customWidth="1"/>
    <col min="2585" max="2585" width="7.5703125" style="3" customWidth="1"/>
    <col min="2586" max="2586" width="5.7109375" style="3" customWidth="1"/>
    <col min="2587" max="2587" width="6.28515625" style="3" customWidth="1"/>
    <col min="2588" max="2588" width="11.7109375" style="3" customWidth="1"/>
    <col min="2589" max="2818" width="11.42578125" style="3" customWidth="1"/>
    <col min="2819" max="2819" width="29.5703125" style="3" bestFit="1" customWidth="1"/>
    <col min="2820" max="2823" width="5.140625" style="3" customWidth="1"/>
    <col min="2824" max="2830" width="4.7109375" style="3" customWidth="1"/>
    <col min="2831" max="2831" width="7.140625" style="3" customWidth="1"/>
    <col min="2832" max="2832" width="13.140625" style="3" customWidth="1"/>
    <col min="2833" max="2833" width="14.5703125" style="3" customWidth="1"/>
    <col min="2834" max="2834" width="24.7109375" style="3" customWidth="1"/>
    <col min="2835" max="2836" width="7.7109375" style="3" customWidth="1"/>
    <col min="2837" max="2837" width="6.5703125" style="3" customWidth="1"/>
    <col min="2838" max="2838" width="5.85546875" style="3" customWidth="1"/>
    <col min="2839" max="2839" width="5.7109375" style="3" customWidth="1"/>
    <col min="2840" max="2840" width="5.28515625" style="3" customWidth="1"/>
    <col min="2841" max="2841" width="7.5703125" style="3" customWidth="1"/>
    <col min="2842" max="2842" width="5.7109375" style="3" customWidth="1"/>
    <col min="2843" max="2843" width="6.28515625" style="3" customWidth="1"/>
    <col min="2844" max="2844" width="11.7109375" style="3" customWidth="1"/>
    <col min="2845" max="3074" width="11.42578125" style="3" customWidth="1"/>
    <col min="3075" max="3075" width="29.5703125" style="3" bestFit="1" customWidth="1"/>
    <col min="3076" max="3079" width="5.140625" style="3" customWidth="1"/>
    <col min="3080" max="3086" width="4.7109375" style="3" customWidth="1"/>
    <col min="3087" max="3087" width="7.140625" style="3" customWidth="1"/>
    <col min="3088" max="3088" width="13.140625" style="3" customWidth="1"/>
    <col min="3089" max="3089" width="14.5703125" style="3" customWidth="1"/>
    <col min="3090" max="3090" width="24.7109375" style="3" customWidth="1"/>
    <col min="3091" max="3092" width="7.7109375" style="3" customWidth="1"/>
    <col min="3093" max="3093" width="6.5703125" style="3" customWidth="1"/>
    <col min="3094" max="3094" width="5.85546875" style="3" customWidth="1"/>
    <col min="3095" max="3095" width="5.7109375" style="3" customWidth="1"/>
    <col min="3096" max="3096" width="5.28515625" style="3" customWidth="1"/>
    <col min="3097" max="3097" width="7.5703125" style="3" customWidth="1"/>
    <col min="3098" max="3098" width="5.7109375" style="3" customWidth="1"/>
    <col min="3099" max="3099" width="6.28515625" style="3" customWidth="1"/>
    <col min="3100" max="3100" width="11.7109375" style="3" customWidth="1"/>
    <col min="3101" max="3330" width="11.42578125" style="3" customWidth="1"/>
    <col min="3331" max="3331" width="29.5703125" style="3" bestFit="1" customWidth="1"/>
    <col min="3332" max="3335" width="5.140625" style="3" customWidth="1"/>
    <col min="3336" max="3342" width="4.7109375" style="3" customWidth="1"/>
    <col min="3343" max="3343" width="7.140625" style="3" customWidth="1"/>
    <col min="3344" max="3344" width="13.140625" style="3" customWidth="1"/>
    <col min="3345" max="3345" width="14.5703125" style="3" customWidth="1"/>
    <col min="3346" max="3346" width="24.7109375" style="3" customWidth="1"/>
    <col min="3347" max="3348" width="7.7109375" style="3" customWidth="1"/>
    <col min="3349" max="3349" width="6.5703125" style="3" customWidth="1"/>
    <col min="3350" max="3350" width="5.85546875" style="3" customWidth="1"/>
    <col min="3351" max="3351" width="5.7109375" style="3" customWidth="1"/>
    <col min="3352" max="3352" width="5.28515625" style="3" customWidth="1"/>
    <col min="3353" max="3353" width="7.5703125" style="3" customWidth="1"/>
    <col min="3354" max="3354" width="5.7109375" style="3" customWidth="1"/>
    <col min="3355" max="3355" width="6.28515625" style="3" customWidth="1"/>
    <col min="3356" max="3356" width="11.7109375" style="3" customWidth="1"/>
    <col min="3357" max="3586" width="11.42578125" style="3" customWidth="1"/>
    <col min="3587" max="3587" width="29.5703125" style="3" bestFit="1" customWidth="1"/>
    <col min="3588" max="3591" width="5.140625" style="3" customWidth="1"/>
    <col min="3592" max="3598" width="4.7109375" style="3" customWidth="1"/>
    <col min="3599" max="3599" width="7.140625" style="3" customWidth="1"/>
    <col min="3600" max="3600" width="13.140625" style="3" customWidth="1"/>
    <col min="3601" max="3601" width="14.5703125" style="3" customWidth="1"/>
    <col min="3602" max="3602" width="24.7109375" style="3" customWidth="1"/>
    <col min="3603" max="3604" width="7.7109375" style="3" customWidth="1"/>
    <col min="3605" max="3605" width="6.5703125" style="3" customWidth="1"/>
    <col min="3606" max="3606" width="5.85546875" style="3" customWidth="1"/>
    <col min="3607" max="3607" width="5.7109375" style="3" customWidth="1"/>
    <col min="3608" max="3608" width="5.28515625" style="3" customWidth="1"/>
    <col min="3609" max="3609" width="7.5703125" style="3" customWidth="1"/>
    <col min="3610" max="3610" width="5.7109375" style="3" customWidth="1"/>
    <col min="3611" max="3611" width="6.28515625" style="3" customWidth="1"/>
    <col min="3612" max="3612" width="11.7109375" style="3" customWidth="1"/>
    <col min="3613" max="3842" width="11.42578125" style="3" customWidth="1"/>
    <col min="3843" max="3843" width="29.5703125" style="3" bestFit="1" customWidth="1"/>
    <col min="3844" max="3847" width="5.140625" style="3" customWidth="1"/>
    <col min="3848" max="3854" width="4.7109375" style="3" customWidth="1"/>
    <col min="3855" max="3855" width="7.140625" style="3" customWidth="1"/>
    <col min="3856" max="3856" width="13.140625" style="3" customWidth="1"/>
    <col min="3857" max="3857" width="14.5703125" style="3" customWidth="1"/>
    <col min="3858" max="3858" width="24.7109375" style="3" customWidth="1"/>
    <col min="3859" max="3860" width="7.7109375" style="3" customWidth="1"/>
    <col min="3861" max="3861" width="6.5703125" style="3" customWidth="1"/>
    <col min="3862" max="3862" width="5.85546875" style="3" customWidth="1"/>
    <col min="3863" max="3863" width="5.7109375" style="3" customWidth="1"/>
    <col min="3864" max="3864" width="5.28515625" style="3" customWidth="1"/>
    <col min="3865" max="3865" width="7.5703125" style="3" customWidth="1"/>
    <col min="3866" max="3866" width="5.7109375" style="3" customWidth="1"/>
    <col min="3867" max="3867" width="6.28515625" style="3" customWidth="1"/>
    <col min="3868" max="3868" width="11.7109375" style="3" customWidth="1"/>
    <col min="3869" max="4098" width="11.42578125" style="3" customWidth="1"/>
    <col min="4099" max="4099" width="29.5703125" style="3" bestFit="1" customWidth="1"/>
    <col min="4100" max="4103" width="5.140625" style="3" customWidth="1"/>
    <col min="4104" max="4110" width="4.7109375" style="3" customWidth="1"/>
    <col min="4111" max="4111" width="7.140625" style="3" customWidth="1"/>
    <col min="4112" max="4112" width="13.140625" style="3" customWidth="1"/>
    <col min="4113" max="4113" width="14.5703125" style="3" customWidth="1"/>
    <col min="4114" max="4114" width="24.7109375" style="3" customWidth="1"/>
    <col min="4115" max="4116" width="7.7109375" style="3" customWidth="1"/>
    <col min="4117" max="4117" width="6.5703125" style="3" customWidth="1"/>
    <col min="4118" max="4118" width="5.85546875" style="3" customWidth="1"/>
    <col min="4119" max="4119" width="5.7109375" style="3" customWidth="1"/>
    <col min="4120" max="4120" width="5.28515625" style="3" customWidth="1"/>
    <col min="4121" max="4121" width="7.5703125" style="3" customWidth="1"/>
    <col min="4122" max="4122" width="5.7109375" style="3" customWidth="1"/>
    <col min="4123" max="4123" width="6.28515625" style="3" customWidth="1"/>
    <col min="4124" max="4124" width="11.7109375" style="3" customWidth="1"/>
    <col min="4125" max="4354" width="11.42578125" style="3" customWidth="1"/>
    <col min="4355" max="4355" width="29.5703125" style="3" bestFit="1" customWidth="1"/>
    <col min="4356" max="4359" width="5.140625" style="3" customWidth="1"/>
    <col min="4360" max="4366" width="4.7109375" style="3" customWidth="1"/>
    <col min="4367" max="4367" width="7.140625" style="3" customWidth="1"/>
    <col min="4368" max="4368" width="13.140625" style="3" customWidth="1"/>
    <col min="4369" max="4369" width="14.5703125" style="3" customWidth="1"/>
    <col min="4370" max="4370" width="24.7109375" style="3" customWidth="1"/>
    <col min="4371" max="4372" width="7.7109375" style="3" customWidth="1"/>
    <col min="4373" max="4373" width="6.5703125" style="3" customWidth="1"/>
    <col min="4374" max="4374" width="5.85546875" style="3" customWidth="1"/>
    <col min="4375" max="4375" width="5.7109375" style="3" customWidth="1"/>
    <col min="4376" max="4376" width="5.28515625" style="3" customWidth="1"/>
    <col min="4377" max="4377" width="7.5703125" style="3" customWidth="1"/>
    <col min="4378" max="4378" width="5.7109375" style="3" customWidth="1"/>
    <col min="4379" max="4379" width="6.28515625" style="3" customWidth="1"/>
    <col min="4380" max="4380" width="11.7109375" style="3" customWidth="1"/>
    <col min="4381" max="4610" width="11.42578125" style="3" customWidth="1"/>
    <col min="4611" max="4611" width="29.5703125" style="3" bestFit="1" customWidth="1"/>
    <col min="4612" max="4615" width="5.140625" style="3" customWidth="1"/>
    <col min="4616" max="4622" width="4.7109375" style="3" customWidth="1"/>
    <col min="4623" max="4623" width="7.140625" style="3" customWidth="1"/>
    <col min="4624" max="4624" width="13.140625" style="3" customWidth="1"/>
    <col min="4625" max="4625" width="14.5703125" style="3" customWidth="1"/>
    <col min="4626" max="4626" width="24.7109375" style="3" customWidth="1"/>
    <col min="4627" max="4628" width="7.7109375" style="3" customWidth="1"/>
    <col min="4629" max="4629" width="6.5703125" style="3" customWidth="1"/>
    <col min="4630" max="4630" width="5.85546875" style="3" customWidth="1"/>
    <col min="4631" max="4631" width="5.7109375" style="3" customWidth="1"/>
    <col min="4632" max="4632" width="5.28515625" style="3" customWidth="1"/>
    <col min="4633" max="4633" width="7.5703125" style="3" customWidth="1"/>
    <col min="4634" max="4634" width="5.7109375" style="3" customWidth="1"/>
    <col min="4635" max="4635" width="6.28515625" style="3" customWidth="1"/>
    <col min="4636" max="4636" width="11.7109375" style="3" customWidth="1"/>
    <col min="4637" max="4866" width="11.42578125" style="3" customWidth="1"/>
    <col min="4867" max="4867" width="29.5703125" style="3" bestFit="1" customWidth="1"/>
    <col min="4868" max="4871" width="5.140625" style="3" customWidth="1"/>
    <col min="4872" max="4878" width="4.7109375" style="3" customWidth="1"/>
    <col min="4879" max="4879" width="7.140625" style="3" customWidth="1"/>
    <col min="4880" max="4880" width="13.140625" style="3" customWidth="1"/>
    <col min="4881" max="4881" width="14.5703125" style="3" customWidth="1"/>
    <col min="4882" max="4882" width="24.7109375" style="3" customWidth="1"/>
    <col min="4883" max="4884" width="7.7109375" style="3" customWidth="1"/>
    <col min="4885" max="4885" width="6.5703125" style="3" customWidth="1"/>
    <col min="4886" max="4886" width="5.85546875" style="3" customWidth="1"/>
    <col min="4887" max="4887" width="5.7109375" style="3" customWidth="1"/>
    <col min="4888" max="4888" width="5.28515625" style="3" customWidth="1"/>
    <col min="4889" max="4889" width="7.5703125" style="3" customWidth="1"/>
    <col min="4890" max="4890" width="5.7109375" style="3" customWidth="1"/>
    <col min="4891" max="4891" width="6.28515625" style="3" customWidth="1"/>
    <col min="4892" max="4892" width="11.7109375" style="3" customWidth="1"/>
    <col min="4893" max="5122" width="11.42578125" style="3" customWidth="1"/>
    <col min="5123" max="5123" width="29.5703125" style="3" bestFit="1" customWidth="1"/>
    <col min="5124" max="5127" width="5.140625" style="3" customWidth="1"/>
    <col min="5128" max="5134" width="4.7109375" style="3" customWidth="1"/>
    <col min="5135" max="5135" width="7.140625" style="3" customWidth="1"/>
    <col min="5136" max="5136" width="13.140625" style="3" customWidth="1"/>
    <col min="5137" max="5137" width="14.5703125" style="3" customWidth="1"/>
    <col min="5138" max="5138" width="24.7109375" style="3" customWidth="1"/>
    <col min="5139" max="5140" width="7.7109375" style="3" customWidth="1"/>
    <col min="5141" max="5141" width="6.5703125" style="3" customWidth="1"/>
    <col min="5142" max="5142" width="5.85546875" style="3" customWidth="1"/>
    <col min="5143" max="5143" width="5.7109375" style="3" customWidth="1"/>
    <col min="5144" max="5144" width="5.28515625" style="3" customWidth="1"/>
    <col min="5145" max="5145" width="7.5703125" style="3" customWidth="1"/>
    <col min="5146" max="5146" width="5.7109375" style="3" customWidth="1"/>
    <col min="5147" max="5147" width="6.28515625" style="3" customWidth="1"/>
    <col min="5148" max="5148" width="11.7109375" style="3" customWidth="1"/>
    <col min="5149" max="5378" width="11.42578125" style="3" customWidth="1"/>
    <col min="5379" max="5379" width="29.5703125" style="3" bestFit="1" customWidth="1"/>
    <col min="5380" max="5383" width="5.140625" style="3" customWidth="1"/>
    <col min="5384" max="5390" width="4.7109375" style="3" customWidth="1"/>
    <col min="5391" max="5391" width="7.140625" style="3" customWidth="1"/>
    <col min="5392" max="5392" width="13.140625" style="3" customWidth="1"/>
    <col min="5393" max="5393" width="14.5703125" style="3" customWidth="1"/>
    <col min="5394" max="5394" width="24.7109375" style="3" customWidth="1"/>
    <col min="5395" max="5396" width="7.7109375" style="3" customWidth="1"/>
    <col min="5397" max="5397" width="6.5703125" style="3" customWidth="1"/>
    <col min="5398" max="5398" width="5.85546875" style="3" customWidth="1"/>
    <col min="5399" max="5399" width="5.7109375" style="3" customWidth="1"/>
    <col min="5400" max="5400" width="5.28515625" style="3" customWidth="1"/>
    <col min="5401" max="5401" width="7.5703125" style="3" customWidth="1"/>
    <col min="5402" max="5402" width="5.7109375" style="3" customWidth="1"/>
    <col min="5403" max="5403" width="6.28515625" style="3" customWidth="1"/>
    <col min="5404" max="5404" width="11.7109375" style="3" customWidth="1"/>
    <col min="5405" max="5634" width="11.42578125" style="3" customWidth="1"/>
    <col min="5635" max="5635" width="29.5703125" style="3" bestFit="1" customWidth="1"/>
    <col min="5636" max="5639" width="5.140625" style="3" customWidth="1"/>
    <col min="5640" max="5646" width="4.7109375" style="3" customWidth="1"/>
    <col min="5647" max="5647" width="7.140625" style="3" customWidth="1"/>
    <col min="5648" max="5648" width="13.140625" style="3" customWidth="1"/>
    <col min="5649" max="5649" width="14.5703125" style="3" customWidth="1"/>
    <col min="5650" max="5650" width="24.7109375" style="3" customWidth="1"/>
    <col min="5651" max="5652" width="7.7109375" style="3" customWidth="1"/>
    <col min="5653" max="5653" width="6.5703125" style="3" customWidth="1"/>
    <col min="5654" max="5654" width="5.85546875" style="3" customWidth="1"/>
    <col min="5655" max="5655" width="5.7109375" style="3" customWidth="1"/>
    <col min="5656" max="5656" width="5.28515625" style="3" customWidth="1"/>
    <col min="5657" max="5657" width="7.5703125" style="3" customWidth="1"/>
    <col min="5658" max="5658" width="5.7109375" style="3" customWidth="1"/>
    <col min="5659" max="5659" width="6.28515625" style="3" customWidth="1"/>
    <col min="5660" max="5660" width="11.7109375" style="3" customWidth="1"/>
    <col min="5661" max="5890" width="11.42578125" style="3" customWidth="1"/>
    <col min="5891" max="5891" width="29.5703125" style="3" bestFit="1" customWidth="1"/>
    <col min="5892" max="5895" width="5.140625" style="3" customWidth="1"/>
    <col min="5896" max="5902" width="4.7109375" style="3" customWidth="1"/>
    <col min="5903" max="5903" width="7.140625" style="3" customWidth="1"/>
    <col min="5904" max="5904" width="13.140625" style="3" customWidth="1"/>
    <col min="5905" max="5905" width="14.5703125" style="3" customWidth="1"/>
    <col min="5906" max="5906" width="24.7109375" style="3" customWidth="1"/>
    <col min="5907" max="5908" width="7.7109375" style="3" customWidth="1"/>
    <col min="5909" max="5909" width="6.5703125" style="3" customWidth="1"/>
    <col min="5910" max="5910" width="5.85546875" style="3" customWidth="1"/>
    <col min="5911" max="5911" width="5.7109375" style="3" customWidth="1"/>
    <col min="5912" max="5912" width="5.28515625" style="3" customWidth="1"/>
    <col min="5913" max="5913" width="7.5703125" style="3" customWidth="1"/>
    <col min="5914" max="5914" width="5.7109375" style="3" customWidth="1"/>
    <col min="5915" max="5915" width="6.28515625" style="3" customWidth="1"/>
    <col min="5916" max="5916" width="11.7109375" style="3" customWidth="1"/>
    <col min="5917" max="6146" width="11.42578125" style="3" customWidth="1"/>
    <col min="6147" max="6147" width="29.5703125" style="3" bestFit="1" customWidth="1"/>
    <col min="6148" max="6151" width="5.140625" style="3" customWidth="1"/>
    <col min="6152" max="6158" width="4.7109375" style="3" customWidth="1"/>
    <col min="6159" max="6159" width="7.140625" style="3" customWidth="1"/>
    <col min="6160" max="6160" width="13.140625" style="3" customWidth="1"/>
    <col min="6161" max="6161" width="14.5703125" style="3" customWidth="1"/>
    <col min="6162" max="6162" width="24.7109375" style="3" customWidth="1"/>
    <col min="6163" max="6164" width="7.7109375" style="3" customWidth="1"/>
    <col min="6165" max="6165" width="6.5703125" style="3" customWidth="1"/>
    <col min="6166" max="6166" width="5.85546875" style="3" customWidth="1"/>
    <col min="6167" max="6167" width="5.7109375" style="3" customWidth="1"/>
    <col min="6168" max="6168" width="5.28515625" style="3" customWidth="1"/>
    <col min="6169" max="6169" width="7.5703125" style="3" customWidth="1"/>
    <col min="6170" max="6170" width="5.7109375" style="3" customWidth="1"/>
    <col min="6171" max="6171" width="6.28515625" style="3" customWidth="1"/>
    <col min="6172" max="6172" width="11.7109375" style="3" customWidth="1"/>
    <col min="6173" max="6402" width="11.42578125" style="3" customWidth="1"/>
    <col min="6403" max="6403" width="29.5703125" style="3" bestFit="1" customWidth="1"/>
    <col min="6404" max="6407" width="5.140625" style="3" customWidth="1"/>
    <col min="6408" max="6414" width="4.7109375" style="3" customWidth="1"/>
    <col min="6415" max="6415" width="7.140625" style="3" customWidth="1"/>
    <col min="6416" max="6416" width="13.140625" style="3" customWidth="1"/>
    <col min="6417" max="6417" width="14.5703125" style="3" customWidth="1"/>
    <col min="6418" max="6418" width="24.7109375" style="3" customWidth="1"/>
    <col min="6419" max="6420" width="7.7109375" style="3" customWidth="1"/>
    <col min="6421" max="6421" width="6.5703125" style="3" customWidth="1"/>
    <col min="6422" max="6422" width="5.85546875" style="3" customWidth="1"/>
    <col min="6423" max="6423" width="5.7109375" style="3" customWidth="1"/>
    <col min="6424" max="6424" width="5.28515625" style="3" customWidth="1"/>
    <col min="6425" max="6425" width="7.5703125" style="3" customWidth="1"/>
    <col min="6426" max="6426" width="5.7109375" style="3" customWidth="1"/>
    <col min="6427" max="6427" width="6.28515625" style="3" customWidth="1"/>
    <col min="6428" max="6428" width="11.7109375" style="3" customWidth="1"/>
    <col min="6429" max="6658" width="11.42578125" style="3" customWidth="1"/>
    <col min="6659" max="6659" width="29.5703125" style="3" bestFit="1" customWidth="1"/>
    <col min="6660" max="6663" width="5.140625" style="3" customWidth="1"/>
    <col min="6664" max="6670" width="4.7109375" style="3" customWidth="1"/>
    <col min="6671" max="6671" width="7.140625" style="3" customWidth="1"/>
    <col min="6672" max="6672" width="13.140625" style="3" customWidth="1"/>
    <col min="6673" max="6673" width="14.5703125" style="3" customWidth="1"/>
    <col min="6674" max="6674" width="24.7109375" style="3" customWidth="1"/>
    <col min="6675" max="6676" width="7.7109375" style="3" customWidth="1"/>
    <col min="6677" max="6677" width="6.5703125" style="3" customWidth="1"/>
    <col min="6678" max="6678" width="5.85546875" style="3" customWidth="1"/>
    <col min="6679" max="6679" width="5.7109375" style="3" customWidth="1"/>
    <col min="6680" max="6680" width="5.28515625" style="3" customWidth="1"/>
    <col min="6681" max="6681" width="7.5703125" style="3" customWidth="1"/>
    <col min="6682" max="6682" width="5.7109375" style="3" customWidth="1"/>
    <col min="6683" max="6683" width="6.28515625" style="3" customWidth="1"/>
    <col min="6684" max="6684" width="11.7109375" style="3" customWidth="1"/>
    <col min="6685" max="6914" width="11.42578125" style="3" customWidth="1"/>
    <col min="6915" max="6915" width="29.5703125" style="3" bestFit="1" customWidth="1"/>
    <col min="6916" max="6919" width="5.140625" style="3" customWidth="1"/>
    <col min="6920" max="6926" width="4.7109375" style="3" customWidth="1"/>
    <col min="6927" max="6927" width="7.140625" style="3" customWidth="1"/>
    <col min="6928" max="6928" width="13.140625" style="3" customWidth="1"/>
    <col min="6929" max="6929" width="14.5703125" style="3" customWidth="1"/>
    <col min="6930" max="6930" width="24.7109375" style="3" customWidth="1"/>
    <col min="6931" max="6932" width="7.7109375" style="3" customWidth="1"/>
    <col min="6933" max="6933" width="6.5703125" style="3" customWidth="1"/>
    <col min="6934" max="6934" width="5.85546875" style="3" customWidth="1"/>
    <col min="6935" max="6935" width="5.7109375" style="3" customWidth="1"/>
    <col min="6936" max="6936" width="5.28515625" style="3" customWidth="1"/>
    <col min="6937" max="6937" width="7.5703125" style="3" customWidth="1"/>
    <col min="6938" max="6938" width="5.7109375" style="3" customWidth="1"/>
    <col min="6939" max="6939" width="6.28515625" style="3" customWidth="1"/>
    <col min="6940" max="6940" width="11.7109375" style="3" customWidth="1"/>
    <col min="6941" max="7170" width="11.42578125" style="3" customWidth="1"/>
    <col min="7171" max="7171" width="29.5703125" style="3" bestFit="1" customWidth="1"/>
    <col min="7172" max="7175" width="5.140625" style="3" customWidth="1"/>
    <col min="7176" max="7182" width="4.7109375" style="3" customWidth="1"/>
    <col min="7183" max="7183" width="7.140625" style="3" customWidth="1"/>
    <col min="7184" max="7184" width="13.140625" style="3" customWidth="1"/>
    <col min="7185" max="7185" width="14.5703125" style="3" customWidth="1"/>
    <col min="7186" max="7186" width="24.7109375" style="3" customWidth="1"/>
    <col min="7187" max="7188" width="7.7109375" style="3" customWidth="1"/>
    <col min="7189" max="7189" width="6.5703125" style="3" customWidth="1"/>
    <col min="7190" max="7190" width="5.85546875" style="3" customWidth="1"/>
    <col min="7191" max="7191" width="5.7109375" style="3" customWidth="1"/>
    <col min="7192" max="7192" width="5.28515625" style="3" customWidth="1"/>
    <col min="7193" max="7193" width="7.5703125" style="3" customWidth="1"/>
    <col min="7194" max="7194" width="5.7109375" style="3" customWidth="1"/>
    <col min="7195" max="7195" width="6.28515625" style="3" customWidth="1"/>
    <col min="7196" max="7196" width="11.7109375" style="3" customWidth="1"/>
    <col min="7197" max="7426" width="11.42578125" style="3" customWidth="1"/>
    <col min="7427" max="7427" width="29.5703125" style="3" bestFit="1" customWidth="1"/>
    <col min="7428" max="7431" width="5.140625" style="3" customWidth="1"/>
    <col min="7432" max="7438" width="4.7109375" style="3" customWidth="1"/>
    <col min="7439" max="7439" width="7.140625" style="3" customWidth="1"/>
    <col min="7440" max="7440" width="13.140625" style="3" customWidth="1"/>
    <col min="7441" max="7441" width="14.5703125" style="3" customWidth="1"/>
    <col min="7442" max="7442" width="24.7109375" style="3" customWidth="1"/>
    <col min="7443" max="7444" width="7.7109375" style="3" customWidth="1"/>
    <col min="7445" max="7445" width="6.5703125" style="3" customWidth="1"/>
    <col min="7446" max="7446" width="5.85546875" style="3" customWidth="1"/>
    <col min="7447" max="7447" width="5.7109375" style="3" customWidth="1"/>
    <col min="7448" max="7448" width="5.28515625" style="3" customWidth="1"/>
    <col min="7449" max="7449" width="7.5703125" style="3" customWidth="1"/>
    <col min="7450" max="7450" width="5.7109375" style="3" customWidth="1"/>
    <col min="7451" max="7451" width="6.28515625" style="3" customWidth="1"/>
    <col min="7452" max="7452" width="11.7109375" style="3" customWidth="1"/>
    <col min="7453" max="7682" width="11.42578125" style="3" customWidth="1"/>
    <col min="7683" max="7683" width="29.5703125" style="3" bestFit="1" customWidth="1"/>
    <col min="7684" max="7687" width="5.140625" style="3" customWidth="1"/>
    <col min="7688" max="7694" width="4.7109375" style="3" customWidth="1"/>
    <col min="7695" max="7695" width="7.140625" style="3" customWidth="1"/>
    <col min="7696" max="7696" width="13.140625" style="3" customWidth="1"/>
    <col min="7697" max="7697" width="14.5703125" style="3" customWidth="1"/>
    <col min="7698" max="7698" width="24.7109375" style="3" customWidth="1"/>
    <col min="7699" max="7700" width="7.7109375" style="3" customWidth="1"/>
    <col min="7701" max="7701" width="6.5703125" style="3" customWidth="1"/>
    <col min="7702" max="7702" width="5.85546875" style="3" customWidth="1"/>
    <col min="7703" max="7703" width="5.7109375" style="3" customWidth="1"/>
    <col min="7704" max="7704" width="5.28515625" style="3" customWidth="1"/>
    <col min="7705" max="7705" width="7.5703125" style="3" customWidth="1"/>
    <col min="7706" max="7706" width="5.7109375" style="3" customWidth="1"/>
    <col min="7707" max="7707" width="6.28515625" style="3" customWidth="1"/>
    <col min="7708" max="7708" width="11.7109375" style="3" customWidth="1"/>
    <col min="7709" max="7938" width="11.42578125" style="3" customWidth="1"/>
    <col min="7939" max="7939" width="29.5703125" style="3" bestFit="1" customWidth="1"/>
    <col min="7940" max="7943" width="5.140625" style="3" customWidth="1"/>
    <col min="7944" max="7950" width="4.7109375" style="3" customWidth="1"/>
    <col min="7951" max="7951" width="7.140625" style="3" customWidth="1"/>
    <col min="7952" max="7952" width="13.140625" style="3" customWidth="1"/>
    <col min="7953" max="7953" width="14.5703125" style="3" customWidth="1"/>
    <col min="7954" max="7954" width="24.7109375" style="3" customWidth="1"/>
    <col min="7955" max="7956" width="7.7109375" style="3" customWidth="1"/>
    <col min="7957" max="7957" width="6.5703125" style="3" customWidth="1"/>
    <col min="7958" max="7958" width="5.85546875" style="3" customWidth="1"/>
    <col min="7959" max="7959" width="5.7109375" style="3" customWidth="1"/>
    <col min="7960" max="7960" width="5.28515625" style="3" customWidth="1"/>
    <col min="7961" max="7961" width="7.5703125" style="3" customWidth="1"/>
    <col min="7962" max="7962" width="5.7109375" style="3" customWidth="1"/>
    <col min="7963" max="7963" width="6.28515625" style="3" customWidth="1"/>
    <col min="7964" max="7964" width="11.7109375" style="3" customWidth="1"/>
    <col min="7965" max="8194" width="11.42578125" style="3" customWidth="1"/>
    <col min="8195" max="8195" width="29.5703125" style="3" bestFit="1" customWidth="1"/>
    <col min="8196" max="8199" width="5.140625" style="3" customWidth="1"/>
    <col min="8200" max="8206" width="4.7109375" style="3" customWidth="1"/>
    <col min="8207" max="8207" width="7.140625" style="3" customWidth="1"/>
    <col min="8208" max="8208" width="13.140625" style="3" customWidth="1"/>
    <col min="8209" max="8209" width="14.5703125" style="3" customWidth="1"/>
    <col min="8210" max="8210" width="24.7109375" style="3" customWidth="1"/>
    <col min="8211" max="8212" width="7.7109375" style="3" customWidth="1"/>
    <col min="8213" max="8213" width="6.5703125" style="3" customWidth="1"/>
    <col min="8214" max="8214" width="5.85546875" style="3" customWidth="1"/>
    <col min="8215" max="8215" width="5.7109375" style="3" customWidth="1"/>
    <col min="8216" max="8216" width="5.28515625" style="3" customWidth="1"/>
    <col min="8217" max="8217" width="7.5703125" style="3" customWidth="1"/>
    <col min="8218" max="8218" width="5.7109375" style="3" customWidth="1"/>
    <col min="8219" max="8219" width="6.28515625" style="3" customWidth="1"/>
    <col min="8220" max="8220" width="11.7109375" style="3" customWidth="1"/>
    <col min="8221" max="8450" width="11.42578125" style="3" customWidth="1"/>
    <col min="8451" max="8451" width="29.5703125" style="3" bestFit="1" customWidth="1"/>
    <col min="8452" max="8455" width="5.140625" style="3" customWidth="1"/>
    <col min="8456" max="8462" width="4.7109375" style="3" customWidth="1"/>
    <col min="8463" max="8463" width="7.140625" style="3" customWidth="1"/>
    <col min="8464" max="8464" width="13.140625" style="3" customWidth="1"/>
    <col min="8465" max="8465" width="14.5703125" style="3" customWidth="1"/>
    <col min="8466" max="8466" width="24.7109375" style="3" customWidth="1"/>
    <col min="8467" max="8468" width="7.7109375" style="3" customWidth="1"/>
    <col min="8469" max="8469" width="6.5703125" style="3" customWidth="1"/>
    <col min="8470" max="8470" width="5.85546875" style="3" customWidth="1"/>
    <col min="8471" max="8471" width="5.7109375" style="3" customWidth="1"/>
    <col min="8472" max="8472" width="5.28515625" style="3" customWidth="1"/>
    <col min="8473" max="8473" width="7.5703125" style="3" customWidth="1"/>
    <col min="8474" max="8474" width="5.7109375" style="3" customWidth="1"/>
    <col min="8475" max="8475" width="6.28515625" style="3" customWidth="1"/>
    <col min="8476" max="8476" width="11.7109375" style="3" customWidth="1"/>
    <col min="8477" max="8706" width="11.42578125" style="3" customWidth="1"/>
    <col min="8707" max="8707" width="29.5703125" style="3" bestFit="1" customWidth="1"/>
    <col min="8708" max="8711" width="5.140625" style="3" customWidth="1"/>
    <col min="8712" max="8718" width="4.7109375" style="3" customWidth="1"/>
    <col min="8719" max="8719" width="7.140625" style="3" customWidth="1"/>
    <col min="8720" max="8720" width="13.140625" style="3" customWidth="1"/>
    <col min="8721" max="8721" width="14.5703125" style="3" customWidth="1"/>
    <col min="8722" max="8722" width="24.7109375" style="3" customWidth="1"/>
    <col min="8723" max="8724" width="7.7109375" style="3" customWidth="1"/>
    <col min="8725" max="8725" width="6.5703125" style="3" customWidth="1"/>
    <col min="8726" max="8726" width="5.85546875" style="3" customWidth="1"/>
    <col min="8727" max="8727" width="5.7109375" style="3" customWidth="1"/>
    <col min="8728" max="8728" width="5.28515625" style="3" customWidth="1"/>
    <col min="8729" max="8729" width="7.5703125" style="3" customWidth="1"/>
    <col min="8730" max="8730" width="5.7109375" style="3" customWidth="1"/>
    <col min="8731" max="8731" width="6.28515625" style="3" customWidth="1"/>
    <col min="8732" max="8732" width="11.7109375" style="3" customWidth="1"/>
    <col min="8733" max="8962" width="11.42578125" style="3" customWidth="1"/>
    <col min="8963" max="8963" width="29.5703125" style="3" bestFit="1" customWidth="1"/>
    <col min="8964" max="8967" width="5.140625" style="3" customWidth="1"/>
    <col min="8968" max="8974" width="4.7109375" style="3" customWidth="1"/>
    <col min="8975" max="8975" width="7.140625" style="3" customWidth="1"/>
    <col min="8976" max="8976" width="13.140625" style="3" customWidth="1"/>
    <col min="8977" max="8977" width="14.5703125" style="3" customWidth="1"/>
    <col min="8978" max="8978" width="24.7109375" style="3" customWidth="1"/>
    <col min="8979" max="8980" width="7.7109375" style="3" customWidth="1"/>
    <col min="8981" max="8981" width="6.5703125" style="3" customWidth="1"/>
    <col min="8982" max="8982" width="5.85546875" style="3" customWidth="1"/>
    <col min="8983" max="8983" width="5.7109375" style="3" customWidth="1"/>
    <col min="8984" max="8984" width="5.28515625" style="3" customWidth="1"/>
    <col min="8985" max="8985" width="7.5703125" style="3" customWidth="1"/>
    <col min="8986" max="8986" width="5.7109375" style="3" customWidth="1"/>
    <col min="8987" max="8987" width="6.28515625" style="3" customWidth="1"/>
    <col min="8988" max="8988" width="11.7109375" style="3" customWidth="1"/>
    <col min="8989" max="9218" width="11.42578125" style="3" customWidth="1"/>
    <col min="9219" max="9219" width="29.5703125" style="3" bestFit="1" customWidth="1"/>
    <col min="9220" max="9223" width="5.140625" style="3" customWidth="1"/>
    <col min="9224" max="9230" width="4.7109375" style="3" customWidth="1"/>
    <col min="9231" max="9231" width="7.140625" style="3" customWidth="1"/>
    <col min="9232" max="9232" width="13.140625" style="3" customWidth="1"/>
    <col min="9233" max="9233" width="14.5703125" style="3" customWidth="1"/>
    <col min="9234" max="9234" width="24.7109375" style="3" customWidth="1"/>
    <col min="9235" max="9236" width="7.7109375" style="3" customWidth="1"/>
    <col min="9237" max="9237" width="6.5703125" style="3" customWidth="1"/>
    <col min="9238" max="9238" width="5.85546875" style="3" customWidth="1"/>
    <col min="9239" max="9239" width="5.7109375" style="3" customWidth="1"/>
    <col min="9240" max="9240" width="5.28515625" style="3" customWidth="1"/>
    <col min="9241" max="9241" width="7.5703125" style="3" customWidth="1"/>
    <col min="9242" max="9242" width="5.7109375" style="3" customWidth="1"/>
    <col min="9243" max="9243" width="6.28515625" style="3" customWidth="1"/>
    <col min="9244" max="9244" width="11.7109375" style="3" customWidth="1"/>
    <col min="9245" max="9474" width="11.42578125" style="3" customWidth="1"/>
    <col min="9475" max="9475" width="29.5703125" style="3" bestFit="1" customWidth="1"/>
    <col min="9476" max="9479" width="5.140625" style="3" customWidth="1"/>
    <col min="9480" max="9486" width="4.7109375" style="3" customWidth="1"/>
    <col min="9487" max="9487" width="7.140625" style="3" customWidth="1"/>
    <col min="9488" max="9488" width="13.140625" style="3" customWidth="1"/>
    <col min="9489" max="9489" width="14.5703125" style="3" customWidth="1"/>
    <col min="9490" max="9490" width="24.7109375" style="3" customWidth="1"/>
    <col min="9491" max="9492" width="7.7109375" style="3" customWidth="1"/>
    <col min="9493" max="9493" width="6.5703125" style="3" customWidth="1"/>
    <col min="9494" max="9494" width="5.85546875" style="3" customWidth="1"/>
    <col min="9495" max="9495" width="5.7109375" style="3" customWidth="1"/>
    <col min="9496" max="9496" width="5.28515625" style="3" customWidth="1"/>
    <col min="9497" max="9497" width="7.5703125" style="3" customWidth="1"/>
    <col min="9498" max="9498" width="5.7109375" style="3" customWidth="1"/>
    <col min="9499" max="9499" width="6.28515625" style="3" customWidth="1"/>
    <col min="9500" max="9500" width="11.7109375" style="3" customWidth="1"/>
    <col min="9501" max="9730" width="11.42578125" style="3" customWidth="1"/>
    <col min="9731" max="9731" width="29.5703125" style="3" bestFit="1" customWidth="1"/>
    <col min="9732" max="9735" width="5.140625" style="3" customWidth="1"/>
    <col min="9736" max="9742" width="4.7109375" style="3" customWidth="1"/>
    <col min="9743" max="9743" width="7.140625" style="3" customWidth="1"/>
    <col min="9744" max="9744" width="13.140625" style="3" customWidth="1"/>
    <col min="9745" max="9745" width="14.5703125" style="3" customWidth="1"/>
    <col min="9746" max="9746" width="24.7109375" style="3" customWidth="1"/>
    <col min="9747" max="9748" width="7.7109375" style="3" customWidth="1"/>
    <col min="9749" max="9749" width="6.5703125" style="3" customWidth="1"/>
    <col min="9750" max="9750" width="5.85546875" style="3" customWidth="1"/>
    <col min="9751" max="9751" width="5.7109375" style="3" customWidth="1"/>
    <col min="9752" max="9752" width="5.28515625" style="3" customWidth="1"/>
    <col min="9753" max="9753" width="7.5703125" style="3" customWidth="1"/>
    <col min="9754" max="9754" width="5.7109375" style="3" customWidth="1"/>
    <col min="9755" max="9755" width="6.28515625" style="3" customWidth="1"/>
    <col min="9756" max="9756" width="11.7109375" style="3" customWidth="1"/>
    <col min="9757" max="9986" width="11.42578125" style="3" customWidth="1"/>
    <col min="9987" max="9987" width="29.5703125" style="3" bestFit="1" customWidth="1"/>
    <col min="9988" max="9991" width="5.140625" style="3" customWidth="1"/>
    <col min="9992" max="9998" width="4.7109375" style="3" customWidth="1"/>
    <col min="9999" max="9999" width="7.140625" style="3" customWidth="1"/>
    <col min="10000" max="10000" width="13.140625" style="3" customWidth="1"/>
    <col min="10001" max="10001" width="14.5703125" style="3" customWidth="1"/>
    <col min="10002" max="10002" width="24.7109375" style="3" customWidth="1"/>
    <col min="10003" max="10004" width="7.7109375" style="3" customWidth="1"/>
    <col min="10005" max="10005" width="6.5703125" style="3" customWidth="1"/>
    <col min="10006" max="10006" width="5.85546875" style="3" customWidth="1"/>
    <col min="10007" max="10007" width="5.7109375" style="3" customWidth="1"/>
    <col min="10008" max="10008" width="5.28515625" style="3" customWidth="1"/>
    <col min="10009" max="10009" width="7.5703125" style="3" customWidth="1"/>
    <col min="10010" max="10010" width="5.7109375" style="3" customWidth="1"/>
    <col min="10011" max="10011" width="6.28515625" style="3" customWidth="1"/>
    <col min="10012" max="10012" width="11.7109375" style="3" customWidth="1"/>
    <col min="10013" max="10242" width="11.42578125" style="3" customWidth="1"/>
    <col min="10243" max="10243" width="29.5703125" style="3" bestFit="1" customWidth="1"/>
    <col min="10244" max="10247" width="5.140625" style="3" customWidth="1"/>
    <col min="10248" max="10254" width="4.7109375" style="3" customWidth="1"/>
    <col min="10255" max="10255" width="7.140625" style="3" customWidth="1"/>
    <col min="10256" max="10256" width="13.140625" style="3" customWidth="1"/>
    <col min="10257" max="10257" width="14.5703125" style="3" customWidth="1"/>
    <col min="10258" max="10258" width="24.7109375" style="3" customWidth="1"/>
    <col min="10259" max="10260" width="7.7109375" style="3" customWidth="1"/>
    <col min="10261" max="10261" width="6.5703125" style="3" customWidth="1"/>
    <col min="10262" max="10262" width="5.85546875" style="3" customWidth="1"/>
    <col min="10263" max="10263" width="5.7109375" style="3" customWidth="1"/>
    <col min="10264" max="10264" width="5.28515625" style="3" customWidth="1"/>
    <col min="10265" max="10265" width="7.5703125" style="3" customWidth="1"/>
    <col min="10266" max="10266" width="5.7109375" style="3" customWidth="1"/>
    <col min="10267" max="10267" width="6.28515625" style="3" customWidth="1"/>
    <col min="10268" max="10268" width="11.7109375" style="3" customWidth="1"/>
    <col min="10269" max="10498" width="11.42578125" style="3" customWidth="1"/>
    <col min="10499" max="10499" width="29.5703125" style="3" bestFit="1" customWidth="1"/>
    <col min="10500" max="10503" width="5.140625" style="3" customWidth="1"/>
    <col min="10504" max="10510" width="4.7109375" style="3" customWidth="1"/>
    <col min="10511" max="10511" width="7.140625" style="3" customWidth="1"/>
    <col min="10512" max="10512" width="13.140625" style="3" customWidth="1"/>
    <col min="10513" max="10513" width="14.5703125" style="3" customWidth="1"/>
    <col min="10514" max="10514" width="24.7109375" style="3" customWidth="1"/>
    <col min="10515" max="10516" width="7.7109375" style="3" customWidth="1"/>
    <col min="10517" max="10517" width="6.5703125" style="3" customWidth="1"/>
    <col min="10518" max="10518" width="5.85546875" style="3" customWidth="1"/>
    <col min="10519" max="10519" width="5.7109375" style="3" customWidth="1"/>
    <col min="10520" max="10520" width="5.28515625" style="3" customWidth="1"/>
    <col min="10521" max="10521" width="7.5703125" style="3" customWidth="1"/>
    <col min="10522" max="10522" width="5.7109375" style="3" customWidth="1"/>
    <col min="10523" max="10523" width="6.28515625" style="3" customWidth="1"/>
    <col min="10524" max="10524" width="11.7109375" style="3" customWidth="1"/>
    <col min="10525" max="10754" width="11.42578125" style="3" customWidth="1"/>
    <col min="10755" max="10755" width="29.5703125" style="3" bestFit="1" customWidth="1"/>
    <col min="10756" max="10759" width="5.140625" style="3" customWidth="1"/>
    <col min="10760" max="10766" width="4.7109375" style="3" customWidth="1"/>
    <col min="10767" max="10767" width="7.140625" style="3" customWidth="1"/>
    <col min="10768" max="10768" width="13.140625" style="3" customWidth="1"/>
    <col min="10769" max="10769" width="14.5703125" style="3" customWidth="1"/>
    <col min="10770" max="10770" width="24.7109375" style="3" customWidth="1"/>
    <col min="10771" max="10772" width="7.7109375" style="3" customWidth="1"/>
    <col min="10773" max="10773" width="6.5703125" style="3" customWidth="1"/>
    <col min="10774" max="10774" width="5.85546875" style="3" customWidth="1"/>
    <col min="10775" max="10775" width="5.7109375" style="3" customWidth="1"/>
    <col min="10776" max="10776" width="5.28515625" style="3" customWidth="1"/>
    <col min="10777" max="10777" width="7.5703125" style="3" customWidth="1"/>
    <col min="10778" max="10778" width="5.7109375" style="3" customWidth="1"/>
    <col min="10779" max="10779" width="6.28515625" style="3" customWidth="1"/>
    <col min="10780" max="10780" width="11.7109375" style="3" customWidth="1"/>
    <col min="10781" max="11010" width="11.42578125" style="3" customWidth="1"/>
    <col min="11011" max="11011" width="29.5703125" style="3" bestFit="1" customWidth="1"/>
    <col min="11012" max="11015" width="5.140625" style="3" customWidth="1"/>
    <col min="11016" max="11022" width="4.7109375" style="3" customWidth="1"/>
    <col min="11023" max="11023" width="7.140625" style="3" customWidth="1"/>
    <col min="11024" max="11024" width="13.140625" style="3" customWidth="1"/>
    <col min="11025" max="11025" width="14.5703125" style="3" customWidth="1"/>
    <col min="11026" max="11026" width="24.7109375" style="3" customWidth="1"/>
    <col min="11027" max="11028" width="7.7109375" style="3" customWidth="1"/>
    <col min="11029" max="11029" width="6.5703125" style="3" customWidth="1"/>
    <col min="11030" max="11030" width="5.85546875" style="3" customWidth="1"/>
    <col min="11031" max="11031" width="5.7109375" style="3" customWidth="1"/>
    <col min="11032" max="11032" width="5.28515625" style="3" customWidth="1"/>
    <col min="11033" max="11033" width="7.5703125" style="3" customWidth="1"/>
    <col min="11034" max="11034" width="5.7109375" style="3" customWidth="1"/>
    <col min="11035" max="11035" width="6.28515625" style="3" customWidth="1"/>
    <col min="11036" max="11036" width="11.7109375" style="3" customWidth="1"/>
    <col min="11037" max="11266" width="11.42578125" style="3" customWidth="1"/>
    <col min="11267" max="11267" width="29.5703125" style="3" bestFit="1" customWidth="1"/>
    <col min="11268" max="11271" width="5.140625" style="3" customWidth="1"/>
    <col min="11272" max="11278" width="4.7109375" style="3" customWidth="1"/>
    <col min="11279" max="11279" width="7.140625" style="3" customWidth="1"/>
    <col min="11280" max="11280" width="13.140625" style="3" customWidth="1"/>
    <col min="11281" max="11281" width="14.5703125" style="3" customWidth="1"/>
    <col min="11282" max="11282" width="24.7109375" style="3" customWidth="1"/>
    <col min="11283" max="11284" width="7.7109375" style="3" customWidth="1"/>
    <col min="11285" max="11285" width="6.5703125" style="3" customWidth="1"/>
    <col min="11286" max="11286" width="5.85546875" style="3" customWidth="1"/>
    <col min="11287" max="11287" width="5.7109375" style="3" customWidth="1"/>
    <col min="11288" max="11288" width="5.28515625" style="3" customWidth="1"/>
    <col min="11289" max="11289" width="7.5703125" style="3" customWidth="1"/>
    <col min="11290" max="11290" width="5.7109375" style="3" customWidth="1"/>
    <col min="11291" max="11291" width="6.28515625" style="3" customWidth="1"/>
    <col min="11292" max="11292" width="11.7109375" style="3" customWidth="1"/>
    <col min="11293" max="11522" width="11.42578125" style="3" customWidth="1"/>
    <col min="11523" max="11523" width="29.5703125" style="3" bestFit="1" customWidth="1"/>
    <col min="11524" max="11527" width="5.140625" style="3" customWidth="1"/>
    <col min="11528" max="11534" width="4.7109375" style="3" customWidth="1"/>
    <col min="11535" max="11535" width="7.140625" style="3" customWidth="1"/>
    <col min="11536" max="11536" width="13.140625" style="3" customWidth="1"/>
    <col min="11537" max="11537" width="14.5703125" style="3" customWidth="1"/>
    <col min="11538" max="11538" width="24.7109375" style="3" customWidth="1"/>
    <col min="11539" max="11540" width="7.7109375" style="3" customWidth="1"/>
    <col min="11541" max="11541" width="6.5703125" style="3" customWidth="1"/>
    <col min="11542" max="11542" width="5.85546875" style="3" customWidth="1"/>
    <col min="11543" max="11543" width="5.7109375" style="3" customWidth="1"/>
    <col min="11544" max="11544" width="5.28515625" style="3" customWidth="1"/>
    <col min="11545" max="11545" width="7.5703125" style="3" customWidth="1"/>
    <col min="11546" max="11546" width="5.7109375" style="3" customWidth="1"/>
    <col min="11547" max="11547" width="6.28515625" style="3" customWidth="1"/>
    <col min="11548" max="11548" width="11.7109375" style="3" customWidth="1"/>
    <col min="11549" max="11778" width="11.42578125" style="3" customWidth="1"/>
    <col min="11779" max="11779" width="29.5703125" style="3" bestFit="1" customWidth="1"/>
    <col min="11780" max="11783" width="5.140625" style="3" customWidth="1"/>
    <col min="11784" max="11790" width="4.7109375" style="3" customWidth="1"/>
    <col min="11791" max="11791" width="7.140625" style="3" customWidth="1"/>
    <col min="11792" max="11792" width="13.140625" style="3" customWidth="1"/>
    <col min="11793" max="11793" width="14.5703125" style="3" customWidth="1"/>
    <col min="11794" max="11794" width="24.7109375" style="3" customWidth="1"/>
    <col min="11795" max="11796" width="7.7109375" style="3" customWidth="1"/>
    <col min="11797" max="11797" width="6.5703125" style="3" customWidth="1"/>
    <col min="11798" max="11798" width="5.85546875" style="3" customWidth="1"/>
    <col min="11799" max="11799" width="5.7109375" style="3" customWidth="1"/>
    <col min="11800" max="11800" width="5.28515625" style="3" customWidth="1"/>
    <col min="11801" max="11801" width="7.5703125" style="3" customWidth="1"/>
    <col min="11802" max="11802" width="5.7109375" style="3" customWidth="1"/>
    <col min="11803" max="11803" width="6.28515625" style="3" customWidth="1"/>
    <col min="11804" max="11804" width="11.7109375" style="3" customWidth="1"/>
    <col min="11805" max="12034" width="11.42578125" style="3" customWidth="1"/>
    <col min="12035" max="12035" width="29.5703125" style="3" bestFit="1" customWidth="1"/>
    <col min="12036" max="12039" width="5.140625" style="3" customWidth="1"/>
    <col min="12040" max="12046" width="4.7109375" style="3" customWidth="1"/>
    <col min="12047" max="12047" width="7.140625" style="3" customWidth="1"/>
    <col min="12048" max="12048" width="13.140625" style="3" customWidth="1"/>
    <col min="12049" max="12049" width="14.5703125" style="3" customWidth="1"/>
    <col min="12050" max="12050" width="24.7109375" style="3" customWidth="1"/>
    <col min="12051" max="12052" width="7.7109375" style="3" customWidth="1"/>
    <col min="12053" max="12053" width="6.5703125" style="3" customWidth="1"/>
    <col min="12054" max="12054" width="5.85546875" style="3" customWidth="1"/>
    <col min="12055" max="12055" width="5.7109375" style="3" customWidth="1"/>
    <col min="12056" max="12056" width="5.28515625" style="3" customWidth="1"/>
    <col min="12057" max="12057" width="7.5703125" style="3" customWidth="1"/>
    <col min="12058" max="12058" width="5.7109375" style="3" customWidth="1"/>
    <col min="12059" max="12059" width="6.28515625" style="3" customWidth="1"/>
    <col min="12060" max="12060" width="11.7109375" style="3" customWidth="1"/>
    <col min="12061" max="12290" width="11.42578125" style="3" customWidth="1"/>
    <col min="12291" max="12291" width="29.5703125" style="3" bestFit="1" customWidth="1"/>
    <col min="12292" max="12295" width="5.140625" style="3" customWidth="1"/>
    <col min="12296" max="12302" width="4.7109375" style="3" customWidth="1"/>
    <col min="12303" max="12303" width="7.140625" style="3" customWidth="1"/>
    <col min="12304" max="12304" width="13.140625" style="3" customWidth="1"/>
    <col min="12305" max="12305" width="14.5703125" style="3" customWidth="1"/>
    <col min="12306" max="12306" width="24.7109375" style="3" customWidth="1"/>
    <col min="12307" max="12308" width="7.7109375" style="3" customWidth="1"/>
    <col min="12309" max="12309" width="6.5703125" style="3" customWidth="1"/>
    <col min="12310" max="12310" width="5.85546875" style="3" customWidth="1"/>
    <col min="12311" max="12311" width="5.7109375" style="3" customWidth="1"/>
    <col min="12312" max="12312" width="5.28515625" style="3" customWidth="1"/>
    <col min="12313" max="12313" width="7.5703125" style="3" customWidth="1"/>
    <col min="12314" max="12314" width="5.7109375" style="3" customWidth="1"/>
    <col min="12315" max="12315" width="6.28515625" style="3" customWidth="1"/>
    <col min="12316" max="12316" width="11.7109375" style="3" customWidth="1"/>
    <col min="12317" max="12546" width="11.42578125" style="3" customWidth="1"/>
    <col min="12547" max="12547" width="29.5703125" style="3" bestFit="1" customWidth="1"/>
    <col min="12548" max="12551" width="5.140625" style="3" customWidth="1"/>
    <col min="12552" max="12558" width="4.7109375" style="3" customWidth="1"/>
    <col min="12559" max="12559" width="7.140625" style="3" customWidth="1"/>
    <col min="12560" max="12560" width="13.140625" style="3" customWidth="1"/>
    <col min="12561" max="12561" width="14.5703125" style="3" customWidth="1"/>
    <col min="12562" max="12562" width="24.7109375" style="3" customWidth="1"/>
    <col min="12563" max="12564" width="7.7109375" style="3" customWidth="1"/>
    <col min="12565" max="12565" width="6.5703125" style="3" customWidth="1"/>
    <col min="12566" max="12566" width="5.85546875" style="3" customWidth="1"/>
    <col min="12567" max="12567" width="5.7109375" style="3" customWidth="1"/>
    <col min="12568" max="12568" width="5.28515625" style="3" customWidth="1"/>
    <col min="12569" max="12569" width="7.5703125" style="3" customWidth="1"/>
    <col min="12570" max="12570" width="5.7109375" style="3" customWidth="1"/>
    <col min="12571" max="12571" width="6.28515625" style="3" customWidth="1"/>
    <col min="12572" max="12572" width="11.7109375" style="3" customWidth="1"/>
    <col min="12573" max="12802" width="11.42578125" style="3" customWidth="1"/>
    <col min="12803" max="12803" width="29.5703125" style="3" bestFit="1" customWidth="1"/>
    <col min="12804" max="12807" width="5.140625" style="3" customWidth="1"/>
    <col min="12808" max="12814" width="4.7109375" style="3" customWidth="1"/>
    <col min="12815" max="12815" width="7.140625" style="3" customWidth="1"/>
    <col min="12816" max="12816" width="13.140625" style="3" customWidth="1"/>
    <col min="12817" max="12817" width="14.5703125" style="3" customWidth="1"/>
    <col min="12818" max="12818" width="24.7109375" style="3" customWidth="1"/>
    <col min="12819" max="12820" width="7.7109375" style="3" customWidth="1"/>
    <col min="12821" max="12821" width="6.5703125" style="3" customWidth="1"/>
    <col min="12822" max="12822" width="5.85546875" style="3" customWidth="1"/>
    <col min="12823" max="12823" width="5.7109375" style="3" customWidth="1"/>
    <col min="12824" max="12824" width="5.28515625" style="3" customWidth="1"/>
    <col min="12825" max="12825" width="7.5703125" style="3" customWidth="1"/>
    <col min="12826" max="12826" width="5.7109375" style="3" customWidth="1"/>
    <col min="12827" max="12827" width="6.28515625" style="3" customWidth="1"/>
    <col min="12828" max="12828" width="11.7109375" style="3" customWidth="1"/>
    <col min="12829" max="13058" width="11.42578125" style="3" customWidth="1"/>
    <col min="13059" max="13059" width="29.5703125" style="3" bestFit="1" customWidth="1"/>
    <col min="13060" max="13063" width="5.140625" style="3" customWidth="1"/>
    <col min="13064" max="13070" width="4.7109375" style="3" customWidth="1"/>
    <col min="13071" max="13071" width="7.140625" style="3" customWidth="1"/>
    <col min="13072" max="13072" width="13.140625" style="3" customWidth="1"/>
    <col min="13073" max="13073" width="14.5703125" style="3" customWidth="1"/>
    <col min="13074" max="13074" width="24.7109375" style="3" customWidth="1"/>
    <col min="13075" max="13076" width="7.7109375" style="3" customWidth="1"/>
    <col min="13077" max="13077" width="6.5703125" style="3" customWidth="1"/>
    <col min="13078" max="13078" width="5.85546875" style="3" customWidth="1"/>
    <col min="13079" max="13079" width="5.7109375" style="3" customWidth="1"/>
    <col min="13080" max="13080" width="5.28515625" style="3" customWidth="1"/>
    <col min="13081" max="13081" width="7.5703125" style="3" customWidth="1"/>
    <col min="13082" max="13082" width="5.7109375" style="3" customWidth="1"/>
    <col min="13083" max="13083" width="6.28515625" style="3" customWidth="1"/>
    <col min="13084" max="13084" width="11.7109375" style="3" customWidth="1"/>
    <col min="13085" max="13314" width="11.42578125" style="3" customWidth="1"/>
    <col min="13315" max="13315" width="29.5703125" style="3" bestFit="1" customWidth="1"/>
    <col min="13316" max="13319" width="5.140625" style="3" customWidth="1"/>
    <col min="13320" max="13326" width="4.7109375" style="3" customWidth="1"/>
    <col min="13327" max="13327" width="7.140625" style="3" customWidth="1"/>
    <col min="13328" max="13328" width="13.140625" style="3" customWidth="1"/>
    <col min="13329" max="13329" width="14.5703125" style="3" customWidth="1"/>
    <col min="13330" max="13330" width="24.7109375" style="3" customWidth="1"/>
    <col min="13331" max="13332" width="7.7109375" style="3" customWidth="1"/>
    <col min="13333" max="13333" width="6.5703125" style="3" customWidth="1"/>
    <col min="13334" max="13334" width="5.85546875" style="3" customWidth="1"/>
    <col min="13335" max="13335" width="5.7109375" style="3" customWidth="1"/>
    <col min="13336" max="13336" width="5.28515625" style="3" customWidth="1"/>
    <col min="13337" max="13337" width="7.5703125" style="3" customWidth="1"/>
    <col min="13338" max="13338" width="5.7109375" style="3" customWidth="1"/>
    <col min="13339" max="13339" width="6.28515625" style="3" customWidth="1"/>
    <col min="13340" max="13340" width="11.7109375" style="3" customWidth="1"/>
    <col min="13341" max="13570" width="11.42578125" style="3" customWidth="1"/>
    <col min="13571" max="13571" width="29.5703125" style="3" bestFit="1" customWidth="1"/>
    <col min="13572" max="13575" width="5.140625" style="3" customWidth="1"/>
    <col min="13576" max="13582" width="4.7109375" style="3" customWidth="1"/>
    <col min="13583" max="13583" width="7.140625" style="3" customWidth="1"/>
    <col min="13584" max="13584" width="13.140625" style="3" customWidth="1"/>
    <col min="13585" max="13585" width="14.5703125" style="3" customWidth="1"/>
    <col min="13586" max="13586" width="24.7109375" style="3" customWidth="1"/>
    <col min="13587" max="13588" width="7.7109375" style="3" customWidth="1"/>
    <col min="13589" max="13589" width="6.5703125" style="3" customWidth="1"/>
    <col min="13590" max="13590" width="5.85546875" style="3" customWidth="1"/>
    <col min="13591" max="13591" width="5.7109375" style="3" customWidth="1"/>
    <col min="13592" max="13592" width="5.28515625" style="3" customWidth="1"/>
    <col min="13593" max="13593" width="7.5703125" style="3" customWidth="1"/>
    <col min="13594" max="13594" width="5.7109375" style="3" customWidth="1"/>
    <col min="13595" max="13595" width="6.28515625" style="3" customWidth="1"/>
    <col min="13596" max="13596" width="11.7109375" style="3" customWidth="1"/>
    <col min="13597" max="13826" width="11.42578125" style="3" customWidth="1"/>
    <col min="13827" max="13827" width="29.5703125" style="3" bestFit="1" customWidth="1"/>
    <col min="13828" max="13831" width="5.140625" style="3" customWidth="1"/>
    <col min="13832" max="13838" width="4.7109375" style="3" customWidth="1"/>
    <col min="13839" max="13839" width="7.140625" style="3" customWidth="1"/>
    <col min="13840" max="13840" width="13.140625" style="3" customWidth="1"/>
    <col min="13841" max="13841" width="14.5703125" style="3" customWidth="1"/>
    <col min="13842" max="13842" width="24.7109375" style="3" customWidth="1"/>
    <col min="13843" max="13844" width="7.7109375" style="3" customWidth="1"/>
    <col min="13845" max="13845" width="6.5703125" style="3" customWidth="1"/>
    <col min="13846" max="13846" width="5.85546875" style="3" customWidth="1"/>
    <col min="13847" max="13847" width="5.7109375" style="3" customWidth="1"/>
    <col min="13848" max="13848" width="5.28515625" style="3" customWidth="1"/>
    <col min="13849" max="13849" width="7.5703125" style="3" customWidth="1"/>
    <col min="13850" max="13850" width="5.7109375" style="3" customWidth="1"/>
    <col min="13851" max="13851" width="6.28515625" style="3" customWidth="1"/>
    <col min="13852" max="13852" width="11.7109375" style="3" customWidth="1"/>
    <col min="13853" max="14082" width="11.42578125" style="3" customWidth="1"/>
    <col min="14083" max="14083" width="29.5703125" style="3" bestFit="1" customWidth="1"/>
    <col min="14084" max="14087" width="5.140625" style="3" customWidth="1"/>
    <col min="14088" max="14094" width="4.7109375" style="3" customWidth="1"/>
    <col min="14095" max="14095" width="7.140625" style="3" customWidth="1"/>
    <col min="14096" max="14096" width="13.140625" style="3" customWidth="1"/>
    <col min="14097" max="14097" width="14.5703125" style="3" customWidth="1"/>
    <col min="14098" max="14098" width="24.7109375" style="3" customWidth="1"/>
    <col min="14099" max="14100" width="7.7109375" style="3" customWidth="1"/>
    <col min="14101" max="14101" width="6.5703125" style="3" customWidth="1"/>
    <col min="14102" max="14102" width="5.85546875" style="3" customWidth="1"/>
    <col min="14103" max="14103" width="5.7109375" style="3" customWidth="1"/>
    <col min="14104" max="14104" width="5.28515625" style="3" customWidth="1"/>
    <col min="14105" max="14105" width="7.5703125" style="3" customWidth="1"/>
    <col min="14106" max="14106" width="5.7109375" style="3" customWidth="1"/>
    <col min="14107" max="14107" width="6.28515625" style="3" customWidth="1"/>
    <col min="14108" max="14108" width="11.7109375" style="3" customWidth="1"/>
    <col min="14109" max="14338" width="11.42578125" style="3" customWidth="1"/>
    <col min="14339" max="14339" width="29.5703125" style="3" bestFit="1" customWidth="1"/>
    <col min="14340" max="14343" width="5.140625" style="3" customWidth="1"/>
    <col min="14344" max="14350" width="4.7109375" style="3" customWidth="1"/>
    <col min="14351" max="14351" width="7.140625" style="3" customWidth="1"/>
    <col min="14352" max="14352" width="13.140625" style="3" customWidth="1"/>
    <col min="14353" max="14353" width="14.5703125" style="3" customWidth="1"/>
    <col min="14354" max="14354" width="24.7109375" style="3" customWidth="1"/>
    <col min="14355" max="14356" width="7.7109375" style="3" customWidth="1"/>
    <col min="14357" max="14357" width="6.5703125" style="3" customWidth="1"/>
    <col min="14358" max="14358" width="5.85546875" style="3" customWidth="1"/>
    <col min="14359" max="14359" width="5.7109375" style="3" customWidth="1"/>
    <col min="14360" max="14360" width="5.28515625" style="3" customWidth="1"/>
    <col min="14361" max="14361" width="7.5703125" style="3" customWidth="1"/>
    <col min="14362" max="14362" width="5.7109375" style="3" customWidth="1"/>
    <col min="14363" max="14363" width="6.28515625" style="3" customWidth="1"/>
    <col min="14364" max="14364" width="11.7109375" style="3" customWidth="1"/>
    <col min="14365" max="14594" width="11.42578125" style="3" customWidth="1"/>
    <col min="14595" max="14595" width="29.5703125" style="3" bestFit="1" customWidth="1"/>
    <col min="14596" max="14599" width="5.140625" style="3" customWidth="1"/>
    <col min="14600" max="14606" width="4.7109375" style="3" customWidth="1"/>
    <col min="14607" max="14607" width="7.140625" style="3" customWidth="1"/>
    <col min="14608" max="14608" width="13.140625" style="3" customWidth="1"/>
    <col min="14609" max="14609" width="14.5703125" style="3" customWidth="1"/>
    <col min="14610" max="14610" width="24.7109375" style="3" customWidth="1"/>
    <col min="14611" max="14612" width="7.7109375" style="3" customWidth="1"/>
    <col min="14613" max="14613" width="6.5703125" style="3" customWidth="1"/>
    <col min="14614" max="14614" width="5.85546875" style="3" customWidth="1"/>
    <col min="14615" max="14615" width="5.7109375" style="3" customWidth="1"/>
    <col min="14616" max="14616" width="5.28515625" style="3" customWidth="1"/>
    <col min="14617" max="14617" width="7.5703125" style="3" customWidth="1"/>
    <col min="14618" max="14618" width="5.7109375" style="3" customWidth="1"/>
    <col min="14619" max="14619" width="6.28515625" style="3" customWidth="1"/>
    <col min="14620" max="14620" width="11.7109375" style="3" customWidth="1"/>
    <col min="14621" max="14850" width="11.42578125" style="3" customWidth="1"/>
    <col min="14851" max="14851" width="29.5703125" style="3" bestFit="1" customWidth="1"/>
    <col min="14852" max="14855" width="5.140625" style="3" customWidth="1"/>
    <col min="14856" max="14862" width="4.7109375" style="3" customWidth="1"/>
    <col min="14863" max="14863" width="7.140625" style="3" customWidth="1"/>
    <col min="14864" max="14864" width="13.140625" style="3" customWidth="1"/>
    <col min="14865" max="14865" width="14.5703125" style="3" customWidth="1"/>
    <col min="14866" max="14866" width="24.7109375" style="3" customWidth="1"/>
    <col min="14867" max="14868" width="7.7109375" style="3" customWidth="1"/>
    <col min="14869" max="14869" width="6.5703125" style="3" customWidth="1"/>
    <col min="14870" max="14870" width="5.85546875" style="3" customWidth="1"/>
    <col min="14871" max="14871" width="5.7109375" style="3" customWidth="1"/>
    <col min="14872" max="14872" width="5.28515625" style="3" customWidth="1"/>
    <col min="14873" max="14873" width="7.5703125" style="3" customWidth="1"/>
    <col min="14874" max="14874" width="5.7109375" style="3" customWidth="1"/>
    <col min="14875" max="14875" width="6.28515625" style="3" customWidth="1"/>
    <col min="14876" max="14876" width="11.7109375" style="3" customWidth="1"/>
    <col min="14877" max="15106" width="11.42578125" style="3" customWidth="1"/>
    <col min="15107" max="15107" width="29.5703125" style="3" bestFit="1" customWidth="1"/>
    <col min="15108" max="15111" width="5.140625" style="3" customWidth="1"/>
    <col min="15112" max="15118" width="4.7109375" style="3" customWidth="1"/>
    <col min="15119" max="15119" width="7.140625" style="3" customWidth="1"/>
    <col min="15120" max="15120" width="13.140625" style="3" customWidth="1"/>
    <col min="15121" max="15121" width="14.5703125" style="3" customWidth="1"/>
    <col min="15122" max="15122" width="24.7109375" style="3" customWidth="1"/>
    <col min="15123" max="15124" width="7.7109375" style="3" customWidth="1"/>
    <col min="15125" max="15125" width="6.5703125" style="3" customWidth="1"/>
    <col min="15126" max="15126" width="5.85546875" style="3" customWidth="1"/>
    <col min="15127" max="15127" width="5.7109375" style="3" customWidth="1"/>
    <col min="15128" max="15128" width="5.28515625" style="3" customWidth="1"/>
    <col min="15129" max="15129" width="7.5703125" style="3" customWidth="1"/>
    <col min="15130" max="15130" width="5.7109375" style="3" customWidth="1"/>
    <col min="15131" max="15131" width="6.28515625" style="3" customWidth="1"/>
    <col min="15132" max="15132" width="11.7109375" style="3" customWidth="1"/>
    <col min="15133" max="15362" width="11.42578125" style="3" customWidth="1"/>
    <col min="15363" max="15363" width="29.5703125" style="3" bestFit="1" customWidth="1"/>
    <col min="15364" max="15367" width="5.140625" style="3" customWidth="1"/>
    <col min="15368" max="15374" width="4.7109375" style="3" customWidth="1"/>
    <col min="15375" max="15375" width="7.140625" style="3" customWidth="1"/>
    <col min="15376" max="15376" width="13.140625" style="3" customWidth="1"/>
    <col min="15377" max="15377" width="14.5703125" style="3" customWidth="1"/>
    <col min="15378" max="15378" width="24.7109375" style="3" customWidth="1"/>
    <col min="15379" max="15380" width="7.7109375" style="3" customWidth="1"/>
    <col min="15381" max="15381" width="6.5703125" style="3" customWidth="1"/>
    <col min="15382" max="15382" width="5.85546875" style="3" customWidth="1"/>
    <col min="15383" max="15383" width="5.7109375" style="3" customWidth="1"/>
    <col min="15384" max="15384" width="5.28515625" style="3" customWidth="1"/>
    <col min="15385" max="15385" width="7.5703125" style="3" customWidth="1"/>
    <col min="15386" max="15386" width="5.7109375" style="3" customWidth="1"/>
    <col min="15387" max="15387" width="6.28515625" style="3" customWidth="1"/>
    <col min="15388" max="15388" width="11.7109375" style="3" customWidth="1"/>
    <col min="15389" max="15618" width="11.42578125" style="3" customWidth="1"/>
    <col min="15619" max="15619" width="29.5703125" style="3" bestFit="1" customWidth="1"/>
    <col min="15620" max="15623" width="5.140625" style="3" customWidth="1"/>
    <col min="15624" max="15630" width="4.7109375" style="3" customWidth="1"/>
    <col min="15631" max="15631" width="7.140625" style="3" customWidth="1"/>
    <col min="15632" max="15632" width="13.140625" style="3" customWidth="1"/>
    <col min="15633" max="15633" width="14.5703125" style="3" customWidth="1"/>
    <col min="15634" max="15634" width="24.7109375" style="3" customWidth="1"/>
    <col min="15635" max="15636" width="7.7109375" style="3" customWidth="1"/>
    <col min="15637" max="15637" width="6.5703125" style="3" customWidth="1"/>
    <col min="15638" max="15638" width="5.85546875" style="3" customWidth="1"/>
    <col min="15639" max="15639" width="5.7109375" style="3" customWidth="1"/>
    <col min="15640" max="15640" width="5.28515625" style="3" customWidth="1"/>
    <col min="15641" max="15641" width="7.5703125" style="3" customWidth="1"/>
    <col min="15642" max="15642" width="5.7109375" style="3" customWidth="1"/>
    <col min="15643" max="15643" width="6.28515625" style="3" customWidth="1"/>
    <col min="15644" max="15644" width="11.7109375" style="3" customWidth="1"/>
    <col min="15645" max="15874" width="11.42578125" style="3" customWidth="1"/>
    <col min="15875" max="15875" width="29.5703125" style="3" bestFit="1" customWidth="1"/>
    <col min="15876" max="15879" width="5.140625" style="3" customWidth="1"/>
    <col min="15880" max="15886" width="4.7109375" style="3" customWidth="1"/>
    <col min="15887" max="15887" width="7.140625" style="3" customWidth="1"/>
    <col min="15888" max="15888" width="13.140625" style="3" customWidth="1"/>
    <col min="15889" max="15889" width="14.5703125" style="3" customWidth="1"/>
    <col min="15890" max="15890" width="24.7109375" style="3" customWidth="1"/>
    <col min="15891" max="15892" width="7.7109375" style="3" customWidth="1"/>
    <col min="15893" max="15893" width="6.5703125" style="3" customWidth="1"/>
    <col min="15894" max="15894" width="5.85546875" style="3" customWidth="1"/>
    <col min="15895" max="15895" width="5.7109375" style="3" customWidth="1"/>
    <col min="15896" max="15896" width="5.28515625" style="3" customWidth="1"/>
    <col min="15897" max="15897" width="7.5703125" style="3" customWidth="1"/>
    <col min="15898" max="15898" width="5.7109375" style="3" customWidth="1"/>
    <col min="15899" max="15899" width="6.28515625" style="3" customWidth="1"/>
    <col min="15900" max="15900" width="11.7109375" style="3" customWidth="1"/>
    <col min="15901" max="16130" width="11.42578125" style="3" customWidth="1"/>
    <col min="16131" max="16131" width="29.5703125" style="3" bestFit="1" customWidth="1"/>
    <col min="16132" max="16135" width="5.140625" style="3" customWidth="1"/>
    <col min="16136" max="16142" width="4.7109375" style="3" customWidth="1"/>
    <col min="16143" max="16143" width="7.140625" style="3" customWidth="1"/>
    <col min="16144" max="16144" width="13.140625" style="3" customWidth="1"/>
    <col min="16145" max="16145" width="14.5703125" style="3" customWidth="1"/>
    <col min="16146" max="16146" width="24.7109375" style="3" customWidth="1"/>
    <col min="16147" max="16148" width="7.7109375" style="3" customWidth="1"/>
    <col min="16149" max="16149" width="6.5703125" style="3" customWidth="1"/>
    <col min="16150" max="16150" width="5.85546875" style="3" customWidth="1"/>
    <col min="16151" max="16151" width="5.7109375" style="3" customWidth="1"/>
    <col min="16152" max="16152" width="5.28515625" style="3" customWidth="1"/>
    <col min="16153" max="16153" width="7.5703125" style="3" customWidth="1"/>
    <col min="16154" max="16154" width="5.7109375" style="3" customWidth="1"/>
    <col min="16155" max="16155" width="6.28515625" style="3" customWidth="1"/>
    <col min="16156" max="16156" width="11.7109375" style="3" customWidth="1"/>
    <col min="16157" max="16384" width="11.42578125" style="3" customWidth="1"/>
  </cols>
  <sheetData>
    <row r="1" spans="1:29" ht="36.75" customHeight="1" thickTop="1" thickBot="1" x14ac:dyDescent="0.3">
      <c r="A1" s="918"/>
      <c r="B1" s="918"/>
      <c r="C1" s="1953" t="s">
        <v>0</v>
      </c>
      <c r="D1" s="1956" t="s">
        <v>1</v>
      </c>
      <c r="E1" s="1957"/>
      <c r="F1" s="1957"/>
      <c r="G1" s="1958"/>
      <c r="H1" s="1959" t="s">
        <v>2</v>
      </c>
      <c r="I1" s="1960"/>
      <c r="J1" s="1961" t="s">
        <v>3</v>
      </c>
      <c r="K1" s="1962"/>
      <c r="L1" s="1962"/>
      <c r="M1" s="1962"/>
      <c r="N1" s="1963"/>
      <c r="O1" s="1964" t="s">
        <v>4</v>
      </c>
      <c r="P1" s="1965"/>
      <c r="Q1" s="1" t="s">
        <v>5</v>
      </c>
      <c r="R1" s="1980" t="s">
        <v>6</v>
      </c>
      <c r="S1" s="1966" t="s">
        <v>7</v>
      </c>
      <c r="T1" s="1967"/>
      <c r="U1" s="1967"/>
      <c r="V1" s="1967"/>
      <c r="W1" s="1967"/>
      <c r="X1" s="1968"/>
      <c r="Y1" s="1969" t="s">
        <v>8</v>
      </c>
      <c r="Z1" s="1970"/>
      <c r="AA1" s="1970"/>
      <c r="AB1" s="1971"/>
      <c r="AC1" s="2"/>
    </row>
    <row r="2" spans="1:29" ht="45.75" customHeight="1" thickTop="1" thickBot="1" x14ac:dyDescent="0.3">
      <c r="A2" s="918"/>
      <c r="B2" s="918"/>
      <c r="C2" s="1954"/>
      <c r="D2" s="4"/>
      <c r="E2" s="5"/>
      <c r="F2" s="6"/>
      <c r="G2" s="6"/>
      <c r="H2" s="1972" t="s">
        <v>9</v>
      </c>
      <c r="I2" s="1973"/>
      <c r="J2" s="1974" t="s">
        <v>10</v>
      </c>
      <c r="K2" s="1975"/>
      <c r="L2" s="7"/>
      <c r="M2" s="8"/>
      <c r="N2" s="9"/>
      <c r="O2" s="10"/>
      <c r="P2" s="11"/>
      <c r="Q2" s="12"/>
      <c r="R2" s="1981"/>
      <c r="S2" s="1976" t="s">
        <v>11</v>
      </c>
      <c r="T2" s="1977"/>
      <c r="U2" s="1978"/>
      <c r="V2" s="1979" t="s">
        <v>12</v>
      </c>
      <c r="W2" s="1977"/>
      <c r="X2" s="1978"/>
      <c r="Y2" s="13"/>
      <c r="Z2" s="14"/>
      <c r="AA2" s="14"/>
      <c r="AB2" s="15"/>
      <c r="AC2" s="2"/>
    </row>
    <row r="3" spans="1:29" ht="240" thickTop="1" thickBot="1" x14ac:dyDescent="0.3">
      <c r="A3" s="918"/>
      <c r="B3" s="918"/>
      <c r="C3" s="1955"/>
      <c r="D3" s="16" t="s">
        <v>13</v>
      </c>
      <c r="E3" s="17" t="s">
        <v>14</v>
      </c>
      <c r="F3" s="18" t="s">
        <v>15</v>
      </c>
      <c r="G3" s="18" t="s">
        <v>16</v>
      </c>
      <c r="H3" s="19" t="s">
        <v>17</v>
      </c>
      <c r="I3" s="20" t="s">
        <v>18</v>
      </c>
      <c r="J3" s="21" t="s">
        <v>19</v>
      </c>
      <c r="K3" s="22" t="s">
        <v>20</v>
      </c>
      <c r="L3" s="23" t="s">
        <v>21</v>
      </c>
      <c r="M3" s="24" t="s">
        <v>22</v>
      </c>
      <c r="N3" s="25" t="s">
        <v>23</v>
      </c>
      <c r="O3" s="26" t="s">
        <v>24</v>
      </c>
      <c r="P3" s="27" t="s">
        <v>25</v>
      </c>
      <c r="Q3" s="28" t="s">
        <v>26</v>
      </c>
      <c r="R3" s="1982"/>
      <c r="S3" s="29" t="s">
        <v>27</v>
      </c>
      <c r="T3" s="30" t="s">
        <v>28</v>
      </c>
      <c r="U3" s="31" t="s">
        <v>29</v>
      </c>
      <c r="V3" s="32" t="s">
        <v>30</v>
      </c>
      <c r="W3" s="33" t="s">
        <v>31</v>
      </c>
      <c r="X3" s="31" t="s">
        <v>32</v>
      </c>
      <c r="Y3" s="34" t="s">
        <v>33</v>
      </c>
      <c r="Z3" s="35" t="s">
        <v>34</v>
      </c>
      <c r="AA3" s="35" t="s">
        <v>35</v>
      </c>
      <c r="AB3" s="36" t="s">
        <v>36</v>
      </c>
      <c r="AC3" s="2"/>
    </row>
    <row r="4" spans="1:29" ht="15.75" thickTop="1" x14ac:dyDescent="0.25">
      <c r="A4" s="919" t="s">
        <v>614</v>
      </c>
      <c r="B4" s="919" t="str">
        <f>VLOOKUP(A4, 'Country names'!$A$5:$C$53,3,FALSE)</f>
        <v>NOR</v>
      </c>
      <c r="C4" s="1988" t="s">
        <v>37</v>
      </c>
      <c r="D4" s="37"/>
      <c r="E4" s="38" t="s">
        <v>38</v>
      </c>
      <c r="F4" s="39"/>
      <c r="G4" s="39"/>
      <c r="H4" s="40"/>
      <c r="I4" s="41"/>
      <c r="J4" s="42"/>
      <c r="K4" s="42"/>
      <c r="L4" s="42"/>
      <c r="M4" s="42"/>
      <c r="N4" s="43"/>
      <c r="O4" s="44"/>
      <c r="P4" s="45"/>
      <c r="Q4" s="46">
        <v>0</v>
      </c>
      <c r="R4" s="47" t="s">
        <v>39</v>
      </c>
      <c r="S4" s="48"/>
      <c r="T4" s="49"/>
      <c r="U4" s="50"/>
      <c r="V4" s="51"/>
      <c r="W4" s="49"/>
      <c r="X4" s="50"/>
      <c r="Y4" s="52"/>
      <c r="Z4" s="53"/>
      <c r="AA4" s="53" t="s">
        <v>38</v>
      </c>
      <c r="AB4" s="54"/>
      <c r="AC4" s="2"/>
    </row>
    <row r="5" spans="1:29" s="75" customFormat="1" ht="15.75" thickBot="1" x14ac:dyDescent="0.3">
      <c r="A5" s="919" t="s">
        <v>614</v>
      </c>
      <c r="B5" s="919" t="str">
        <f>VLOOKUP(A5, 'Country names'!$A$5:$C$53,3,FALSE)</f>
        <v>NOR</v>
      </c>
      <c r="C5" s="1984"/>
      <c r="D5" s="56" t="s">
        <v>38</v>
      </c>
      <c r="E5" s="57"/>
      <c r="F5" s="58"/>
      <c r="G5" s="58"/>
      <c r="H5" s="59"/>
      <c r="I5" s="60"/>
      <c r="J5" s="61"/>
      <c r="K5" s="61"/>
      <c r="L5" s="61"/>
      <c r="M5" s="61" t="s">
        <v>38</v>
      </c>
      <c r="N5" s="62"/>
      <c r="O5" s="63">
        <v>5</v>
      </c>
      <c r="P5" s="64">
        <v>29</v>
      </c>
      <c r="Q5" s="65">
        <v>0</v>
      </c>
      <c r="R5" s="66"/>
      <c r="S5" s="67" t="s">
        <v>38</v>
      </c>
      <c r="T5" s="68"/>
      <c r="U5" s="69"/>
      <c r="V5" s="70">
        <v>1</v>
      </c>
      <c r="W5" s="68">
        <v>18</v>
      </c>
      <c r="X5" s="69">
        <v>55</v>
      </c>
      <c r="Y5" s="71"/>
      <c r="Z5" s="72"/>
      <c r="AA5" s="72" t="s">
        <v>38</v>
      </c>
      <c r="AB5" s="73"/>
      <c r="AC5" s="74"/>
    </row>
    <row r="6" spans="1:29" s="78" customFormat="1" ht="15.75" thickTop="1" x14ac:dyDescent="0.25">
      <c r="A6" s="919" t="s">
        <v>614</v>
      </c>
      <c r="B6" s="919" t="str">
        <f>VLOOKUP(A6, 'Country names'!$A$5:$C$53,3,FALSE)</f>
        <v>NOR</v>
      </c>
      <c r="C6" s="1985" t="s">
        <v>40</v>
      </c>
      <c r="D6" s="37"/>
      <c r="E6" s="38"/>
      <c r="F6" s="39"/>
      <c r="G6" s="39"/>
      <c r="H6" s="40"/>
      <c r="I6" s="41"/>
      <c r="J6" s="42"/>
      <c r="K6" s="42"/>
      <c r="L6" s="42"/>
      <c r="M6" s="42"/>
      <c r="N6" s="43"/>
      <c r="O6" s="44"/>
      <c r="P6" s="45"/>
      <c r="Q6" s="46"/>
      <c r="R6" s="47" t="s">
        <v>41</v>
      </c>
      <c r="S6" s="48"/>
      <c r="T6" s="49"/>
      <c r="U6" s="50"/>
      <c r="V6" s="51"/>
      <c r="W6" s="49"/>
      <c r="X6" s="50"/>
      <c r="Y6" s="52"/>
      <c r="Z6" s="53"/>
      <c r="AA6" s="53"/>
      <c r="AB6" s="54"/>
      <c r="AC6" s="77"/>
    </row>
    <row r="7" spans="1:29" s="75" customFormat="1" ht="15.75" thickBot="1" x14ac:dyDescent="0.3">
      <c r="A7" s="919" t="s">
        <v>614</v>
      </c>
      <c r="B7" s="919" t="str">
        <f>VLOOKUP(A7, 'Country names'!$A$5:$C$53,3,FALSE)</f>
        <v>NOR</v>
      </c>
      <c r="C7" s="1984"/>
      <c r="D7" s="56" t="s">
        <v>38</v>
      </c>
      <c r="E7" s="57"/>
      <c r="F7" s="58"/>
      <c r="G7" s="58"/>
      <c r="H7" s="59"/>
      <c r="I7" s="60"/>
      <c r="J7" s="61"/>
      <c r="K7" s="61"/>
      <c r="L7" s="61"/>
      <c r="M7" s="61" t="s">
        <v>38</v>
      </c>
      <c r="N7" s="62"/>
      <c r="O7" s="63"/>
      <c r="P7" s="64">
        <v>17</v>
      </c>
      <c r="Q7" s="65"/>
      <c r="R7" s="66"/>
      <c r="S7" s="67" t="s">
        <v>38</v>
      </c>
      <c r="T7" s="68"/>
      <c r="U7" s="69"/>
      <c r="V7" s="70">
        <v>1</v>
      </c>
      <c r="W7" s="68">
        <v>19</v>
      </c>
      <c r="X7" s="69">
        <v>66</v>
      </c>
      <c r="Y7" s="71"/>
      <c r="Z7" s="72"/>
      <c r="AA7" s="72" t="s">
        <v>38</v>
      </c>
      <c r="AB7" s="73"/>
      <c r="AC7" s="74"/>
    </row>
    <row r="8" spans="1:29" s="78" customFormat="1" ht="15.75" thickTop="1" x14ac:dyDescent="0.25">
      <c r="A8" s="919" t="s">
        <v>614</v>
      </c>
      <c r="B8" s="919" t="str">
        <f>VLOOKUP(A8, 'Country names'!$A$5:$C$53,3,FALSE)</f>
        <v>NOR</v>
      </c>
      <c r="C8" s="1985" t="s">
        <v>42</v>
      </c>
      <c r="D8" s="79"/>
      <c r="E8" s="80"/>
      <c r="F8" s="81"/>
      <c r="G8" s="39"/>
      <c r="H8" s="40"/>
      <c r="I8" s="41"/>
      <c r="J8" s="42"/>
      <c r="K8" s="42"/>
      <c r="L8" s="42"/>
      <c r="M8" s="42"/>
      <c r="N8" s="43"/>
      <c r="O8" s="44"/>
      <c r="P8" s="45"/>
      <c r="Q8" s="46"/>
      <c r="R8" s="47" t="s">
        <v>43</v>
      </c>
      <c r="S8" s="48"/>
      <c r="T8" s="49"/>
      <c r="U8" s="50"/>
      <c r="V8" s="51"/>
      <c r="W8" s="49"/>
      <c r="X8" s="50"/>
      <c r="Y8" s="52"/>
      <c r="Z8" s="53"/>
      <c r="AA8" s="53"/>
      <c r="AB8" s="54"/>
      <c r="AC8" s="77"/>
    </row>
    <row r="9" spans="1:29" s="75" customFormat="1" ht="15.75" thickBot="1" x14ac:dyDescent="0.3">
      <c r="A9" s="919" t="s">
        <v>614</v>
      </c>
      <c r="B9" s="919" t="str">
        <f>VLOOKUP(A9, 'Country names'!$A$5:$C$53,3,FALSE)</f>
        <v>NOR</v>
      </c>
      <c r="C9" s="1984"/>
      <c r="D9" s="56"/>
      <c r="E9" s="57" t="s">
        <v>38</v>
      </c>
      <c r="F9" s="58" t="s">
        <v>38</v>
      </c>
      <c r="G9" s="58"/>
      <c r="H9" s="59"/>
      <c r="I9" s="60"/>
      <c r="J9" s="61"/>
      <c r="K9" s="61"/>
      <c r="L9" s="61"/>
      <c r="M9" s="61" t="s">
        <v>38</v>
      </c>
      <c r="N9" s="62"/>
      <c r="O9" s="63"/>
      <c r="P9" s="64"/>
      <c r="Q9" s="65"/>
      <c r="R9" s="66"/>
      <c r="S9" s="67"/>
      <c r="T9" s="68"/>
      <c r="U9" s="69"/>
      <c r="V9" s="70"/>
      <c r="W9" s="68"/>
      <c r="X9" s="69"/>
      <c r="Y9" s="71"/>
      <c r="Z9" s="72"/>
      <c r="AA9" s="72"/>
      <c r="AB9" s="73"/>
      <c r="AC9" s="74"/>
    </row>
    <row r="10" spans="1:29" s="78" customFormat="1" ht="15.75" thickTop="1" x14ac:dyDescent="0.25">
      <c r="A10" s="919" t="s">
        <v>614</v>
      </c>
      <c r="B10" s="919" t="str">
        <f>VLOOKUP(A10, 'Country names'!$A$5:$C$53,3,FALSE)</f>
        <v>NOR</v>
      </c>
      <c r="C10" s="1985" t="s">
        <v>44</v>
      </c>
      <c r="D10" s="79"/>
      <c r="E10" s="80" t="s">
        <v>38</v>
      </c>
      <c r="F10" s="81"/>
      <c r="G10" s="39"/>
      <c r="H10" s="40" t="s">
        <v>38</v>
      </c>
      <c r="I10" s="41" t="s">
        <v>38</v>
      </c>
      <c r="J10" s="42"/>
      <c r="K10" s="42"/>
      <c r="L10" s="42"/>
      <c r="M10" s="42"/>
      <c r="N10" s="43"/>
      <c r="O10" s="44"/>
      <c r="P10" s="45"/>
      <c r="Q10" s="46"/>
      <c r="R10" s="47" t="s">
        <v>45</v>
      </c>
      <c r="S10" s="48"/>
      <c r="T10" s="49"/>
      <c r="U10" s="50"/>
      <c r="V10" s="51"/>
      <c r="W10" s="49"/>
      <c r="X10" s="50"/>
      <c r="Y10" s="52"/>
      <c r="Z10" s="53"/>
      <c r="AA10" s="53"/>
      <c r="AB10" s="54"/>
      <c r="AC10" s="77"/>
    </row>
    <row r="11" spans="1:29" s="75" customFormat="1" ht="15.75" thickBot="1" x14ac:dyDescent="0.3">
      <c r="A11" s="919" t="s">
        <v>614</v>
      </c>
      <c r="B11" s="919" t="str">
        <f>VLOOKUP(A11, 'Country names'!$A$5:$C$53,3,FALSE)</f>
        <v>NOR</v>
      </c>
      <c r="C11" s="1984"/>
      <c r="D11" s="56"/>
      <c r="E11" s="57"/>
      <c r="F11" s="58"/>
      <c r="G11" s="58"/>
      <c r="H11" s="59"/>
      <c r="I11" s="60"/>
      <c r="J11" s="61"/>
      <c r="K11" s="61"/>
      <c r="L11" s="61"/>
      <c r="M11" s="61"/>
      <c r="N11" s="62"/>
      <c r="O11" s="63"/>
      <c r="P11" s="64"/>
      <c r="Q11" s="65"/>
      <c r="R11" s="66"/>
      <c r="S11" s="67"/>
      <c r="T11" s="68"/>
      <c r="U11" s="69"/>
      <c r="V11" s="70"/>
      <c r="W11" s="68"/>
      <c r="X11" s="69"/>
      <c r="Y11" s="71"/>
      <c r="Z11" s="72"/>
      <c r="AA11" s="72"/>
      <c r="AB11" s="73"/>
      <c r="AC11" s="74"/>
    </row>
    <row r="12" spans="1:29" s="78" customFormat="1" ht="15.75" thickTop="1" x14ac:dyDescent="0.25">
      <c r="A12" s="919" t="s">
        <v>614</v>
      </c>
      <c r="B12" s="919" t="str">
        <f>VLOOKUP(A12, 'Country names'!$A$5:$C$53,3,FALSE)</f>
        <v>NOR</v>
      </c>
      <c r="C12" s="1985" t="s">
        <v>46</v>
      </c>
      <c r="D12" s="79"/>
      <c r="E12" s="80" t="s">
        <v>38</v>
      </c>
      <c r="F12" s="81"/>
      <c r="G12" s="39"/>
      <c r="H12" s="40"/>
      <c r="I12" s="41" t="s">
        <v>38</v>
      </c>
      <c r="J12" s="42"/>
      <c r="K12" s="42"/>
      <c r="L12" s="42"/>
      <c r="M12" s="42"/>
      <c r="N12" s="43"/>
      <c r="O12" s="44"/>
      <c r="P12" s="45"/>
      <c r="Q12" s="46"/>
      <c r="R12" s="47" t="s">
        <v>47</v>
      </c>
      <c r="S12" s="48"/>
      <c r="T12" s="49"/>
      <c r="U12" s="50"/>
      <c r="V12" s="51"/>
      <c r="W12" s="49"/>
      <c r="X12" s="50"/>
      <c r="Y12" s="52"/>
      <c r="Z12" s="53"/>
      <c r="AA12" s="53"/>
      <c r="AB12" s="54"/>
      <c r="AC12" s="77"/>
    </row>
    <row r="13" spans="1:29" s="75" customFormat="1" ht="15.75" thickBot="1" x14ac:dyDescent="0.3">
      <c r="A13" s="919" t="s">
        <v>614</v>
      </c>
      <c r="B13" s="919" t="str">
        <f>VLOOKUP(A13, 'Country names'!$A$5:$C$53,3,FALSE)</f>
        <v>NOR</v>
      </c>
      <c r="C13" s="1984"/>
      <c r="D13" s="56"/>
      <c r="E13" s="57"/>
      <c r="F13" s="58"/>
      <c r="G13" s="58"/>
      <c r="H13" s="59"/>
      <c r="I13" s="60"/>
      <c r="J13" s="61"/>
      <c r="K13" s="61"/>
      <c r="L13" s="61"/>
      <c r="M13" s="61"/>
      <c r="N13" s="62"/>
      <c r="O13" s="63"/>
      <c r="P13" s="64"/>
      <c r="Q13" s="65"/>
      <c r="R13" s="66"/>
      <c r="S13" s="67"/>
      <c r="T13" s="68"/>
      <c r="U13" s="69"/>
      <c r="V13" s="70"/>
      <c r="W13" s="68"/>
      <c r="X13" s="69"/>
      <c r="Y13" s="71"/>
      <c r="Z13" s="72"/>
      <c r="AA13" s="72"/>
      <c r="AB13" s="73"/>
      <c r="AC13" s="74"/>
    </row>
    <row r="14" spans="1:29" s="78" customFormat="1" ht="15.75" thickTop="1" x14ac:dyDescent="0.25">
      <c r="A14" s="919" t="s">
        <v>614</v>
      </c>
      <c r="B14" s="919" t="str">
        <f>VLOOKUP(A14, 'Country names'!$A$5:$C$53,3,FALSE)</f>
        <v>NOR</v>
      </c>
      <c r="C14" s="1985" t="s">
        <v>48</v>
      </c>
      <c r="D14" s="79"/>
      <c r="E14" s="80"/>
      <c r="F14" s="81"/>
      <c r="G14" s="39"/>
      <c r="H14" s="40"/>
      <c r="I14" s="41"/>
      <c r="J14" s="42"/>
      <c r="K14" s="42"/>
      <c r="L14" s="42"/>
      <c r="M14" s="42"/>
      <c r="N14" s="43"/>
      <c r="O14" s="44"/>
      <c r="P14" s="45"/>
      <c r="Q14" s="46"/>
      <c r="R14" s="47"/>
      <c r="S14" s="48"/>
      <c r="T14" s="49"/>
      <c r="U14" s="50"/>
      <c r="V14" s="51"/>
      <c r="W14" s="49"/>
      <c r="X14" s="50"/>
      <c r="Y14" s="52"/>
      <c r="Z14" s="53"/>
      <c r="AA14" s="53"/>
      <c r="AB14" s="54"/>
      <c r="AC14" s="77"/>
    </row>
    <row r="15" spans="1:29" s="75" customFormat="1" ht="15.75" thickBot="1" x14ac:dyDescent="0.3">
      <c r="A15" s="919" t="s">
        <v>614</v>
      </c>
      <c r="B15" s="919" t="str">
        <f>VLOOKUP(A15, 'Country names'!$A$5:$C$53,3,FALSE)</f>
        <v>NOR</v>
      </c>
      <c r="C15" s="1984"/>
      <c r="D15" s="56"/>
      <c r="E15" s="57"/>
      <c r="F15" s="58"/>
      <c r="G15" s="58"/>
      <c r="H15" s="59"/>
      <c r="I15" s="60"/>
      <c r="J15" s="61"/>
      <c r="K15" s="61"/>
      <c r="L15" s="61"/>
      <c r="M15" s="61"/>
      <c r="N15" s="62"/>
      <c r="O15" s="63"/>
      <c r="P15" s="64"/>
      <c r="Q15" s="65"/>
      <c r="R15" s="66"/>
      <c r="S15" s="67"/>
      <c r="T15" s="68"/>
      <c r="U15" s="69"/>
      <c r="V15" s="70"/>
      <c r="W15" s="68"/>
      <c r="X15" s="69"/>
      <c r="Y15" s="71"/>
      <c r="Z15" s="72"/>
      <c r="AA15" s="72"/>
      <c r="AB15" s="73"/>
      <c r="AC15" s="74"/>
    </row>
    <row r="16" spans="1:29" s="78" customFormat="1" ht="15.75" thickTop="1" x14ac:dyDescent="0.25">
      <c r="A16" s="919" t="s">
        <v>614</v>
      </c>
      <c r="B16" s="919" t="str">
        <f>VLOOKUP(A16, 'Country names'!$A$5:$C$53,3,FALSE)</f>
        <v>NOR</v>
      </c>
      <c r="C16" s="1985" t="s">
        <v>49</v>
      </c>
      <c r="D16" s="79"/>
      <c r="E16" s="80"/>
      <c r="F16" s="81"/>
      <c r="G16" s="39"/>
      <c r="H16" s="40"/>
      <c r="I16" s="41"/>
      <c r="J16" s="42"/>
      <c r="K16" s="42"/>
      <c r="L16" s="42"/>
      <c r="M16" s="42"/>
      <c r="N16" s="43"/>
      <c r="O16" s="44"/>
      <c r="P16" s="45"/>
      <c r="Q16" s="46"/>
      <c r="R16" s="47"/>
      <c r="S16" s="48"/>
      <c r="T16" s="49"/>
      <c r="U16" s="50"/>
      <c r="V16" s="51"/>
      <c r="W16" s="49"/>
      <c r="X16" s="50"/>
      <c r="Y16" s="52"/>
      <c r="Z16" s="53"/>
      <c r="AA16" s="53"/>
      <c r="AB16" s="54"/>
      <c r="AC16" s="77"/>
    </row>
    <row r="17" spans="1:29" s="75" customFormat="1" ht="15.75" thickBot="1" x14ac:dyDescent="0.3">
      <c r="A17" s="919" t="s">
        <v>614</v>
      </c>
      <c r="B17" s="919" t="str">
        <f>VLOOKUP(A17, 'Country names'!$A$5:$C$53,3,FALSE)</f>
        <v>NOR</v>
      </c>
      <c r="C17" s="1984"/>
      <c r="D17" s="56"/>
      <c r="E17" s="57"/>
      <c r="F17" s="58"/>
      <c r="G17" s="58" t="s">
        <v>38</v>
      </c>
      <c r="H17" s="59"/>
      <c r="I17" s="60"/>
      <c r="J17" s="61"/>
      <c r="K17" s="61"/>
      <c r="L17" s="61"/>
      <c r="M17" s="61"/>
      <c r="N17" s="62"/>
      <c r="O17" s="63"/>
      <c r="P17" s="64"/>
      <c r="Q17" s="65"/>
      <c r="R17" s="66"/>
      <c r="S17" s="67"/>
      <c r="T17" s="68"/>
      <c r="U17" s="69"/>
      <c r="V17" s="70"/>
      <c r="W17" s="68"/>
      <c r="X17" s="69"/>
      <c r="Y17" s="71"/>
      <c r="Z17" s="72"/>
      <c r="AA17" s="72"/>
      <c r="AB17" s="73"/>
      <c r="AC17" s="74"/>
    </row>
    <row r="18" spans="1:29" s="78" customFormat="1" ht="45.75" thickTop="1" x14ac:dyDescent="0.25">
      <c r="A18" s="919" t="s">
        <v>614</v>
      </c>
      <c r="B18" s="919" t="str">
        <f>VLOOKUP(A18, 'Country names'!$A$5:$C$53,3,FALSE)</f>
        <v>NOR</v>
      </c>
      <c r="C18" s="1985" t="s">
        <v>50</v>
      </c>
      <c r="D18" s="79"/>
      <c r="E18" s="80"/>
      <c r="F18" s="81"/>
      <c r="G18" s="39"/>
      <c r="H18" s="40"/>
      <c r="I18" s="41"/>
      <c r="J18" s="42"/>
      <c r="K18" s="42"/>
      <c r="L18" s="42"/>
      <c r="M18" s="42"/>
      <c r="N18" s="43"/>
      <c r="O18" s="44"/>
      <c r="P18" s="45"/>
      <c r="Q18" s="46"/>
      <c r="R18" s="82" t="s">
        <v>51</v>
      </c>
      <c r="S18" s="48"/>
      <c r="T18" s="49"/>
      <c r="U18" s="50"/>
      <c r="V18" s="51"/>
      <c r="W18" s="49"/>
      <c r="X18" s="50"/>
      <c r="Y18" s="52"/>
      <c r="Z18" s="53"/>
      <c r="AA18" s="53"/>
      <c r="AB18" s="54"/>
      <c r="AC18" s="77"/>
    </row>
    <row r="19" spans="1:29" s="75" customFormat="1" ht="15.75" thickBot="1" x14ac:dyDescent="0.3">
      <c r="A19" s="919" t="s">
        <v>614</v>
      </c>
      <c r="B19" s="919" t="str">
        <f>VLOOKUP(A19, 'Country names'!$A$5:$C$53,3,FALSE)</f>
        <v>NOR</v>
      </c>
      <c r="C19" s="1984"/>
      <c r="D19" s="56" t="s">
        <v>38</v>
      </c>
      <c r="E19" s="57" t="s">
        <v>38</v>
      </c>
      <c r="F19" s="58"/>
      <c r="G19" s="58"/>
      <c r="H19" s="59"/>
      <c r="I19" s="60"/>
      <c r="J19" s="61"/>
      <c r="K19" s="61"/>
      <c r="L19" s="61" t="s">
        <v>38</v>
      </c>
      <c r="M19" s="61" t="s">
        <v>38</v>
      </c>
      <c r="N19" s="62"/>
      <c r="O19" s="63">
        <v>0</v>
      </c>
      <c r="P19" s="64">
        <v>1666</v>
      </c>
      <c r="Q19" s="65">
        <v>0</v>
      </c>
      <c r="R19" s="66"/>
      <c r="S19" s="67"/>
      <c r="T19" s="68"/>
      <c r="U19" s="69"/>
      <c r="V19" s="70">
        <v>2</v>
      </c>
      <c r="W19" s="68">
        <v>24</v>
      </c>
      <c r="X19" s="69">
        <v>123</v>
      </c>
      <c r="Y19" s="71">
        <v>5</v>
      </c>
      <c r="Z19" s="72"/>
      <c r="AA19" s="72"/>
      <c r="AB19" s="73"/>
      <c r="AC19" s="74"/>
    </row>
    <row r="20" spans="1:29" s="78" customFormat="1" ht="15.75" thickTop="1" x14ac:dyDescent="0.25">
      <c r="A20" s="919" t="s">
        <v>614</v>
      </c>
      <c r="B20" s="919" t="str">
        <f>VLOOKUP(A20, 'Country names'!$A$5:$C$53,3,FALSE)</f>
        <v>NOR</v>
      </c>
      <c r="C20" s="1985" t="s">
        <v>52</v>
      </c>
      <c r="D20" s="79"/>
      <c r="E20" s="80"/>
      <c r="F20" s="81"/>
      <c r="G20" s="39"/>
      <c r="H20" s="40"/>
      <c r="I20" s="41"/>
      <c r="J20" s="42"/>
      <c r="K20" s="42"/>
      <c r="L20" s="42"/>
      <c r="M20" s="42"/>
      <c r="N20" s="43"/>
      <c r="O20" s="44"/>
      <c r="P20" s="45"/>
      <c r="Q20" s="46"/>
      <c r="R20" s="47" t="s">
        <v>53</v>
      </c>
      <c r="S20" s="48"/>
      <c r="T20" s="49"/>
      <c r="U20" s="50"/>
      <c r="V20" s="51"/>
      <c r="W20" s="49"/>
      <c r="X20" s="50"/>
      <c r="Y20" s="52"/>
      <c r="Z20" s="53"/>
      <c r="AA20" s="53"/>
      <c r="AB20" s="54"/>
      <c r="AC20" s="77"/>
    </row>
    <row r="21" spans="1:29" s="75" customFormat="1" ht="15.75" thickBot="1" x14ac:dyDescent="0.3">
      <c r="A21" s="919" t="s">
        <v>614</v>
      </c>
      <c r="B21" s="919" t="str">
        <f>VLOOKUP(A21, 'Country names'!$A$5:$C$53,3,FALSE)</f>
        <v>NOR</v>
      </c>
      <c r="C21" s="1984"/>
      <c r="D21" s="56" t="s">
        <v>38</v>
      </c>
      <c r="E21" s="57"/>
      <c r="F21" s="58"/>
      <c r="G21" s="58"/>
      <c r="H21" s="59"/>
      <c r="I21" s="60"/>
      <c r="J21" s="61" t="s">
        <v>38</v>
      </c>
      <c r="K21" s="61"/>
      <c r="L21" s="61"/>
      <c r="M21" s="61" t="s">
        <v>38</v>
      </c>
      <c r="N21" s="62"/>
      <c r="O21" s="63">
        <v>0</v>
      </c>
      <c r="P21" s="64">
        <v>622</v>
      </c>
      <c r="Q21" s="65"/>
      <c r="R21" s="66"/>
      <c r="S21" s="67" t="s">
        <v>38</v>
      </c>
      <c r="T21" s="68" t="s">
        <v>38</v>
      </c>
      <c r="U21" s="69" t="s">
        <v>38</v>
      </c>
      <c r="V21" s="70">
        <v>3</v>
      </c>
      <c r="W21" s="68">
        <v>32</v>
      </c>
      <c r="X21" s="69">
        <v>106</v>
      </c>
      <c r="Y21" s="71">
        <v>5</v>
      </c>
      <c r="Z21" s="72"/>
      <c r="AA21" s="72"/>
      <c r="AB21" s="73"/>
      <c r="AC21" s="74"/>
    </row>
    <row r="22" spans="1:29" s="78" customFormat="1" ht="15.75" thickTop="1" x14ac:dyDescent="0.25">
      <c r="A22" s="919" t="s">
        <v>614</v>
      </c>
      <c r="B22" s="919" t="str">
        <f>VLOOKUP(A22, 'Country names'!$A$5:$C$53,3,FALSE)</f>
        <v>NOR</v>
      </c>
      <c r="C22" s="1985" t="s">
        <v>54</v>
      </c>
      <c r="D22" s="79"/>
      <c r="E22" s="80"/>
      <c r="F22" s="81"/>
      <c r="G22" s="39"/>
      <c r="H22" s="40"/>
      <c r="I22" s="41"/>
      <c r="J22" s="42"/>
      <c r="K22" s="42"/>
      <c r="L22" s="42"/>
      <c r="M22" s="42"/>
      <c r="N22" s="43"/>
      <c r="O22" s="44"/>
      <c r="P22" s="45"/>
      <c r="Q22" s="46"/>
      <c r="R22" s="47" t="s">
        <v>53</v>
      </c>
      <c r="S22" s="48"/>
      <c r="T22" s="49"/>
      <c r="U22" s="50"/>
      <c r="V22" s="51"/>
      <c r="W22" s="49"/>
      <c r="X22" s="50"/>
      <c r="Y22" s="52"/>
      <c r="Z22" s="53"/>
      <c r="AA22" s="53"/>
      <c r="AB22" s="54"/>
      <c r="AC22" s="77"/>
    </row>
    <row r="23" spans="1:29" s="75" customFormat="1" ht="15.75" thickBot="1" x14ac:dyDescent="0.3">
      <c r="A23" s="919" t="s">
        <v>614</v>
      </c>
      <c r="B23" s="919" t="str">
        <f>VLOOKUP(A23, 'Country names'!$A$5:$C$53,3,FALSE)</f>
        <v>NOR</v>
      </c>
      <c r="C23" s="1984"/>
      <c r="D23" s="56" t="s">
        <v>38</v>
      </c>
      <c r="E23" s="57"/>
      <c r="F23" s="58"/>
      <c r="G23" s="58"/>
      <c r="H23" s="59"/>
      <c r="I23" s="60"/>
      <c r="J23" s="61"/>
      <c r="K23" s="61"/>
      <c r="L23" s="61"/>
      <c r="M23" s="61" t="s">
        <v>38</v>
      </c>
      <c r="N23" s="62"/>
      <c r="O23" s="63">
        <v>0</v>
      </c>
      <c r="P23" s="64">
        <v>3</v>
      </c>
      <c r="Q23" s="65"/>
      <c r="R23" s="66"/>
      <c r="S23" s="67"/>
      <c r="T23" s="68"/>
      <c r="U23" s="69"/>
      <c r="V23" s="70"/>
      <c r="W23" s="68">
        <v>40</v>
      </c>
      <c r="X23" s="69"/>
      <c r="Y23" s="71"/>
      <c r="Z23" s="72"/>
      <c r="AA23" s="72"/>
      <c r="AB23" s="73"/>
      <c r="AC23" s="74"/>
    </row>
    <row r="24" spans="1:29" s="78" customFormat="1" ht="15.75" thickTop="1" x14ac:dyDescent="0.25">
      <c r="A24" s="919" t="s">
        <v>614</v>
      </c>
      <c r="B24" s="919" t="str">
        <f>VLOOKUP(A24, 'Country names'!$A$5:$C$53,3,FALSE)</f>
        <v>NOR</v>
      </c>
      <c r="C24" s="1985" t="s">
        <v>55</v>
      </c>
      <c r="D24" s="79"/>
      <c r="E24" s="80"/>
      <c r="F24" s="81"/>
      <c r="G24" s="39"/>
      <c r="H24" s="40"/>
      <c r="I24" s="41"/>
      <c r="J24" s="42"/>
      <c r="K24" s="42"/>
      <c r="L24" s="42"/>
      <c r="M24" s="42"/>
      <c r="N24" s="43"/>
      <c r="O24" s="44"/>
      <c r="P24" s="45"/>
      <c r="Q24" s="46"/>
      <c r="R24" s="47" t="s">
        <v>56</v>
      </c>
      <c r="S24" s="48"/>
      <c r="T24" s="49"/>
      <c r="U24" s="50"/>
      <c r="V24" s="51"/>
      <c r="W24" s="49"/>
      <c r="X24" s="50"/>
      <c r="Y24" s="52"/>
      <c r="Z24" s="53"/>
      <c r="AA24" s="53"/>
      <c r="AB24" s="54"/>
      <c r="AC24" s="77"/>
    </row>
    <row r="25" spans="1:29" s="75" customFormat="1" ht="15.75" thickBot="1" x14ac:dyDescent="0.3">
      <c r="A25" s="919" t="s">
        <v>614</v>
      </c>
      <c r="B25" s="919" t="str">
        <f>VLOOKUP(A25, 'Country names'!$A$5:$C$53,3,FALSE)</f>
        <v>NOR</v>
      </c>
      <c r="C25" s="1984"/>
      <c r="D25" s="56"/>
      <c r="E25" s="57" t="s">
        <v>38</v>
      </c>
      <c r="F25" s="58"/>
      <c r="G25" s="58"/>
      <c r="H25" s="59" t="s">
        <v>38</v>
      </c>
      <c r="I25" s="60"/>
      <c r="J25" s="61"/>
      <c r="K25" s="61"/>
      <c r="L25" s="61"/>
      <c r="M25" s="61" t="s">
        <v>38</v>
      </c>
      <c r="N25" s="62"/>
      <c r="O25" s="63">
        <v>0</v>
      </c>
      <c r="P25" s="64">
        <v>1100</v>
      </c>
      <c r="Q25" s="65"/>
      <c r="R25" s="66"/>
      <c r="S25" s="67"/>
      <c r="T25" s="68" t="s">
        <v>38</v>
      </c>
      <c r="U25" s="69"/>
      <c r="V25" s="70"/>
      <c r="W25" s="68"/>
      <c r="X25" s="69"/>
      <c r="Y25" s="71"/>
      <c r="Z25" s="72"/>
      <c r="AA25" s="72"/>
      <c r="AB25" s="73"/>
      <c r="AC25" s="74"/>
    </row>
    <row r="26" spans="1:29" s="78" customFormat="1" ht="15.75" thickTop="1" x14ac:dyDescent="0.25">
      <c r="A26" s="919" t="s">
        <v>614</v>
      </c>
      <c r="B26" s="919" t="str">
        <f>VLOOKUP(A26, 'Country names'!$A$5:$C$53,3,FALSE)</f>
        <v>NOR</v>
      </c>
      <c r="C26" s="1985" t="s">
        <v>57</v>
      </c>
      <c r="D26" s="79"/>
      <c r="E26" s="80"/>
      <c r="F26" s="81"/>
      <c r="G26" s="39"/>
      <c r="H26" s="40"/>
      <c r="I26" s="41"/>
      <c r="J26" s="42"/>
      <c r="K26" s="42"/>
      <c r="L26" s="42"/>
      <c r="M26" s="42"/>
      <c r="N26" s="43"/>
      <c r="O26" s="44"/>
      <c r="P26" s="45"/>
      <c r="Q26" s="46"/>
      <c r="R26" s="47" t="s">
        <v>53</v>
      </c>
      <c r="S26" s="48"/>
      <c r="T26" s="49"/>
      <c r="U26" s="50"/>
      <c r="V26" s="51"/>
      <c r="W26" s="49"/>
      <c r="X26" s="50"/>
      <c r="Y26" s="52"/>
      <c r="Z26" s="53"/>
      <c r="AA26" s="53"/>
      <c r="AB26" s="54"/>
      <c r="AC26" s="77"/>
    </row>
    <row r="27" spans="1:29" s="75" customFormat="1" ht="15.75" thickBot="1" x14ac:dyDescent="0.3">
      <c r="A27" s="919" t="s">
        <v>614</v>
      </c>
      <c r="B27" s="919" t="str">
        <f>VLOOKUP(A27, 'Country names'!$A$5:$C$53,3,FALSE)</f>
        <v>NOR</v>
      </c>
      <c r="C27" s="1984"/>
      <c r="D27" s="83"/>
      <c r="E27" s="84" t="s">
        <v>38</v>
      </c>
      <c r="F27" s="85"/>
      <c r="G27" s="58"/>
      <c r="H27" s="59" t="s">
        <v>38</v>
      </c>
      <c r="I27" s="60"/>
      <c r="J27" s="61"/>
      <c r="K27" s="61"/>
      <c r="L27" s="61"/>
      <c r="M27" s="61" t="s">
        <v>38</v>
      </c>
      <c r="N27" s="62"/>
      <c r="O27" s="63">
        <v>0</v>
      </c>
      <c r="P27" s="64">
        <v>174</v>
      </c>
      <c r="Q27" s="65"/>
      <c r="R27" s="66"/>
      <c r="S27" s="67"/>
      <c r="T27" s="68"/>
      <c r="U27" s="69"/>
      <c r="V27" s="70"/>
      <c r="W27" s="68"/>
      <c r="X27" s="69"/>
      <c r="Y27" s="71">
        <v>5</v>
      </c>
      <c r="Z27" s="72"/>
      <c r="AA27" s="72"/>
      <c r="AB27" s="73"/>
      <c r="AC27" s="74"/>
    </row>
    <row r="28" spans="1:29" s="78" customFormat="1" ht="15.75" thickTop="1" x14ac:dyDescent="0.25">
      <c r="A28" s="919" t="s">
        <v>614</v>
      </c>
      <c r="B28" s="919" t="str">
        <f>VLOOKUP(A28, 'Country names'!$A$5:$C$53,3,FALSE)</f>
        <v>NOR</v>
      </c>
      <c r="C28" s="1985" t="s">
        <v>58</v>
      </c>
      <c r="D28" s="37"/>
      <c r="E28" s="80" t="s">
        <v>38</v>
      </c>
      <c r="F28" s="81"/>
      <c r="G28" s="39"/>
      <c r="H28" s="40"/>
      <c r="I28" s="41"/>
      <c r="J28" s="42"/>
      <c r="K28" s="42"/>
      <c r="L28" s="42"/>
      <c r="M28" s="42"/>
      <c r="N28" s="43"/>
      <c r="O28" s="44"/>
      <c r="P28" s="45"/>
      <c r="Q28" s="46"/>
      <c r="R28" s="47" t="s">
        <v>59</v>
      </c>
      <c r="S28" s="48"/>
      <c r="T28" s="49"/>
      <c r="U28" s="50"/>
      <c r="V28" s="51"/>
      <c r="W28" s="49"/>
      <c r="X28" s="50"/>
      <c r="Y28" s="52">
        <v>-100</v>
      </c>
      <c r="Z28" s="53"/>
      <c r="AA28" s="53"/>
      <c r="AB28" s="54"/>
      <c r="AC28" s="77"/>
    </row>
    <row r="29" spans="1:29" s="75" customFormat="1" ht="15.75" thickBot="1" x14ac:dyDescent="0.3">
      <c r="A29" s="919" t="s">
        <v>614</v>
      </c>
      <c r="B29" s="919" t="str">
        <f>VLOOKUP(A29, 'Country names'!$A$5:$C$53,3,FALSE)</f>
        <v>NOR</v>
      </c>
      <c r="C29" s="1984"/>
      <c r="D29" s="56"/>
      <c r="E29" s="57"/>
      <c r="F29" s="58"/>
      <c r="G29" s="58"/>
      <c r="H29" s="59"/>
      <c r="I29" s="60"/>
      <c r="J29" s="61"/>
      <c r="K29" s="61"/>
      <c r="L29" s="61"/>
      <c r="M29" s="61"/>
      <c r="N29" s="62"/>
      <c r="O29" s="63"/>
      <c r="P29" s="64"/>
      <c r="Q29" s="65"/>
      <c r="R29" s="66"/>
      <c r="S29" s="67"/>
      <c r="T29" s="68"/>
      <c r="U29" s="69"/>
      <c r="V29" s="70"/>
      <c r="W29" s="68"/>
      <c r="X29" s="69"/>
      <c r="Y29" s="71"/>
      <c r="Z29" s="72"/>
      <c r="AA29" s="72"/>
      <c r="AB29" s="73"/>
      <c r="AC29" s="74"/>
    </row>
    <row r="30" spans="1:29" s="78" customFormat="1" ht="15.75" thickTop="1" x14ac:dyDescent="0.25">
      <c r="A30" s="919" t="s">
        <v>614</v>
      </c>
      <c r="B30" s="919" t="str">
        <f>VLOOKUP(A30, 'Country names'!$A$5:$C$53,3,FALSE)</f>
        <v>NOR</v>
      </c>
      <c r="C30" s="1985" t="s">
        <v>60</v>
      </c>
      <c r="D30" s="37"/>
      <c r="E30" s="38"/>
      <c r="F30" s="39"/>
      <c r="G30" s="39"/>
      <c r="H30" s="40"/>
      <c r="I30" s="41"/>
      <c r="J30" s="42"/>
      <c r="K30" s="42"/>
      <c r="L30" s="42"/>
      <c r="M30" s="42"/>
      <c r="N30" s="43"/>
      <c r="O30" s="44"/>
      <c r="P30" s="45"/>
      <c r="Q30" s="46"/>
      <c r="R30" s="47"/>
      <c r="S30" s="48"/>
      <c r="T30" s="49"/>
      <c r="U30" s="50"/>
      <c r="V30" s="51"/>
      <c r="W30" s="49"/>
      <c r="X30" s="50"/>
      <c r="Y30" s="52"/>
      <c r="Z30" s="53"/>
      <c r="AA30" s="53"/>
      <c r="AB30" s="54"/>
      <c r="AC30" s="77"/>
    </row>
    <row r="31" spans="1:29" s="75" customFormat="1" ht="15.75" thickBot="1" x14ac:dyDescent="0.3">
      <c r="A31" s="919" t="s">
        <v>614</v>
      </c>
      <c r="B31" s="919" t="str">
        <f>VLOOKUP(A31, 'Country names'!$A$5:$C$53,3,FALSE)</f>
        <v>NOR</v>
      </c>
      <c r="C31" s="1984"/>
      <c r="D31" s="56"/>
      <c r="E31" s="57"/>
      <c r="F31" s="58"/>
      <c r="G31" s="58"/>
      <c r="H31" s="59"/>
      <c r="I31" s="60"/>
      <c r="J31" s="61"/>
      <c r="K31" s="61"/>
      <c r="L31" s="61"/>
      <c r="M31" s="61"/>
      <c r="N31" s="62"/>
      <c r="O31" s="63"/>
      <c r="P31" s="64"/>
      <c r="Q31" s="65"/>
      <c r="R31" s="66"/>
      <c r="S31" s="67"/>
      <c r="T31" s="68"/>
      <c r="U31" s="69"/>
      <c r="V31" s="70"/>
      <c r="W31" s="68"/>
      <c r="X31" s="69"/>
      <c r="Y31" s="71"/>
      <c r="Z31" s="72"/>
      <c r="AA31" s="72"/>
      <c r="AB31" s="73"/>
      <c r="AC31" s="74"/>
    </row>
    <row r="32" spans="1:29" s="78" customFormat="1" ht="15.75" thickTop="1" x14ac:dyDescent="0.25">
      <c r="A32" s="919" t="s">
        <v>614</v>
      </c>
      <c r="B32" s="919" t="str">
        <f>VLOOKUP(A32, 'Country names'!$A$5:$C$53,3,FALSE)</f>
        <v>NOR</v>
      </c>
      <c r="C32" s="1985" t="s">
        <v>61</v>
      </c>
      <c r="D32" s="37" t="s">
        <v>38</v>
      </c>
      <c r="E32" s="80"/>
      <c r="F32" s="81"/>
      <c r="G32" s="39"/>
      <c r="H32" s="40"/>
      <c r="I32" s="41"/>
      <c r="J32" s="42"/>
      <c r="K32" s="42"/>
      <c r="L32" s="42"/>
      <c r="M32" s="42"/>
      <c r="N32" s="43"/>
      <c r="O32" s="44">
        <v>0</v>
      </c>
      <c r="P32" s="45">
        <v>337</v>
      </c>
      <c r="Q32" s="46"/>
      <c r="R32" s="47" t="s">
        <v>62</v>
      </c>
      <c r="S32" s="48"/>
      <c r="T32" s="49"/>
      <c r="U32" s="50"/>
      <c r="V32" s="51">
        <v>1</v>
      </c>
      <c r="W32" s="49">
        <v>18</v>
      </c>
      <c r="X32" s="50">
        <v>46</v>
      </c>
      <c r="Y32" s="52"/>
      <c r="Z32" s="53"/>
      <c r="AA32" s="53"/>
      <c r="AB32" s="54"/>
      <c r="AC32" s="77"/>
    </row>
    <row r="33" spans="1:29" s="75" customFormat="1" ht="15.75" thickBot="1" x14ac:dyDescent="0.3">
      <c r="A33" s="919" t="s">
        <v>614</v>
      </c>
      <c r="B33" s="919" t="str">
        <f>VLOOKUP(A33, 'Country names'!$A$5:$C$53,3,FALSE)</f>
        <v>NOR</v>
      </c>
      <c r="C33" s="1984"/>
      <c r="D33" s="83"/>
      <c r="E33" s="84" t="s">
        <v>38</v>
      </c>
      <c r="F33" s="85"/>
      <c r="G33" s="58"/>
      <c r="H33" s="59"/>
      <c r="I33" s="60"/>
      <c r="J33" s="61"/>
      <c r="K33" s="61"/>
      <c r="L33" s="61"/>
      <c r="M33" s="61" t="s">
        <v>63</v>
      </c>
      <c r="N33" s="62"/>
      <c r="O33" s="63">
        <v>0</v>
      </c>
      <c r="P33" s="64">
        <v>1077</v>
      </c>
      <c r="Q33" s="65"/>
      <c r="R33" s="66"/>
      <c r="S33" s="67"/>
      <c r="T33" s="68" t="s">
        <v>38</v>
      </c>
      <c r="U33" s="69"/>
      <c r="V33" s="70"/>
      <c r="W33" s="68"/>
      <c r="X33" s="69"/>
      <c r="Y33" s="71"/>
      <c r="Z33" s="72"/>
      <c r="AA33" s="72"/>
      <c r="AB33" s="73"/>
      <c r="AC33" s="74"/>
    </row>
    <row r="34" spans="1:29" s="78" customFormat="1" ht="15.75" thickTop="1" x14ac:dyDescent="0.25">
      <c r="A34" s="919" t="s">
        <v>614</v>
      </c>
      <c r="B34" s="919" t="str">
        <f>VLOOKUP(A34, 'Country names'!$A$5:$C$53,3,FALSE)</f>
        <v>NOR</v>
      </c>
      <c r="C34" s="1986" t="s">
        <v>64</v>
      </c>
      <c r="D34" s="79"/>
      <c r="E34" s="80"/>
      <c r="F34" s="81"/>
      <c r="G34" s="39"/>
      <c r="H34" s="40"/>
      <c r="I34" s="41"/>
      <c r="J34" s="42"/>
      <c r="K34" s="42"/>
      <c r="L34" s="42"/>
      <c r="M34" s="42"/>
      <c r="N34" s="43"/>
      <c r="O34" s="44"/>
      <c r="P34" s="45"/>
      <c r="Q34" s="46"/>
      <c r="R34" s="47"/>
      <c r="S34" s="48"/>
      <c r="T34" s="49"/>
      <c r="U34" s="50"/>
      <c r="V34" s="51"/>
      <c r="W34" s="49"/>
      <c r="X34" s="50"/>
      <c r="Y34" s="52"/>
      <c r="Z34" s="53"/>
      <c r="AA34" s="53"/>
      <c r="AB34" s="54"/>
      <c r="AC34" s="77"/>
    </row>
    <row r="35" spans="1:29" s="75" customFormat="1" ht="15.75" thickBot="1" x14ac:dyDescent="0.3">
      <c r="A35" s="919" t="s">
        <v>614</v>
      </c>
      <c r="B35" s="919" t="str">
        <f>VLOOKUP(A35, 'Country names'!$A$5:$C$53,3,FALSE)</f>
        <v>NOR</v>
      </c>
      <c r="C35" s="1987"/>
      <c r="D35" s="83"/>
      <c r="E35" s="84"/>
      <c r="F35" s="85"/>
      <c r="G35" s="58"/>
      <c r="H35" s="59"/>
      <c r="I35" s="60"/>
      <c r="J35" s="61"/>
      <c r="K35" s="61"/>
      <c r="L35" s="61"/>
      <c r="M35" s="61"/>
      <c r="N35" s="62"/>
      <c r="O35" s="63"/>
      <c r="P35" s="64"/>
      <c r="Q35" s="65"/>
      <c r="R35" s="66"/>
      <c r="S35" s="67"/>
      <c r="T35" s="68"/>
      <c r="U35" s="69"/>
      <c r="V35" s="70"/>
      <c r="W35" s="68"/>
      <c r="X35" s="69"/>
      <c r="Y35" s="71"/>
      <c r="Z35" s="72"/>
      <c r="AA35" s="72"/>
      <c r="AB35" s="73"/>
      <c r="AC35" s="74"/>
    </row>
    <row r="36" spans="1:29" s="78" customFormat="1" ht="15.75" thickTop="1" x14ac:dyDescent="0.25">
      <c r="A36" s="919" t="s">
        <v>614</v>
      </c>
      <c r="B36" s="919" t="str">
        <f>VLOOKUP(A36, 'Country names'!$A$5:$C$53,3,FALSE)</f>
        <v>NOR</v>
      </c>
      <c r="C36" s="1985" t="s">
        <v>65</v>
      </c>
      <c r="D36" s="79"/>
      <c r="E36" s="80"/>
      <c r="F36" s="81"/>
      <c r="G36" s="39"/>
      <c r="H36" s="40"/>
      <c r="I36" s="41"/>
      <c r="J36" s="42"/>
      <c r="K36" s="42"/>
      <c r="L36" s="42"/>
      <c r="M36" s="42"/>
      <c r="N36" s="43"/>
      <c r="O36" s="44"/>
      <c r="P36" s="45"/>
      <c r="Q36" s="46"/>
      <c r="R36" s="47" t="s">
        <v>66</v>
      </c>
      <c r="S36" s="48"/>
      <c r="T36" s="49"/>
      <c r="U36" s="50"/>
      <c r="V36" s="51"/>
      <c r="W36" s="49"/>
      <c r="X36" s="50"/>
      <c r="Y36" s="52"/>
      <c r="Z36" s="53"/>
      <c r="AA36" s="53"/>
      <c r="AB36" s="54"/>
      <c r="AC36" s="77"/>
    </row>
    <row r="37" spans="1:29" s="75" customFormat="1" ht="15.75" thickBot="1" x14ac:dyDescent="0.3">
      <c r="A37" s="919" t="s">
        <v>614</v>
      </c>
      <c r="B37" s="919" t="str">
        <f>VLOOKUP(A37, 'Country names'!$A$5:$C$53,3,FALSE)</f>
        <v>NOR</v>
      </c>
      <c r="C37" s="1984"/>
      <c r="D37" s="56"/>
      <c r="E37" s="57" t="s">
        <v>38</v>
      </c>
      <c r="F37" s="58"/>
      <c r="G37" s="58"/>
      <c r="H37" s="59"/>
      <c r="I37" s="60"/>
      <c r="J37" s="61"/>
      <c r="K37" s="61"/>
      <c r="L37" s="61"/>
      <c r="M37" s="61" t="s">
        <v>38</v>
      </c>
      <c r="N37" s="62"/>
      <c r="O37" s="63"/>
      <c r="P37" s="64"/>
      <c r="Q37" s="65"/>
      <c r="R37" s="66"/>
      <c r="S37" s="67"/>
      <c r="T37" s="68"/>
      <c r="U37" s="69"/>
      <c r="V37" s="70"/>
      <c r="W37" s="68"/>
      <c r="X37" s="69"/>
      <c r="Y37" s="71"/>
      <c r="Z37" s="72"/>
      <c r="AA37" s="72"/>
      <c r="AB37" s="73"/>
      <c r="AC37" s="74"/>
    </row>
    <row r="38" spans="1:29" s="78" customFormat="1" ht="15.75" thickTop="1" x14ac:dyDescent="0.25">
      <c r="A38" s="919" t="s">
        <v>614</v>
      </c>
      <c r="B38" s="919" t="str">
        <f>VLOOKUP(A38, 'Country names'!$A$5:$C$53,3,FALSE)</f>
        <v>NOR</v>
      </c>
      <c r="C38" s="1985" t="s">
        <v>67</v>
      </c>
      <c r="D38" s="79"/>
      <c r="E38" s="80"/>
      <c r="F38" s="81"/>
      <c r="G38" s="39"/>
      <c r="H38" s="40"/>
      <c r="I38" s="41"/>
      <c r="J38" s="42"/>
      <c r="K38" s="42"/>
      <c r="L38" s="42"/>
      <c r="M38" s="42"/>
      <c r="N38" s="43"/>
      <c r="O38" s="44"/>
      <c r="P38" s="45"/>
      <c r="Q38" s="46"/>
      <c r="R38" s="47"/>
      <c r="S38" s="48"/>
      <c r="T38" s="49"/>
      <c r="U38" s="50"/>
      <c r="V38" s="51"/>
      <c r="W38" s="49"/>
      <c r="X38" s="50"/>
      <c r="Y38" s="52"/>
      <c r="Z38" s="53"/>
      <c r="AA38" s="53"/>
      <c r="AB38" s="54"/>
      <c r="AC38" s="77"/>
    </row>
    <row r="39" spans="1:29" s="75" customFormat="1" ht="15.75" thickBot="1" x14ac:dyDescent="0.3">
      <c r="A39" s="919" t="s">
        <v>614</v>
      </c>
      <c r="B39" s="919" t="str">
        <f>VLOOKUP(A39, 'Country names'!$A$5:$C$53,3,FALSE)</f>
        <v>NOR</v>
      </c>
      <c r="C39" s="1984"/>
      <c r="D39" s="83"/>
      <c r="E39" s="84"/>
      <c r="F39" s="85"/>
      <c r="G39" s="58"/>
      <c r="H39" s="59"/>
      <c r="I39" s="60"/>
      <c r="J39" s="61"/>
      <c r="K39" s="61"/>
      <c r="L39" s="61"/>
      <c r="M39" s="61"/>
      <c r="N39" s="62"/>
      <c r="O39" s="63"/>
      <c r="P39" s="64"/>
      <c r="Q39" s="65"/>
      <c r="R39" s="66"/>
      <c r="S39" s="67"/>
      <c r="T39" s="68"/>
      <c r="U39" s="69"/>
      <c r="V39" s="70"/>
      <c r="W39" s="68"/>
      <c r="X39" s="69"/>
      <c r="Y39" s="71"/>
      <c r="Z39" s="72"/>
      <c r="AA39" s="72"/>
      <c r="AB39" s="73"/>
      <c r="AC39" s="74"/>
    </row>
    <row r="40" spans="1:29" s="78" customFormat="1" ht="15.75" thickTop="1" x14ac:dyDescent="0.25">
      <c r="A40" s="919" t="s">
        <v>614</v>
      </c>
      <c r="B40" s="919" t="str">
        <f>VLOOKUP(A40, 'Country names'!$A$5:$C$53,3,FALSE)</f>
        <v>NOR</v>
      </c>
      <c r="C40" s="1985" t="s">
        <v>68</v>
      </c>
      <c r="D40" s="79" t="s">
        <v>38</v>
      </c>
      <c r="E40" s="80"/>
      <c r="F40" s="81"/>
      <c r="G40" s="39"/>
      <c r="H40" s="40"/>
      <c r="I40" s="41"/>
      <c r="J40" s="42"/>
      <c r="K40" s="42"/>
      <c r="L40" s="42"/>
      <c r="M40" s="42"/>
      <c r="N40" s="43"/>
      <c r="O40" s="44">
        <v>0</v>
      </c>
      <c r="P40" s="45">
        <v>225</v>
      </c>
      <c r="Q40" s="46"/>
      <c r="R40" s="47" t="s">
        <v>69</v>
      </c>
      <c r="S40" s="48"/>
      <c r="T40" s="49"/>
      <c r="U40" s="50"/>
      <c r="V40" s="51"/>
      <c r="W40" s="49"/>
      <c r="X40" s="50"/>
      <c r="Y40" s="52"/>
      <c r="Z40" s="53"/>
      <c r="AA40" s="53"/>
      <c r="AB40" s="54"/>
      <c r="AC40" s="77"/>
    </row>
    <row r="41" spans="1:29" s="75" customFormat="1" ht="15.75" thickBot="1" x14ac:dyDescent="0.3">
      <c r="A41" s="919" t="s">
        <v>614</v>
      </c>
      <c r="B41" s="919" t="str">
        <f>VLOOKUP(A41, 'Country names'!$A$5:$C$53,3,FALSE)</f>
        <v>NOR</v>
      </c>
      <c r="C41" s="1984"/>
      <c r="D41" s="83"/>
      <c r="E41" s="84" t="s">
        <v>38</v>
      </c>
      <c r="F41" s="85"/>
      <c r="G41" s="58"/>
      <c r="H41" s="59"/>
      <c r="I41" s="60"/>
      <c r="J41" s="61"/>
      <c r="K41" s="61"/>
      <c r="L41" s="61"/>
      <c r="M41" s="61"/>
      <c r="N41" s="62"/>
      <c r="O41" s="63"/>
      <c r="P41" s="64">
        <v>630</v>
      </c>
      <c r="Q41" s="65"/>
      <c r="R41" s="66"/>
      <c r="S41" s="67"/>
      <c r="T41" s="68" t="s">
        <v>38</v>
      </c>
      <c r="U41" s="69" t="s">
        <v>38</v>
      </c>
      <c r="V41" s="70">
        <v>1</v>
      </c>
      <c r="W41" s="68">
        <v>11</v>
      </c>
      <c r="X41" s="69">
        <v>38</v>
      </c>
      <c r="Y41" s="71">
        <v>10</v>
      </c>
      <c r="Z41" s="72"/>
      <c r="AA41" s="72"/>
      <c r="AB41" s="73"/>
      <c r="AC41" s="74"/>
    </row>
    <row r="42" spans="1:29" s="78" customFormat="1" ht="15.75" thickTop="1" x14ac:dyDescent="0.25">
      <c r="A42" s="919" t="s">
        <v>614</v>
      </c>
      <c r="B42" s="919" t="str">
        <f>VLOOKUP(A42, 'Country names'!$A$5:$C$53,3,FALSE)</f>
        <v>NOR</v>
      </c>
      <c r="C42" s="1985" t="s">
        <v>70</v>
      </c>
      <c r="D42" s="79"/>
      <c r="E42" s="80"/>
      <c r="F42" s="81"/>
      <c r="G42" s="39"/>
      <c r="H42" s="40"/>
      <c r="I42" s="41"/>
      <c r="J42" s="42"/>
      <c r="K42" s="42"/>
      <c r="L42" s="42"/>
      <c r="M42" s="42"/>
      <c r="N42" s="43"/>
      <c r="O42" s="44"/>
      <c r="P42" s="45"/>
      <c r="Q42" s="46"/>
      <c r="R42" s="47"/>
      <c r="S42" s="48"/>
      <c r="T42" s="49"/>
      <c r="U42" s="50"/>
      <c r="V42" s="51"/>
      <c r="W42" s="49"/>
      <c r="X42" s="50"/>
      <c r="Y42" s="52"/>
      <c r="Z42" s="53"/>
      <c r="AA42" s="53"/>
      <c r="AB42" s="54"/>
      <c r="AC42" s="77"/>
    </row>
    <row r="43" spans="1:29" s="75" customFormat="1" ht="15.75" thickBot="1" x14ac:dyDescent="0.3">
      <c r="A43" s="919" t="s">
        <v>614</v>
      </c>
      <c r="B43" s="919" t="str">
        <f>VLOOKUP(A43, 'Country names'!$A$5:$C$53,3,FALSE)</f>
        <v>NOR</v>
      </c>
      <c r="C43" s="1984"/>
      <c r="D43" s="56"/>
      <c r="E43" s="57"/>
      <c r="F43" s="58"/>
      <c r="G43" s="58"/>
      <c r="H43" s="59"/>
      <c r="I43" s="60"/>
      <c r="J43" s="61"/>
      <c r="K43" s="61"/>
      <c r="L43" s="61"/>
      <c r="M43" s="61"/>
      <c r="N43" s="62"/>
      <c r="O43" s="63"/>
      <c r="P43" s="64"/>
      <c r="Q43" s="65"/>
      <c r="R43" s="66"/>
      <c r="S43" s="67"/>
      <c r="T43" s="68"/>
      <c r="U43" s="69"/>
      <c r="V43" s="70"/>
      <c r="W43" s="68"/>
      <c r="X43" s="69"/>
      <c r="Y43" s="71"/>
      <c r="Z43" s="72"/>
      <c r="AA43" s="72"/>
      <c r="AB43" s="73"/>
      <c r="AC43" s="74"/>
    </row>
    <row r="44" spans="1:29" s="78" customFormat="1" ht="30.75" thickTop="1" x14ac:dyDescent="0.25">
      <c r="A44" s="919" t="s">
        <v>614</v>
      </c>
      <c r="B44" s="919" t="str">
        <f>VLOOKUP(A44, 'Country names'!$A$5:$C$53,3,FALSE)</f>
        <v>NOR</v>
      </c>
      <c r="C44" s="1985" t="s">
        <v>71</v>
      </c>
      <c r="D44" s="79" t="s">
        <v>38</v>
      </c>
      <c r="E44" s="80"/>
      <c r="F44" s="81"/>
      <c r="G44" s="39"/>
      <c r="H44" s="40"/>
      <c r="I44" s="41"/>
      <c r="J44" s="42"/>
      <c r="K44" s="42"/>
      <c r="L44" s="42"/>
      <c r="M44" s="42"/>
      <c r="N44" s="43"/>
      <c r="O44" s="44"/>
      <c r="P44" s="45">
        <v>57</v>
      </c>
      <c r="Q44" s="46"/>
      <c r="R44" s="82" t="s">
        <v>72</v>
      </c>
      <c r="S44" s="48"/>
      <c r="T44" s="49" t="s">
        <v>38</v>
      </c>
      <c r="U44" s="50" t="s">
        <v>38</v>
      </c>
      <c r="V44" s="51">
        <v>1</v>
      </c>
      <c r="W44" s="49">
        <v>6</v>
      </c>
      <c r="X44" s="50">
        <v>25</v>
      </c>
      <c r="Y44" s="52">
        <v>10</v>
      </c>
      <c r="Z44" s="53"/>
      <c r="AA44" s="53"/>
      <c r="AB44" s="54"/>
      <c r="AC44" s="77"/>
    </row>
    <row r="45" spans="1:29" s="75" customFormat="1" ht="15.75" thickBot="1" x14ac:dyDescent="0.3">
      <c r="A45" s="919" t="s">
        <v>614</v>
      </c>
      <c r="B45" s="919" t="str">
        <f>VLOOKUP(A45, 'Country names'!$A$5:$C$53,3,FALSE)</f>
        <v>NOR</v>
      </c>
      <c r="C45" s="1984"/>
      <c r="D45" s="56"/>
      <c r="E45" s="57" t="s">
        <v>38</v>
      </c>
      <c r="F45" s="58"/>
      <c r="G45" s="58"/>
      <c r="H45" s="59"/>
      <c r="I45" s="60"/>
      <c r="J45" s="61"/>
      <c r="K45" s="61"/>
      <c r="L45" s="61"/>
      <c r="M45" s="61"/>
      <c r="N45" s="62"/>
      <c r="O45" s="63"/>
      <c r="P45" s="64">
        <v>235</v>
      </c>
      <c r="Q45" s="65"/>
      <c r="R45" s="66"/>
      <c r="S45" s="67"/>
      <c r="T45" s="68" t="s">
        <v>38</v>
      </c>
      <c r="U45" s="69" t="s">
        <v>38</v>
      </c>
      <c r="V45" s="70"/>
      <c r="W45" s="68"/>
      <c r="X45" s="69"/>
      <c r="Y45" s="71"/>
      <c r="Z45" s="72"/>
      <c r="AA45" s="72"/>
      <c r="AB45" s="73"/>
      <c r="AC45" s="74"/>
    </row>
    <row r="46" spans="1:29" s="78" customFormat="1" ht="15.75" thickTop="1" x14ac:dyDescent="0.25">
      <c r="A46" s="919" t="s">
        <v>614</v>
      </c>
      <c r="B46" s="919" t="str">
        <f>VLOOKUP(A46, 'Country names'!$A$5:$C$53,3,FALSE)</f>
        <v>NOR</v>
      </c>
      <c r="C46" s="1985" t="s">
        <v>73</v>
      </c>
      <c r="D46" s="79"/>
      <c r="E46" s="80"/>
      <c r="F46" s="81"/>
      <c r="G46" s="39"/>
      <c r="H46" s="40"/>
      <c r="I46" s="41"/>
      <c r="J46" s="42"/>
      <c r="K46" s="42"/>
      <c r="L46" s="42"/>
      <c r="M46" s="42"/>
      <c r="N46" s="43"/>
      <c r="O46" s="44"/>
      <c r="P46" s="45"/>
      <c r="Q46" s="46"/>
      <c r="R46" s="47"/>
      <c r="S46" s="48"/>
      <c r="T46" s="49"/>
      <c r="U46" s="50"/>
      <c r="V46" s="51"/>
      <c r="W46" s="49"/>
      <c r="X46" s="50"/>
      <c r="Y46" s="52"/>
      <c r="Z46" s="53"/>
      <c r="AA46" s="53"/>
      <c r="AB46" s="54"/>
      <c r="AC46" s="77"/>
    </row>
    <row r="47" spans="1:29" s="75" customFormat="1" ht="15.75" thickBot="1" x14ac:dyDescent="0.3">
      <c r="A47" s="919" t="s">
        <v>614</v>
      </c>
      <c r="B47" s="919" t="str">
        <f>VLOOKUP(A47, 'Country names'!$A$5:$C$53,3,FALSE)</f>
        <v>NOR</v>
      </c>
      <c r="C47" s="1984"/>
      <c r="D47" s="56"/>
      <c r="E47" s="57"/>
      <c r="F47" s="58"/>
      <c r="G47" s="58"/>
      <c r="H47" s="59"/>
      <c r="I47" s="60"/>
      <c r="J47" s="61"/>
      <c r="K47" s="61"/>
      <c r="L47" s="61"/>
      <c r="M47" s="61"/>
      <c r="N47" s="62"/>
      <c r="O47" s="63"/>
      <c r="P47" s="64"/>
      <c r="Q47" s="65"/>
      <c r="R47" s="66"/>
      <c r="S47" s="67"/>
      <c r="T47" s="68"/>
      <c r="U47" s="69"/>
      <c r="V47" s="70"/>
      <c r="W47" s="68"/>
      <c r="X47" s="69"/>
      <c r="Y47" s="71"/>
      <c r="Z47" s="72"/>
      <c r="AA47" s="72"/>
      <c r="AB47" s="73"/>
      <c r="AC47" s="74"/>
    </row>
    <row r="48" spans="1:29" s="78" customFormat="1" ht="15.75" thickTop="1" x14ac:dyDescent="0.25">
      <c r="A48" s="919" t="s">
        <v>614</v>
      </c>
      <c r="B48" s="919" t="str">
        <f>VLOOKUP(A48, 'Country names'!$A$5:$C$53,3,FALSE)</f>
        <v>NOR</v>
      </c>
      <c r="C48" s="1985" t="s">
        <v>74</v>
      </c>
      <c r="D48" s="79"/>
      <c r="E48" s="80"/>
      <c r="F48" s="81"/>
      <c r="G48" s="39"/>
      <c r="H48" s="40"/>
      <c r="I48" s="41"/>
      <c r="J48" s="42"/>
      <c r="K48" s="42"/>
      <c r="L48" s="42"/>
      <c r="M48" s="42"/>
      <c r="N48" s="43"/>
      <c r="O48" s="44"/>
      <c r="P48" s="45"/>
      <c r="Q48" s="46"/>
      <c r="R48" s="47"/>
      <c r="S48" s="48"/>
      <c r="T48" s="49"/>
      <c r="U48" s="50"/>
      <c r="V48" s="51"/>
      <c r="W48" s="49"/>
      <c r="X48" s="50"/>
      <c r="Y48" s="52"/>
      <c r="Z48" s="53"/>
      <c r="AA48" s="53"/>
      <c r="AB48" s="54"/>
      <c r="AC48" s="77"/>
    </row>
    <row r="49" spans="1:29" s="75" customFormat="1" ht="15.75" thickBot="1" x14ac:dyDescent="0.3">
      <c r="A49" s="919" t="s">
        <v>614</v>
      </c>
      <c r="B49" s="919" t="str">
        <f>VLOOKUP(A49, 'Country names'!$A$5:$C$53,3,FALSE)</f>
        <v>NOR</v>
      </c>
      <c r="C49" s="1984"/>
      <c r="D49" s="56"/>
      <c r="E49" s="57"/>
      <c r="F49" s="58"/>
      <c r="G49" s="58" t="s">
        <v>38</v>
      </c>
      <c r="H49" s="59"/>
      <c r="I49" s="60"/>
      <c r="J49" s="61"/>
      <c r="K49" s="61"/>
      <c r="L49" s="61"/>
      <c r="M49" s="61"/>
      <c r="N49" s="62"/>
      <c r="O49" s="63"/>
      <c r="P49" s="64"/>
      <c r="Q49" s="65"/>
      <c r="R49" s="66"/>
      <c r="S49" s="67"/>
      <c r="T49" s="68"/>
      <c r="U49" s="69"/>
      <c r="V49" s="70"/>
      <c r="W49" s="68"/>
      <c r="X49" s="69"/>
      <c r="Y49" s="71"/>
      <c r="Z49" s="72"/>
      <c r="AA49" s="72"/>
      <c r="AB49" s="73"/>
      <c r="AC49" s="74"/>
    </row>
    <row r="50" spans="1:29" s="78" customFormat="1" ht="15.75" thickTop="1" x14ac:dyDescent="0.25">
      <c r="A50" s="919" t="s">
        <v>614</v>
      </c>
      <c r="B50" s="919" t="str">
        <f>VLOOKUP(A50, 'Country names'!$A$5:$C$53,3,FALSE)</f>
        <v>NOR</v>
      </c>
      <c r="C50" s="1985" t="s">
        <v>75</v>
      </c>
      <c r="D50" s="79" t="s">
        <v>38</v>
      </c>
      <c r="E50" s="80"/>
      <c r="F50" s="81"/>
      <c r="G50" s="39"/>
      <c r="H50" s="40"/>
      <c r="I50" s="41"/>
      <c r="J50" s="42"/>
      <c r="K50" s="42"/>
      <c r="L50" s="42"/>
      <c r="M50" s="42"/>
      <c r="N50" s="43"/>
      <c r="O50" s="44">
        <v>0</v>
      </c>
      <c r="P50" s="45">
        <v>18</v>
      </c>
      <c r="Q50" s="46"/>
      <c r="R50" s="47" t="s">
        <v>76</v>
      </c>
      <c r="S50" s="48"/>
      <c r="T50" s="49" t="s">
        <v>38</v>
      </c>
      <c r="U50" s="50" t="s">
        <v>38</v>
      </c>
      <c r="V50" s="51">
        <v>3</v>
      </c>
      <c r="W50" s="49">
        <v>5</v>
      </c>
      <c r="X50" s="50">
        <v>10</v>
      </c>
      <c r="Y50" s="52"/>
      <c r="Z50" s="53"/>
      <c r="AA50" s="53"/>
      <c r="AB50" s="54"/>
      <c r="AC50" s="77"/>
    </row>
    <row r="51" spans="1:29" s="75" customFormat="1" ht="15.75" thickBot="1" x14ac:dyDescent="0.3">
      <c r="A51" s="919" t="s">
        <v>614</v>
      </c>
      <c r="B51" s="919" t="str">
        <f>VLOOKUP(A51, 'Country names'!$A$5:$C$53,3,FALSE)</f>
        <v>NOR</v>
      </c>
      <c r="C51" s="1984"/>
      <c r="D51" s="56"/>
      <c r="E51" s="57" t="s">
        <v>38</v>
      </c>
      <c r="F51" s="58"/>
      <c r="G51" s="58"/>
      <c r="H51" s="59"/>
      <c r="I51" s="60"/>
      <c r="J51" s="61"/>
      <c r="K51" s="61"/>
      <c r="L51" s="61"/>
      <c r="M51" s="61"/>
      <c r="N51" s="62"/>
      <c r="O51" s="63"/>
      <c r="P51" s="64">
        <v>410</v>
      </c>
      <c r="Q51" s="65"/>
      <c r="R51" s="66"/>
      <c r="S51" s="67"/>
      <c r="T51" s="68"/>
      <c r="U51" s="69"/>
      <c r="V51" s="70"/>
      <c r="W51" s="68"/>
      <c r="X51" s="69"/>
      <c r="Y51" s="71"/>
      <c r="Z51" s="72"/>
      <c r="AA51" s="72"/>
      <c r="AB51" s="73"/>
      <c r="AC51" s="74"/>
    </row>
    <row r="52" spans="1:29" s="78" customFormat="1" ht="15.75" thickTop="1" x14ac:dyDescent="0.25">
      <c r="A52" s="919" t="s">
        <v>614</v>
      </c>
      <c r="B52" s="919" t="str">
        <f>VLOOKUP(A52, 'Country names'!$A$5:$C$53,3,FALSE)</f>
        <v>NOR</v>
      </c>
      <c r="C52" s="1985" t="s">
        <v>77</v>
      </c>
      <c r="D52" s="79"/>
      <c r="E52" s="80"/>
      <c r="F52" s="81"/>
      <c r="G52" s="39"/>
      <c r="H52" s="40"/>
      <c r="I52" s="41"/>
      <c r="J52" s="42"/>
      <c r="K52" s="42"/>
      <c r="L52" s="42"/>
      <c r="M52" s="42"/>
      <c r="N52" s="43"/>
      <c r="O52" s="44"/>
      <c r="P52" s="45"/>
      <c r="Q52" s="46"/>
      <c r="R52" s="47"/>
      <c r="S52" s="48"/>
      <c r="T52" s="49"/>
      <c r="U52" s="50"/>
      <c r="V52" s="51"/>
      <c r="W52" s="49"/>
      <c r="X52" s="50"/>
      <c r="Y52" s="52"/>
      <c r="Z52" s="53"/>
      <c r="AA52" s="53"/>
      <c r="AB52" s="54"/>
      <c r="AC52" s="77"/>
    </row>
    <row r="53" spans="1:29" s="75" customFormat="1" ht="15.75" thickBot="1" x14ac:dyDescent="0.3">
      <c r="A53" s="919" t="s">
        <v>614</v>
      </c>
      <c r="B53" s="919" t="str">
        <f>VLOOKUP(A53, 'Country names'!$A$5:$C$53,3,FALSE)</f>
        <v>NOR</v>
      </c>
      <c r="C53" s="1984"/>
      <c r="D53" s="56"/>
      <c r="E53" s="57"/>
      <c r="F53" s="58"/>
      <c r="G53" s="58"/>
      <c r="H53" s="59"/>
      <c r="I53" s="60"/>
      <c r="J53" s="61"/>
      <c r="K53" s="61"/>
      <c r="L53" s="61"/>
      <c r="M53" s="61"/>
      <c r="N53" s="62"/>
      <c r="O53" s="63"/>
      <c r="P53" s="64"/>
      <c r="Q53" s="65"/>
      <c r="R53" s="66"/>
      <c r="S53" s="67"/>
      <c r="T53" s="68"/>
      <c r="U53" s="69"/>
      <c r="V53" s="70"/>
      <c r="W53" s="68"/>
      <c r="X53" s="69"/>
      <c r="Y53" s="71"/>
      <c r="Z53" s="72"/>
      <c r="AA53" s="72"/>
      <c r="AB53" s="73"/>
      <c r="AC53" s="74"/>
    </row>
    <row r="54" spans="1:29" s="78" customFormat="1" ht="15.75" thickTop="1" x14ac:dyDescent="0.25">
      <c r="A54" s="919" t="s">
        <v>614</v>
      </c>
      <c r="B54" s="919" t="str">
        <f>VLOOKUP(A54, 'Country names'!$A$5:$C$53,3,FALSE)</f>
        <v>NOR</v>
      </c>
      <c r="C54" s="1985" t="s">
        <v>78</v>
      </c>
      <c r="D54" s="79" t="s">
        <v>38</v>
      </c>
      <c r="E54" s="80"/>
      <c r="F54" s="81"/>
      <c r="G54" s="39"/>
      <c r="H54" s="40"/>
      <c r="I54" s="41"/>
      <c r="J54" s="42"/>
      <c r="K54" s="42"/>
      <c r="L54" s="42"/>
      <c r="M54" s="42"/>
      <c r="N54" s="43"/>
      <c r="O54" s="44">
        <v>0</v>
      </c>
      <c r="P54" s="45">
        <v>1</v>
      </c>
      <c r="Q54" s="46"/>
      <c r="R54" s="47" t="s">
        <v>79</v>
      </c>
      <c r="S54" s="48"/>
      <c r="T54" s="49" t="s">
        <v>38</v>
      </c>
      <c r="U54" s="50" t="s">
        <v>38</v>
      </c>
      <c r="V54" s="51"/>
      <c r="W54" s="49"/>
      <c r="X54" s="50"/>
      <c r="Y54" s="52"/>
      <c r="Z54" s="53"/>
      <c r="AA54" s="53"/>
      <c r="AB54" s="54"/>
      <c r="AC54" s="77"/>
    </row>
    <row r="55" spans="1:29" s="75" customFormat="1" ht="15.75" thickBot="1" x14ac:dyDescent="0.3">
      <c r="A55" s="919" t="s">
        <v>614</v>
      </c>
      <c r="B55" s="919" t="str">
        <f>VLOOKUP(A55, 'Country names'!$A$5:$C$53,3,FALSE)</f>
        <v>NOR</v>
      </c>
      <c r="C55" s="1984"/>
      <c r="D55" s="56"/>
      <c r="E55" s="57" t="s">
        <v>38</v>
      </c>
      <c r="F55" s="58"/>
      <c r="G55" s="58"/>
      <c r="H55" s="59"/>
      <c r="I55" s="60"/>
      <c r="J55" s="61"/>
      <c r="K55" s="61"/>
      <c r="L55" s="61"/>
      <c r="M55" s="61"/>
      <c r="N55" s="62"/>
      <c r="O55" s="63"/>
      <c r="P55" s="64"/>
      <c r="Q55" s="65"/>
      <c r="R55" s="66"/>
      <c r="S55" s="67"/>
      <c r="T55" s="68"/>
      <c r="U55" s="69"/>
      <c r="V55" s="70"/>
      <c r="W55" s="68"/>
      <c r="X55" s="69"/>
      <c r="Y55" s="71"/>
      <c r="Z55" s="72"/>
      <c r="AA55" s="72"/>
      <c r="AB55" s="73"/>
      <c r="AC55" s="74"/>
    </row>
    <row r="56" spans="1:29" s="78" customFormat="1" ht="15.75" thickTop="1" x14ac:dyDescent="0.25">
      <c r="A56" s="919" t="s">
        <v>614</v>
      </c>
      <c r="B56" s="919" t="str">
        <f>VLOOKUP(A56, 'Country names'!$A$5:$C$53,3,FALSE)</f>
        <v>NOR</v>
      </c>
      <c r="C56" s="1985" t="s">
        <v>80</v>
      </c>
      <c r="D56" s="79"/>
      <c r="E56" s="80"/>
      <c r="F56" s="81"/>
      <c r="G56" s="39"/>
      <c r="H56" s="40"/>
      <c r="I56" s="41"/>
      <c r="J56" s="42"/>
      <c r="K56" s="42"/>
      <c r="L56" s="42"/>
      <c r="M56" s="42"/>
      <c r="N56" s="43"/>
      <c r="O56" s="44"/>
      <c r="P56" s="45"/>
      <c r="Q56" s="46"/>
      <c r="R56" s="47" t="s">
        <v>81</v>
      </c>
      <c r="S56" s="48"/>
      <c r="T56" s="49"/>
      <c r="U56" s="50"/>
      <c r="V56" s="51"/>
      <c r="W56" s="49"/>
      <c r="X56" s="50"/>
      <c r="Y56" s="52"/>
      <c r="Z56" s="53"/>
      <c r="AA56" s="53"/>
      <c r="AB56" s="54"/>
      <c r="AC56" s="77"/>
    </row>
    <row r="57" spans="1:29" s="75" customFormat="1" ht="15.75" thickBot="1" x14ac:dyDescent="0.3">
      <c r="A57" s="919" t="s">
        <v>614</v>
      </c>
      <c r="B57" s="919" t="str">
        <f>VLOOKUP(A57, 'Country names'!$A$5:$C$53,3,FALSE)</f>
        <v>NOR</v>
      </c>
      <c r="C57" s="1984"/>
      <c r="D57" s="56"/>
      <c r="E57" s="57"/>
      <c r="F57" s="58"/>
      <c r="G57" s="58"/>
      <c r="H57" s="59"/>
      <c r="I57" s="60"/>
      <c r="J57" s="61"/>
      <c r="K57" s="61"/>
      <c r="L57" s="61"/>
      <c r="M57" s="61"/>
      <c r="N57" s="62"/>
      <c r="O57" s="63"/>
      <c r="P57" s="64"/>
      <c r="Q57" s="65"/>
      <c r="R57" s="66"/>
      <c r="S57" s="67"/>
      <c r="T57" s="68"/>
      <c r="U57" s="69"/>
      <c r="V57" s="70"/>
      <c r="W57" s="68"/>
      <c r="X57" s="69"/>
      <c r="Y57" s="71"/>
      <c r="Z57" s="72"/>
      <c r="AA57" s="72"/>
      <c r="AB57" s="73"/>
      <c r="AC57" s="74"/>
    </row>
    <row r="58" spans="1:29" s="78" customFormat="1" ht="15.75" thickTop="1" x14ac:dyDescent="0.25">
      <c r="A58" s="919" t="s">
        <v>614</v>
      </c>
      <c r="B58" s="919" t="str">
        <f>VLOOKUP(A58, 'Country names'!$A$5:$C$53,3,FALSE)</f>
        <v>NOR</v>
      </c>
      <c r="C58" s="1985" t="s">
        <v>82</v>
      </c>
      <c r="D58" s="79" t="s">
        <v>38</v>
      </c>
      <c r="E58" s="80" t="s">
        <v>38</v>
      </c>
      <c r="F58" s="81"/>
      <c r="G58" s="39"/>
      <c r="H58" s="40"/>
      <c r="I58" s="41"/>
      <c r="J58" s="42"/>
      <c r="K58" s="42"/>
      <c r="L58" s="42"/>
      <c r="M58" s="42"/>
      <c r="N58" s="43"/>
      <c r="O58" s="44"/>
      <c r="P58" s="45"/>
      <c r="Q58" s="46"/>
      <c r="R58" s="47" t="s">
        <v>83</v>
      </c>
      <c r="S58" s="48"/>
      <c r="T58" s="49" t="s">
        <v>38</v>
      </c>
      <c r="U58" s="50" t="s">
        <v>38</v>
      </c>
      <c r="V58" s="51"/>
      <c r="W58" s="49"/>
      <c r="X58" s="50"/>
      <c r="Y58" s="52"/>
      <c r="Z58" s="53"/>
      <c r="AA58" s="53"/>
      <c r="AB58" s="54"/>
      <c r="AC58" s="77"/>
    </row>
    <row r="59" spans="1:29" s="75" customFormat="1" ht="15.75" thickBot="1" x14ac:dyDescent="0.3">
      <c r="A59" s="919" t="s">
        <v>614</v>
      </c>
      <c r="B59" s="919" t="str">
        <f>VLOOKUP(A59, 'Country names'!$A$5:$C$53,3,FALSE)</f>
        <v>NOR</v>
      </c>
      <c r="C59" s="1984"/>
      <c r="D59" s="83"/>
      <c r="E59" s="84"/>
      <c r="F59" s="85"/>
      <c r="G59" s="58"/>
      <c r="H59" s="59"/>
      <c r="I59" s="60"/>
      <c r="J59" s="61"/>
      <c r="K59" s="61"/>
      <c r="L59" s="61"/>
      <c r="M59" s="61"/>
      <c r="N59" s="62"/>
      <c r="O59" s="63"/>
      <c r="P59" s="64"/>
      <c r="Q59" s="65"/>
      <c r="R59" s="66"/>
      <c r="S59" s="67"/>
      <c r="T59" s="68"/>
      <c r="U59" s="69"/>
      <c r="V59" s="70"/>
      <c r="W59" s="68"/>
      <c r="X59" s="69"/>
      <c r="Y59" s="71"/>
      <c r="Z59" s="72"/>
      <c r="AA59" s="72"/>
      <c r="AB59" s="73"/>
      <c r="AC59" s="74"/>
    </row>
    <row r="60" spans="1:29" s="78" customFormat="1" ht="15.75" thickTop="1" x14ac:dyDescent="0.25">
      <c r="A60" s="919" t="s">
        <v>614</v>
      </c>
      <c r="B60" s="919" t="str">
        <f>VLOOKUP(A60, 'Country names'!$A$5:$C$53,3,FALSE)</f>
        <v>NOR</v>
      </c>
      <c r="C60" s="1985" t="s">
        <v>84</v>
      </c>
      <c r="D60" s="79"/>
      <c r="E60" s="80"/>
      <c r="F60" s="81"/>
      <c r="G60" s="39"/>
      <c r="H60" s="40"/>
      <c r="I60" s="41"/>
      <c r="J60" s="42"/>
      <c r="K60" s="42"/>
      <c r="L60" s="42"/>
      <c r="M60" s="42"/>
      <c r="N60" s="43"/>
      <c r="O60" s="44"/>
      <c r="P60" s="45"/>
      <c r="Q60" s="46"/>
      <c r="R60" s="47"/>
      <c r="S60" s="48"/>
      <c r="T60" s="49"/>
      <c r="U60" s="50"/>
      <c r="V60" s="51"/>
      <c r="W60" s="49"/>
      <c r="X60" s="50"/>
      <c r="Y60" s="52"/>
      <c r="Z60" s="53"/>
      <c r="AA60" s="53"/>
      <c r="AB60" s="54"/>
      <c r="AC60" s="77"/>
    </row>
    <row r="61" spans="1:29" s="75" customFormat="1" ht="15.75" thickBot="1" x14ac:dyDescent="0.3">
      <c r="A61" s="919" t="s">
        <v>614</v>
      </c>
      <c r="B61" s="919" t="str">
        <f>VLOOKUP(A61, 'Country names'!$A$5:$C$53,3,FALSE)</f>
        <v>NOR</v>
      </c>
      <c r="C61" s="1984"/>
      <c r="D61" s="56"/>
      <c r="E61" s="57"/>
      <c r="F61" s="58"/>
      <c r="G61" s="58"/>
      <c r="H61" s="59"/>
      <c r="I61" s="60"/>
      <c r="J61" s="61"/>
      <c r="K61" s="61"/>
      <c r="L61" s="61"/>
      <c r="M61" s="61"/>
      <c r="N61" s="62"/>
      <c r="O61" s="63"/>
      <c r="P61" s="64"/>
      <c r="Q61" s="65"/>
      <c r="R61" s="66"/>
      <c r="S61" s="67"/>
      <c r="T61" s="68"/>
      <c r="U61" s="69"/>
      <c r="V61" s="70"/>
      <c r="W61" s="68"/>
      <c r="X61" s="69"/>
      <c r="Y61" s="71"/>
      <c r="Z61" s="72"/>
      <c r="AA61" s="72"/>
      <c r="AB61" s="73"/>
      <c r="AC61" s="74"/>
    </row>
    <row r="62" spans="1:29" s="78" customFormat="1" ht="15.75" thickTop="1" x14ac:dyDescent="0.25">
      <c r="A62" s="919" t="s">
        <v>614</v>
      </c>
      <c r="B62" s="919" t="str">
        <f>VLOOKUP(A62, 'Country names'!$A$5:$C$53,3,FALSE)</f>
        <v>NOR</v>
      </c>
      <c r="C62" s="1985" t="s">
        <v>85</v>
      </c>
      <c r="D62" s="79" t="s">
        <v>38</v>
      </c>
      <c r="E62" s="80"/>
      <c r="F62" s="81"/>
      <c r="G62" s="39"/>
      <c r="H62" s="40"/>
      <c r="I62" s="41"/>
      <c r="J62" s="42"/>
      <c r="K62" s="42"/>
      <c r="L62" s="42"/>
      <c r="M62" s="42"/>
      <c r="N62" s="43"/>
      <c r="O62" s="44"/>
      <c r="P62" s="45">
        <v>28</v>
      </c>
      <c r="Q62" s="46"/>
      <c r="R62" s="47" t="s">
        <v>86</v>
      </c>
      <c r="S62" s="48"/>
      <c r="T62" s="49" t="s">
        <v>38</v>
      </c>
      <c r="U62" s="50" t="s">
        <v>38</v>
      </c>
      <c r="V62" s="51"/>
      <c r="W62" s="49"/>
      <c r="X62" s="50"/>
      <c r="Y62" s="52"/>
      <c r="Z62" s="53"/>
      <c r="AA62" s="53"/>
      <c r="AB62" s="54"/>
      <c r="AC62" s="77"/>
    </row>
    <row r="63" spans="1:29" s="75" customFormat="1" ht="15.75" thickBot="1" x14ac:dyDescent="0.3">
      <c r="A63" s="919" t="s">
        <v>614</v>
      </c>
      <c r="B63" s="919" t="str">
        <f>VLOOKUP(A63, 'Country names'!$A$5:$C$53,3,FALSE)</f>
        <v>NOR</v>
      </c>
      <c r="C63" s="1984"/>
      <c r="D63" s="56"/>
      <c r="E63" s="57" t="s">
        <v>38</v>
      </c>
      <c r="F63" s="58"/>
      <c r="G63" s="58"/>
      <c r="H63" s="59"/>
      <c r="I63" s="60"/>
      <c r="J63" s="61"/>
      <c r="K63" s="61"/>
      <c r="L63" s="61"/>
      <c r="M63" s="61"/>
      <c r="N63" s="62"/>
      <c r="O63" s="63"/>
      <c r="P63" s="64"/>
      <c r="Q63" s="65"/>
      <c r="R63" s="66"/>
      <c r="S63" s="67"/>
      <c r="T63" s="68" t="s">
        <v>38</v>
      </c>
      <c r="U63" s="69" t="s">
        <v>38</v>
      </c>
      <c r="V63" s="70"/>
      <c r="W63" s="68"/>
      <c r="X63" s="69"/>
      <c r="Y63" s="71"/>
      <c r="Z63" s="72"/>
      <c r="AA63" s="72"/>
      <c r="AB63" s="73"/>
      <c r="AC63" s="74"/>
    </row>
    <row r="64" spans="1:29" s="78" customFormat="1" ht="15.75" thickTop="1" x14ac:dyDescent="0.25">
      <c r="A64" s="919" t="s">
        <v>614</v>
      </c>
      <c r="B64" s="919" t="str">
        <f>VLOOKUP(A64, 'Country names'!$A$5:$C$53,3,FALSE)</f>
        <v>NOR</v>
      </c>
      <c r="C64" s="1985" t="s">
        <v>87</v>
      </c>
      <c r="D64" s="79"/>
      <c r="E64" s="80"/>
      <c r="F64" s="81"/>
      <c r="G64" s="39"/>
      <c r="H64" s="40"/>
      <c r="I64" s="41"/>
      <c r="J64" s="42"/>
      <c r="K64" s="42"/>
      <c r="L64" s="42"/>
      <c r="M64" s="42"/>
      <c r="N64" s="43"/>
      <c r="O64" s="44"/>
      <c r="P64" s="45"/>
      <c r="Q64" s="46"/>
      <c r="R64" s="47"/>
      <c r="S64" s="48"/>
      <c r="T64" s="49"/>
      <c r="U64" s="50"/>
      <c r="V64" s="51"/>
      <c r="W64" s="49"/>
      <c r="X64" s="50"/>
      <c r="Y64" s="52"/>
      <c r="Z64" s="53"/>
      <c r="AA64" s="53"/>
      <c r="AB64" s="54"/>
      <c r="AC64" s="77"/>
    </row>
    <row r="65" spans="1:29" s="75" customFormat="1" ht="15.75" thickBot="1" x14ac:dyDescent="0.3">
      <c r="A65" s="919" t="s">
        <v>614</v>
      </c>
      <c r="B65" s="919" t="str">
        <f>VLOOKUP(A65, 'Country names'!$A$5:$C$53,3,FALSE)</f>
        <v>NOR</v>
      </c>
      <c r="C65" s="1984"/>
      <c r="D65" s="56"/>
      <c r="E65" s="57"/>
      <c r="F65" s="58"/>
      <c r="G65" s="58"/>
      <c r="H65" s="59"/>
      <c r="I65" s="60"/>
      <c r="J65" s="61"/>
      <c r="K65" s="61"/>
      <c r="L65" s="61"/>
      <c r="M65" s="61"/>
      <c r="N65" s="62"/>
      <c r="O65" s="63"/>
      <c r="P65" s="64"/>
      <c r="Q65" s="65"/>
      <c r="R65" s="66"/>
      <c r="S65" s="67"/>
      <c r="T65" s="68"/>
      <c r="U65" s="69"/>
      <c r="V65" s="70"/>
      <c r="W65" s="68"/>
      <c r="X65" s="69"/>
      <c r="Y65" s="71"/>
      <c r="Z65" s="72"/>
      <c r="AA65" s="72"/>
      <c r="AB65" s="73"/>
      <c r="AC65" s="74"/>
    </row>
    <row r="66" spans="1:29" s="78" customFormat="1" ht="15.75" thickTop="1" x14ac:dyDescent="0.25">
      <c r="A66" s="919" t="s">
        <v>614</v>
      </c>
      <c r="B66" s="919" t="str">
        <f>VLOOKUP(A66, 'Country names'!$A$5:$C$53,3,FALSE)</f>
        <v>NOR</v>
      </c>
      <c r="C66" s="1985" t="s">
        <v>88</v>
      </c>
      <c r="D66" s="79"/>
      <c r="E66" s="80" t="s">
        <v>38</v>
      </c>
      <c r="F66" s="81"/>
      <c r="G66" s="39"/>
      <c r="H66" s="40"/>
      <c r="I66" s="41"/>
      <c r="J66" s="42"/>
      <c r="K66" s="42"/>
      <c r="L66" s="42"/>
      <c r="M66" s="42"/>
      <c r="N66" s="43"/>
      <c r="O66" s="44"/>
      <c r="P66" s="45"/>
      <c r="Q66" s="46"/>
      <c r="R66" s="47" t="s">
        <v>89</v>
      </c>
      <c r="S66" s="48"/>
      <c r="T66" s="49" t="s">
        <v>38</v>
      </c>
      <c r="U66" s="50" t="s">
        <v>38</v>
      </c>
      <c r="V66" s="51"/>
      <c r="W66" s="49"/>
      <c r="X66" s="50"/>
      <c r="Y66" s="52"/>
      <c r="Z66" s="53"/>
      <c r="AA66" s="53"/>
      <c r="AB66" s="54"/>
      <c r="AC66" s="77"/>
    </row>
    <row r="67" spans="1:29" s="75" customFormat="1" ht="15.75" thickBot="1" x14ac:dyDescent="0.3">
      <c r="A67" s="919" t="s">
        <v>614</v>
      </c>
      <c r="B67" s="919" t="str">
        <f>VLOOKUP(A67, 'Country names'!$A$5:$C$53,3,FALSE)</f>
        <v>NOR</v>
      </c>
      <c r="C67" s="1984"/>
      <c r="D67" s="56"/>
      <c r="E67" s="57"/>
      <c r="F67" s="58"/>
      <c r="G67" s="58"/>
      <c r="H67" s="59"/>
      <c r="I67" s="60"/>
      <c r="J67" s="61"/>
      <c r="K67" s="61"/>
      <c r="L67" s="61"/>
      <c r="M67" s="61"/>
      <c r="N67" s="62"/>
      <c r="O67" s="63"/>
      <c r="P67" s="64"/>
      <c r="Q67" s="65"/>
      <c r="R67" s="66"/>
      <c r="S67" s="67"/>
      <c r="T67" s="68"/>
      <c r="U67" s="69"/>
      <c r="V67" s="70"/>
      <c r="W67" s="68"/>
      <c r="X67" s="69"/>
      <c r="Y67" s="71"/>
      <c r="Z67" s="72"/>
      <c r="AA67" s="72"/>
      <c r="AB67" s="73"/>
      <c r="AC67" s="74"/>
    </row>
    <row r="68" spans="1:29" s="78" customFormat="1" ht="15.75" thickTop="1" x14ac:dyDescent="0.25">
      <c r="A68" s="919" t="s">
        <v>614</v>
      </c>
      <c r="B68" s="919" t="str">
        <f>VLOOKUP(A68, 'Country names'!$A$5:$C$53,3,FALSE)</f>
        <v>NOR</v>
      </c>
      <c r="C68" s="1985" t="s">
        <v>90</v>
      </c>
      <c r="D68" s="79"/>
      <c r="E68" s="80"/>
      <c r="F68" s="81"/>
      <c r="G68" s="39"/>
      <c r="H68" s="40"/>
      <c r="I68" s="41"/>
      <c r="J68" s="42"/>
      <c r="K68" s="42"/>
      <c r="L68" s="42"/>
      <c r="M68" s="42"/>
      <c r="N68" s="43"/>
      <c r="O68" s="44"/>
      <c r="P68" s="45"/>
      <c r="Q68" s="46"/>
      <c r="R68" s="47"/>
      <c r="S68" s="48"/>
      <c r="T68" s="49"/>
      <c r="U68" s="50"/>
      <c r="V68" s="51"/>
      <c r="W68" s="49"/>
      <c r="X68" s="50"/>
      <c r="Y68" s="52"/>
      <c r="Z68" s="53"/>
      <c r="AA68" s="53"/>
      <c r="AB68" s="54"/>
      <c r="AC68" s="77"/>
    </row>
    <row r="69" spans="1:29" s="75" customFormat="1" ht="15.75" thickBot="1" x14ac:dyDescent="0.3">
      <c r="A69" s="919" t="s">
        <v>614</v>
      </c>
      <c r="B69" s="919" t="str">
        <f>VLOOKUP(A69, 'Country names'!$A$5:$C$53,3,FALSE)</f>
        <v>NOR</v>
      </c>
      <c r="C69" s="1984"/>
      <c r="D69" s="56"/>
      <c r="E69" s="57"/>
      <c r="F69" s="58"/>
      <c r="G69" s="58"/>
      <c r="H69" s="59"/>
      <c r="I69" s="60"/>
      <c r="J69" s="61"/>
      <c r="K69" s="61"/>
      <c r="L69" s="61"/>
      <c r="M69" s="61"/>
      <c r="N69" s="62"/>
      <c r="O69" s="63"/>
      <c r="P69" s="64"/>
      <c r="Q69" s="65"/>
      <c r="R69" s="66"/>
      <c r="S69" s="67"/>
      <c r="T69" s="68"/>
      <c r="U69" s="69"/>
      <c r="V69" s="70"/>
      <c r="W69" s="68"/>
      <c r="X69" s="69"/>
      <c r="Y69" s="71"/>
      <c r="Z69" s="72"/>
      <c r="AA69" s="72"/>
      <c r="AB69" s="73"/>
      <c r="AC69" s="74"/>
    </row>
    <row r="70" spans="1:29" s="78" customFormat="1" ht="15.75" thickTop="1" x14ac:dyDescent="0.25">
      <c r="A70" s="919" t="s">
        <v>614</v>
      </c>
      <c r="B70" s="919" t="str">
        <f>VLOOKUP(A70, 'Country names'!$A$5:$C$53,3,FALSE)</f>
        <v>NOR</v>
      </c>
      <c r="C70" s="1985" t="s">
        <v>91</v>
      </c>
      <c r="D70" s="79"/>
      <c r="E70" s="80"/>
      <c r="F70" s="81"/>
      <c r="G70" s="39"/>
      <c r="H70" s="40"/>
      <c r="I70" s="41"/>
      <c r="J70" s="42"/>
      <c r="K70" s="42"/>
      <c r="L70" s="42"/>
      <c r="M70" s="42"/>
      <c r="N70" s="43"/>
      <c r="O70" s="44"/>
      <c r="P70" s="45"/>
      <c r="Q70" s="46"/>
      <c r="R70" s="47" t="s">
        <v>92</v>
      </c>
      <c r="S70" s="48"/>
      <c r="T70" s="49"/>
      <c r="U70" s="50"/>
      <c r="V70" s="51"/>
      <c r="W70" s="49"/>
      <c r="X70" s="50"/>
      <c r="Y70" s="52"/>
      <c r="Z70" s="53"/>
      <c r="AA70" s="53"/>
      <c r="AB70" s="54"/>
      <c r="AC70" s="77"/>
    </row>
    <row r="71" spans="1:29" s="75" customFormat="1" ht="15.75" thickBot="1" x14ac:dyDescent="0.3">
      <c r="A71" s="919" t="s">
        <v>614</v>
      </c>
      <c r="B71" s="919" t="str">
        <f>VLOOKUP(A71, 'Country names'!$A$5:$C$53,3,FALSE)</f>
        <v>NOR</v>
      </c>
      <c r="C71" s="1984"/>
      <c r="D71" s="56"/>
      <c r="E71" s="57"/>
      <c r="F71" s="58"/>
      <c r="G71" s="58"/>
      <c r="H71" s="59"/>
      <c r="I71" s="60"/>
      <c r="J71" s="61"/>
      <c r="K71" s="61"/>
      <c r="L71" s="61"/>
      <c r="M71" s="61"/>
      <c r="N71" s="62"/>
      <c r="O71" s="63"/>
      <c r="P71" s="64"/>
      <c r="Q71" s="65"/>
      <c r="R71" s="66"/>
      <c r="S71" s="67"/>
      <c r="T71" s="68"/>
      <c r="U71" s="69"/>
      <c r="V71" s="70"/>
      <c r="W71" s="68"/>
      <c r="X71" s="69"/>
      <c r="Y71" s="71"/>
      <c r="Z71" s="72"/>
      <c r="AA71" s="72"/>
      <c r="AB71" s="73"/>
      <c r="AC71" s="74"/>
    </row>
    <row r="72" spans="1:29" s="78" customFormat="1" ht="15.75" thickTop="1" x14ac:dyDescent="0.25">
      <c r="A72" s="919" t="s">
        <v>614</v>
      </c>
      <c r="B72" s="919" t="str">
        <f>VLOOKUP(A72, 'Country names'!$A$5:$C$53,3,FALSE)</f>
        <v>NOR</v>
      </c>
      <c r="C72" s="1985" t="s">
        <v>93</v>
      </c>
      <c r="D72" s="79"/>
      <c r="E72" s="80"/>
      <c r="F72" s="81"/>
      <c r="G72" s="39"/>
      <c r="H72" s="40"/>
      <c r="I72" s="41"/>
      <c r="J72" s="42"/>
      <c r="K72" s="42"/>
      <c r="L72" s="42"/>
      <c r="M72" s="42"/>
      <c r="N72" s="43"/>
      <c r="O72" s="44"/>
      <c r="P72" s="45"/>
      <c r="Q72" s="46"/>
      <c r="R72" s="47"/>
      <c r="S72" s="48"/>
      <c r="T72" s="49"/>
      <c r="U72" s="50"/>
      <c r="V72" s="51"/>
      <c r="W72" s="49"/>
      <c r="X72" s="50"/>
      <c r="Y72" s="52"/>
      <c r="Z72" s="53"/>
      <c r="AA72" s="53"/>
      <c r="AB72" s="54"/>
      <c r="AC72" s="77"/>
    </row>
    <row r="73" spans="1:29" s="75" customFormat="1" ht="15.75" thickBot="1" x14ac:dyDescent="0.3">
      <c r="A73" s="919" t="s">
        <v>614</v>
      </c>
      <c r="B73" s="919" t="str">
        <f>VLOOKUP(A73, 'Country names'!$A$5:$C$53,3,FALSE)</f>
        <v>NOR</v>
      </c>
      <c r="C73" s="1984"/>
      <c r="D73" s="56"/>
      <c r="E73" s="57"/>
      <c r="F73" s="58"/>
      <c r="G73" s="58"/>
      <c r="H73" s="59"/>
      <c r="I73" s="60"/>
      <c r="J73" s="61"/>
      <c r="K73" s="61"/>
      <c r="L73" s="61"/>
      <c r="M73" s="61"/>
      <c r="N73" s="62"/>
      <c r="O73" s="63"/>
      <c r="P73" s="64"/>
      <c r="Q73" s="65"/>
      <c r="R73" s="66"/>
      <c r="S73" s="67"/>
      <c r="T73" s="68"/>
      <c r="U73" s="69"/>
      <c r="V73" s="70"/>
      <c r="W73" s="68"/>
      <c r="X73" s="69"/>
      <c r="Y73" s="71"/>
      <c r="Z73" s="72"/>
      <c r="AA73" s="72"/>
      <c r="AB73" s="73"/>
      <c r="AC73" s="74"/>
    </row>
    <row r="74" spans="1:29" s="78" customFormat="1" ht="15.75" thickTop="1" x14ac:dyDescent="0.25">
      <c r="A74" s="919" t="s">
        <v>614</v>
      </c>
      <c r="B74" s="919" t="str">
        <f>VLOOKUP(A74, 'Country names'!$A$5:$C$53,3,FALSE)</f>
        <v>NOR</v>
      </c>
      <c r="C74" s="1985" t="s">
        <v>94</v>
      </c>
      <c r="D74" s="79"/>
      <c r="E74" s="80"/>
      <c r="F74" s="81"/>
      <c r="G74" s="39"/>
      <c r="H74" s="40"/>
      <c r="I74" s="41"/>
      <c r="J74" s="42"/>
      <c r="K74" s="42"/>
      <c r="L74" s="42"/>
      <c r="M74" s="42"/>
      <c r="N74" s="43"/>
      <c r="O74" s="44"/>
      <c r="P74" s="45"/>
      <c r="Q74" s="46"/>
      <c r="R74" s="47" t="s">
        <v>92</v>
      </c>
      <c r="S74" s="48"/>
      <c r="T74" s="49"/>
      <c r="U74" s="50"/>
      <c r="V74" s="51"/>
      <c r="W74" s="49"/>
      <c r="X74" s="50"/>
      <c r="Y74" s="52"/>
      <c r="Z74" s="53"/>
      <c r="AA74" s="53"/>
      <c r="AB74" s="54"/>
      <c r="AC74" s="77"/>
    </row>
    <row r="75" spans="1:29" s="75" customFormat="1" ht="15.75" thickBot="1" x14ac:dyDescent="0.3">
      <c r="A75" s="919" t="s">
        <v>614</v>
      </c>
      <c r="B75" s="919" t="str">
        <f>VLOOKUP(A75, 'Country names'!$A$5:$C$53,3,FALSE)</f>
        <v>NOR</v>
      </c>
      <c r="C75" s="1984"/>
      <c r="D75" s="56"/>
      <c r="E75" s="57"/>
      <c r="F75" s="58"/>
      <c r="G75" s="58"/>
      <c r="H75" s="59"/>
      <c r="I75" s="60"/>
      <c r="J75" s="61"/>
      <c r="K75" s="61"/>
      <c r="L75" s="61"/>
      <c r="M75" s="61"/>
      <c r="N75" s="62"/>
      <c r="O75" s="63"/>
      <c r="P75" s="64"/>
      <c r="Q75" s="65"/>
      <c r="R75" s="66"/>
      <c r="S75" s="67"/>
      <c r="T75" s="68"/>
      <c r="U75" s="69"/>
      <c r="V75" s="70"/>
      <c r="W75" s="68"/>
      <c r="X75" s="69"/>
      <c r="Y75" s="71"/>
      <c r="Z75" s="72"/>
      <c r="AA75" s="72"/>
      <c r="AB75" s="73"/>
      <c r="AC75" s="74"/>
    </row>
    <row r="76" spans="1:29" s="78" customFormat="1" ht="15.75" thickTop="1" x14ac:dyDescent="0.25">
      <c r="A76" s="919" t="s">
        <v>614</v>
      </c>
      <c r="B76" s="919" t="str">
        <f>VLOOKUP(A76, 'Country names'!$A$5:$C$53,3,FALSE)</f>
        <v>NOR</v>
      </c>
      <c r="C76" s="1985" t="s">
        <v>95</v>
      </c>
      <c r="D76" s="79"/>
      <c r="E76" s="80"/>
      <c r="F76" s="81"/>
      <c r="G76" s="39"/>
      <c r="H76" s="40"/>
      <c r="I76" s="41"/>
      <c r="J76" s="42"/>
      <c r="K76" s="42"/>
      <c r="L76" s="42"/>
      <c r="M76" s="42"/>
      <c r="N76" s="43"/>
      <c r="O76" s="44"/>
      <c r="P76" s="45"/>
      <c r="Q76" s="46"/>
      <c r="R76" s="47" t="s">
        <v>96</v>
      </c>
      <c r="S76" s="48"/>
      <c r="T76" s="49"/>
      <c r="U76" s="50"/>
      <c r="V76" s="51"/>
      <c r="W76" s="49"/>
      <c r="X76" s="50"/>
      <c r="Y76" s="52"/>
      <c r="Z76" s="53"/>
      <c r="AA76" s="53"/>
      <c r="AB76" s="54"/>
      <c r="AC76" s="77"/>
    </row>
    <row r="77" spans="1:29" s="75" customFormat="1" ht="15.75" thickBot="1" x14ac:dyDescent="0.3">
      <c r="A77" s="919" t="s">
        <v>614</v>
      </c>
      <c r="B77" s="919" t="str">
        <f>VLOOKUP(A77, 'Country names'!$A$5:$C$53,3,FALSE)</f>
        <v>NOR</v>
      </c>
      <c r="C77" s="1984"/>
      <c r="D77" s="56"/>
      <c r="E77" s="57"/>
      <c r="F77" s="58"/>
      <c r="G77" s="58"/>
      <c r="H77" s="59"/>
      <c r="I77" s="60"/>
      <c r="J77" s="61"/>
      <c r="K77" s="61"/>
      <c r="L77" s="61"/>
      <c r="M77" s="61"/>
      <c r="N77" s="62"/>
      <c r="O77" s="63"/>
      <c r="P77" s="64"/>
      <c r="Q77" s="65"/>
      <c r="R77" s="66"/>
      <c r="S77" s="67"/>
      <c r="T77" s="68"/>
      <c r="U77" s="69"/>
      <c r="V77" s="70"/>
      <c r="W77" s="68"/>
      <c r="X77" s="69"/>
      <c r="Y77" s="71"/>
      <c r="Z77" s="72"/>
      <c r="AA77" s="72"/>
      <c r="AB77" s="73"/>
      <c r="AC77" s="74"/>
    </row>
    <row r="78" spans="1:29" s="78" customFormat="1" ht="15.75" thickTop="1" x14ac:dyDescent="0.25">
      <c r="A78" s="919" t="s">
        <v>614</v>
      </c>
      <c r="B78" s="919" t="str">
        <f>VLOOKUP(A78, 'Country names'!$A$5:$C$53,3,FALSE)</f>
        <v>NOR</v>
      </c>
      <c r="C78" s="1985" t="s">
        <v>97</v>
      </c>
      <c r="D78" s="79"/>
      <c r="E78" s="80"/>
      <c r="F78" s="81"/>
      <c r="G78" s="39" t="s">
        <v>38</v>
      </c>
      <c r="H78" s="40"/>
      <c r="I78" s="41"/>
      <c r="J78" s="42"/>
      <c r="K78" s="42"/>
      <c r="L78" s="42"/>
      <c r="M78" s="42"/>
      <c r="N78" s="43"/>
      <c r="O78" s="44"/>
      <c r="P78" s="45"/>
      <c r="Q78" s="46"/>
      <c r="R78" s="47" t="s">
        <v>98</v>
      </c>
      <c r="S78" s="48"/>
      <c r="T78" s="49"/>
      <c r="U78" s="50"/>
      <c r="V78" s="51"/>
      <c r="W78" s="49"/>
      <c r="X78" s="50"/>
      <c r="Y78" s="52"/>
      <c r="Z78" s="53"/>
      <c r="AA78" s="53"/>
      <c r="AB78" s="54"/>
      <c r="AC78" s="77"/>
    </row>
    <row r="79" spans="1:29" s="75" customFormat="1" ht="15.75" thickBot="1" x14ac:dyDescent="0.3">
      <c r="A79" s="919" t="s">
        <v>614</v>
      </c>
      <c r="B79" s="919" t="str">
        <f>VLOOKUP(A79, 'Country names'!$A$5:$C$53,3,FALSE)</f>
        <v>NOR</v>
      </c>
      <c r="C79" s="1984"/>
      <c r="D79" s="56"/>
      <c r="E79" s="57"/>
      <c r="F79" s="58"/>
      <c r="G79" s="58"/>
      <c r="H79" s="59"/>
      <c r="I79" s="60"/>
      <c r="J79" s="61"/>
      <c r="K79" s="61"/>
      <c r="L79" s="61"/>
      <c r="M79" s="61"/>
      <c r="N79" s="62"/>
      <c r="O79" s="63"/>
      <c r="P79" s="64"/>
      <c r="Q79" s="65"/>
      <c r="R79" s="66"/>
      <c r="S79" s="67"/>
      <c r="T79" s="68"/>
      <c r="U79" s="69"/>
      <c r="V79" s="70"/>
      <c r="W79" s="68"/>
      <c r="X79" s="69"/>
      <c r="Y79" s="71"/>
      <c r="Z79" s="72"/>
      <c r="AA79" s="72"/>
      <c r="AB79" s="73"/>
      <c r="AC79" s="74"/>
    </row>
    <row r="80" spans="1:29" s="78" customFormat="1" ht="15.75" thickTop="1" x14ac:dyDescent="0.25">
      <c r="A80" s="919" t="s">
        <v>614</v>
      </c>
      <c r="B80" s="919" t="str">
        <f>VLOOKUP(A80, 'Country names'!$A$5:$C$53,3,FALSE)</f>
        <v>NOR</v>
      </c>
      <c r="C80" s="1985" t="s">
        <v>99</v>
      </c>
      <c r="D80" s="79"/>
      <c r="E80" s="80"/>
      <c r="F80" s="81"/>
      <c r="G80" s="39" t="s">
        <v>38</v>
      </c>
      <c r="H80" s="40"/>
      <c r="I80" s="41"/>
      <c r="J80" s="42"/>
      <c r="K80" s="42"/>
      <c r="L80" s="42"/>
      <c r="M80" s="42"/>
      <c r="N80" s="43"/>
      <c r="O80" s="44"/>
      <c r="P80" s="45"/>
      <c r="Q80" s="46"/>
      <c r="R80" s="47" t="s">
        <v>98</v>
      </c>
      <c r="S80" s="48"/>
      <c r="T80" s="49"/>
      <c r="U80" s="50"/>
      <c r="V80" s="51"/>
      <c r="W80" s="49"/>
      <c r="X80" s="50"/>
      <c r="Y80" s="52"/>
      <c r="Z80" s="53"/>
      <c r="AA80" s="53"/>
      <c r="AB80" s="54"/>
      <c r="AC80" s="77"/>
    </row>
    <row r="81" spans="1:29" s="75" customFormat="1" ht="15.75" thickBot="1" x14ac:dyDescent="0.3">
      <c r="A81" s="919" t="s">
        <v>614</v>
      </c>
      <c r="B81" s="919" t="str">
        <f>VLOOKUP(A81, 'Country names'!$A$5:$C$53,3,FALSE)</f>
        <v>NOR</v>
      </c>
      <c r="C81" s="1984"/>
      <c r="D81" s="56"/>
      <c r="E81" s="57"/>
      <c r="F81" s="58"/>
      <c r="G81" s="58"/>
      <c r="H81" s="59"/>
      <c r="I81" s="60"/>
      <c r="J81" s="61"/>
      <c r="K81" s="61"/>
      <c r="L81" s="61"/>
      <c r="M81" s="61"/>
      <c r="N81" s="62"/>
      <c r="O81" s="63"/>
      <c r="P81" s="64"/>
      <c r="Q81" s="65"/>
      <c r="R81" s="66"/>
      <c r="S81" s="67"/>
      <c r="T81" s="68"/>
      <c r="U81" s="69"/>
      <c r="V81" s="70"/>
      <c r="W81" s="68"/>
      <c r="X81" s="69"/>
      <c r="Y81" s="71"/>
      <c r="Z81" s="72"/>
      <c r="AA81" s="72"/>
      <c r="AB81" s="73"/>
      <c r="AC81" s="74"/>
    </row>
    <row r="82" spans="1:29" s="78" customFormat="1" ht="15.75" thickTop="1" x14ac:dyDescent="0.25">
      <c r="A82" s="919" t="s">
        <v>614</v>
      </c>
      <c r="B82" s="919" t="str">
        <f>VLOOKUP(A82, 'Country names'!$A$5:$C$53,3,FALSE)</f>
        <v>NOR</v>
      </c>
      <c r="C82" s="1985" t="s">
        <v>100</v>
      </c>
      <c r="D82" s="79"/>
      <c r="E82" s="80"/>
      <c r="F82" s="81"/>
      <c r="G82" s="39" t="s">
        <v>38</v>
      </c>
      <c r="H82" s="40"/>
      <c r="I82" s="41"/>
      <c r="J82" s="42"/>
      <c r="K82" s="42"/>
      <c r="L82" s="42"/>
      <c r="M82" s="42"/>
      <c r="N82" s="43"/>
      <c r="O82" s="44"/>
      <c r="P82" s="45"/>
      <c r="Q82" s="46"/>
      <c r="R82" s="47" t="s">
        <v>101</v>
      </c>
      <c r="S82" s="48"/>
      <c r="T82" s="49"/>
      <c r="U82" s="50"/>
      <c r="V82" s="51"/>
      <c r="W82" s="49"/>
      <c r="X82" s="50"/>
      <c r="Y82" s="52"/>
      <c r="Z82" s="53"/>
      <c r="AA82" s="53"/>
      <c r="AB82" s="54"/>
      <c r="AC82" s="77"/>
    </row>
    <row r="83" spans="1:29" s="75" customFormat="1" ht="15.75" thickBot="1" x14ac:dyDescent="0.3">
      <c r="A83" s="919" t="s">
        <v>614</v>
      </c>
      <c r="B83" s="919" t="str">
        <f>VLOOKUP(A83, 'Country names'!$A$5:$C$53,3,FALSE)</f>
        <v>NOR</v>
      </c>
      <c r="C83" s="1984"/>
      <c r="D83" s="56"/>
      <c r="E83" s="57"/>
      <c r="F83" s="58"/>
      <c r="G83" s="58"/>
      <c r="H83" s="59"/>
      <c r="I83" s="60"/>
      <c r="J83" s="61"/>
      <c r="K83" s="61"/>
      <c r="L83" s="61"/>
      <c r="M83" s="61"/>
      <c r="N83" s="62"/>
      <c r="O83" s="63"/>
      <c r="P83" s="64"/>
      <c r="Q83" s="65"/>
      <c r="R83" s="66"/>
      <c r="S83" s="67"/>
      <c r="T83" s="68"/>
      <c r="U83" s="69"/>
      <c r="V83" s="70"/>
      <c r="W83" s="68"/>
      <c r="X83" s="69"/>
      <c r="Y83" s="71"/>
      <c r="Z83" s="72"/>
      <c r="AA83" s="72"/>
      <c r="AB83" s="73"/>
      <c r="AC83" s="74"/>
    </row>
    <row r="84" spans="1:29" s="78" customFormat="1" ht="15.75" thickTop="1" x14ac:dyDescent="0.25">
      <c r="A84" s="919" t="s">
        <v>614</v>
      </c>
      <c r="B84" s="919" t="str">
        <f>VLOOKUP(A84, 'Country names'!$A$5:$C$53,3,FALSE)</f>
        <v>NOR</v>
      </c>
      <c r="C84" s="1985" t="s">
        <v>102</v>
      </c>
      <c r="D84" s="79" t="s">
        <v>38</v>
      </c>
      <c r="E84" s="80"/>
      <c r="F84" s="81"/>
      <c r="G84" s="39"/>
      <c r="H84" s="40"/>
      <c r="I84" s="41"/>
      <c r="J84" s="42"/>
      <c r="K84" s="42"/>
      <c r="L84" s="42"/>
      <c r="M84" s="42"/>
      <c r="N84" s="43"/>
      <c r="O84" s="44"/>
      <c r="P84" s="45">
        <v>6</v>
      </c>
      <c r="Q84" s="46"/>
      <c r="R84" s="47" t="s">
        <v>103</v>
      </c>
      <c r="S84" s="48"/>
      <c r="T84" s="49"/>
      <c r="U84" s="50" t="s">
        <v>38</v>
      </c>
      <c r="V84" s="51"/>
      <c r="W84" s="49"/>
      <c r="X84" s="50"/>
      <c r="Y84" s="52"/>
      <c r="Z84" s="53"/>
      <c r="AA84" s="53"/>
      <c r="AB84" s="54"/>
      <c r="AC84" s="77"/>
    </row>
    <row r="85" spans="1:29" s="75" customFormat="1" ht="15.75" thickBot="1" x14ac:dyDescent="0.3">
      <c r="A85" s="919" t="s">
        <v>614</v>
      </c>
      <c r="B85" s="919" t="str">
        <f>VLOOKUP(A85, 'Country names'!$A$5:$C$53,3,FALSE)</f>
        <v>NOR</v>
      </c>
      <c r="C85" s="1984"/>
      <c r="D85" s="56"/>
      <c r="E85" s="57"/>
      <c r="F85" s="58"/>
      <c r="G85" s="58"/>
      <c r="H85" s="59"/>
      <c r="I85" s="60"/>
      <c r="J85" s="61"/>
      <c r="K85" s="61"/>
      <c r="L85" s="61"/>
      <c r="M85" s="61"/>
      <c r="N85" s="62"/>
      <c r="O85" s="63"/>
      <c r="P85" s="64"/>
      <c r="Q85" s="65"/>
      <c r="R85" s="66"/>
      <c r="S85" s="67"/>
      <c r="T85" s="68"/>
      <c r="U85" s="69"/>
      <c r="V85" s="70"/>
      <c r="W85" s="68"/>
      <c r="X85" s="69"/>
      <c r="Y85" s="71"/>
      <c r="Z85" s="72"/>
      <c r="AA85" s="72"/>
      <c r="AB85" s="73"/>
      <c r="AC85" s="74"/>
    </row>
    <row r="86" spans="1:29" s="78" customFormat="1" ht="15.75" thickTop="1" x14ac:dyDescent="0.25">
      <c r="A86" s="919" t="s">
        <v>614</v>
      </c>
      <c r="B86" s="919" t="str">
        <f>VLOOKUP(A86, 'Country names'!$A$5:$C$53,3,FALSE)</f>
        <v>NOR</v>
      </c>
      <c r="C86" s="1985" t="s">
        <v>104</v>
      </c>
      <c r="D86" s="79"/>
      <c r="E86" s="80"/>
      <c r="F86" s="81"/>
      <c r="G86" s="39"/>
      <c r="H86" s="40"/>
      <c r="I86" s="41"/>
      <c r="J86" s="42"/>
      <c r="K86" s="42"/>
      <c r="L86" s="42"/>
      <c r="M86" s="42"/>
      <c r="N86" s="43"/>
      <c r="O86" s="44"/>
      <c r="P86" s="45"/>
      <c r="Q86" s="46"/>
      <c r="R86" s="47" t="s">
        <v>105</v>
      </c>
      <c r="S86" s="48"/>
      <c r="T86" s="49"/>
      <c r="U86" s="50"/>
      <c r="V86" s="51"/>
      <c r="W86" s="49"/>
      <c r="X86" s="50"/>
      <c r="Y86" s="52"/>
      <c r="Z86" s="53"/>
      <c r="AA86" s="53"/>
      <c r="AB86" s="54"/>
      <c r="AC86" s="77"/>
    </row>
    <row r="87" spans="1:29" s="75" customFormat="1" ht="15.75" thickBot="1" x14ac:dyDescent="0.3">
      <c r="A87" s="919"/>
      <c r="B87" s="919"/>
      <c r="C87" s="1984"/>
      <c r="D87" s="56"/>
      <c r="E87" s="57"/>
      <c r="F87" s="58"/>
      <c r="G87" s="58"/>
      <c r="H87" s="59"/>
      <c r="I87" s="60"/>
      <c r="J87" s="61"/>
      <c r="K87" s="61"/>
      <c r="L87" s="61"/>
      <c r="M87" s="61"/>
      <c r="N87" s="62"/>
      <c r="O87" s="63"/>
      <c r="P87" s="64"/>
      <c r="Q87" s="65"/>
      <c r="R87" s="66"/>
      <c r="S87" s="67"/>
      <c r="T87" s="68"/>
      <c r="U87" s="69"/>
      <c r="V87" s="70"/>
      <c r="W87" s="68"/>
      <c r="X87" s="69"/>
      <c r="Y87" s="71"/>
      <c r="Z87" s="72"/>
      <c r="AA87" s="72"/>
      <c r="AB87" s="73"/>
      <c r="AC87" s="74"/>
    </row>
    <row r="88" spans="1:29" s="78" customFormat="1" x14ac:dyDescent="0.25">
      <c r="A88" s="919"/>
      <c r="B88" s="919"/>
      <c r="C88" s="87"/>
      <c r="D88" s="37"/>
      <c r="E88" s="38"/>
      <c r="F88" s="39"/>
      <c r="G88" s="39"/>
      <c r="H88" s="40"/>
      <c r="I88" s="41"/>
      <c r="J88" s="42"/>
      <c r="K88" s="42"/>
      <c r="L88" s="42"/>
      <c r="M88" s="42"/>
      <c r="N88" s="43"/>
      <c r="O88" s="44"/>
      <c r="P88" s="45"/>
      <c r="Q88" s="46"/>
      <c r="R88" s="47"/>
      <c r="S88" s="48"/>
      <c r="T88" s="49"/>
      <c r="U88" s="50"/>
      <c r="V88" s="51"/>
      <c r="W88" s="49"/>
      <c r="X88" s="50"/>
      <c r="Y88" s="52"/>
      <c r="Z88" s="53"/>
      <c r="AA88" s="53"/>
      <c r="AB88" s="54"/>
      <c r="AC88" s="77"/>
    </row>
    <row r="89" spans="1:29" x14ac:dyDescent="0.25">
      <c r="A89" s="919"/>
      <c r="B89" s="919"/>
      <c r="C89" s="88"/>
      <c r="D89" s="89"/>
      <c r="E89" s="90"/>
      <c r="F89" s="91"/>
      <c r="G89" s="92"/>
      <c r="H89" s="93"/>
      <c r="N89" s="96"/>
      <c r="O89" s="97"/>
      <c r="P89" s="98"/>
      <c r="Q89" s="99"/>
      <c r="R89" s="100"/>
      <c r="S89" s="101"/>
      <c r="U89" s="103"/>
      <c r="V89" s="104"/>
      <c r="X89" s="103"/>
      <c r="Y89" s="105"/>
      <c r="AB89" s="107"/>
      <c r="AC89" s="2"/>
    </row>
    <row r="90" spans="1:29" x14ac:dyDescent="0.25">
      <c r="A90" s="919"/>
      <c r="B90" s="919"/>
      <c r="C90" s="88"/>
      <c r="D90" s="108"/>
      <c r="F90" s="92"/>
      <c r="G90" s="92"/>
      <c r="H90" s="93"/>
      <c r="N90" s="96"/>
      <c r="O90" s="110"/>
      <c r="P90" s="111"/>
      <c r="Q90" s="112"/>
      <c r="R90" s="100"/>
      <c r="S90" s="113"/>
      <c r="T90" s="114"/>
      <c r="U90" s="115"/>
      <c r="V90" s="104"/>
      <c r="X90" s="103"/>
      <c r="Y90" s="105"/>
      <c r="AB90" s="107"/>
      <c r="AC90" s="2"/>
    </row>
    <row r="91" spans="1:29" x14ac:dyDescent="0.25">
      <c r="A91" s="919"/>
      <c r="B91" s="919"/>
      <c r="C91" s="88"/>
      <c r="D91" s="108"/>
      <c r="F91" s="92"/>
      <c r="G91" s="92"/>
      <c r="H91" s="93"/>
      <c r="N91" s="96"/>
      <c r="O91" s="97"/>
      <c r="P91" s="98"/>
      <c r="Q91" s="99"/>
      <c r="R91" s="100"/>
      <c r="S91" s="101"/>
      <c r="U91" s="103"/>
      <c r="V91" s="104"/>
      <c r="X91" s="103"/>
      <c r="Y91" s="105"/>
      <c r="AB91" s="107"/>
      <c r="AC91" s="2"/>
    </row>
    <row r="92" spans="1:29" x14ac:dyDescent="0.25">
      <c r="A92" s="919"/>
      <c r="B92" s="919"/>
      <c r="C92" s="88"/>
      <c r="D92" s="108"/>
      <c r="F92" s="92"/>
      <c r="G92" s="92"/>
      <c r="H92" s="93"/>
      <c r="N92" s="96"/>
      <c r="O92" s="97"/>
      <c r="P92" s="98"/>
      <c r="Q92" s="99"/>
      <c r="R92" s="100"/>
      <c r="S92" s="101"/>
      <c r="U92" s="103"/>
      <c r="V92" s="104"/>
      <c r="X92" s="103"/>
      <c r="Y92" s="105"/>
      <c r="AB92" s="107"/>
      <c r="AC92" s="2"/>
    </row>
    <row r="93" spans="1:29" x14ac:dyDescent="0.25">
      <c r="A93" s="919"/>
      <c r="B93" s="919"/>
      <c r="C93" s="88"/>
      <c r="D93" s="108"/>
      <c r="F93" s="92"/>
      <c r="G93" s="92"/>
      <c r="H93" s="93"/>
      <c r="N93" s="96"/>
      <c r="O93" s="97"/>
      <c r="P93" s="98"/>
      <c r="Q93" s="99"/>
      <c r="R93" s="100"/>
      <c r="S93" s="101"/>
      <c r="U93" s="103"/>
      <c r="V93" s="104"/>
      <c r="X93" s="103"/>
      <c r="Y93" s="105"/>
      <c r="AB93" s="107"/>
      <c r="AC93" s="2"/>
    </row>
    <row r="94" spans="1:29" x14ac:dyDescent="0.25">
      <c r="A94" s="919"/>
      <c r="B94" s="919"/>
      <c r="C94" s="88"/>
      <c r="D94" s="108"/>
      <c r="F94" s="92"/>
      <c r="G94" s="92"/>
      <c r="H94" s="93"/>
      <c r="N94" s="96"/>
      <c r="O94" s="97"/>
      <c r="P94" s="98"/>
      <c r="Q94" s="99"/>
      <c r="R94" s="100"/>
      <c r="S94" s="101"/>
      <c r="U94" s="103"/>
      <c r="V94" s="104"/>
      <c r="X94" s="103"/>
      <c r="Y94" s="105"/>
      <c r="AB94" s="107"/>
      <c r="AC94" s="2"/>
    </row>
    <row r="95" spans="1:29" x14ac:dyDescent="0.25">
      <c r="A95" s="919"/>
      <c r="B95" s="919"/>
      <c r="C95" s="88"/>
      <c r="D95" s="108"/>
      <c r="F95" s="92"/>
      <c r="G95" s="92"/>
      <c r="H95" s="93"/>
      <c r="N95" s="96"/>
      <c r="O95" s="97"/>
      <c r="P95" s="98"/>
      <c r="Q95" s="99"/>
      <c r="R95" s="100"/>
      <c r="S95" s="101"/>
      <c r="U95" s="103"/>
      <c r="V95" s="104"/>
      <c r="X95" s="103"/>
      <c r="Y95" s="105"/>
      <c r="AB95" s="107"/>
      <c r="AC95" s="2"/>
    </row>
    <row r="96" spans="1:29" x14ac:dyDescent="0.25">
      <c r="A96" s="919"/>
      <c r="B96" s="919"/>
      <c r="C96" s="88"/>
      <c r="D96" s="108"/>
      <c r="F96" s="92"/>
      <c r="G96" s="92"/>
      <c r="H96" s="93"/>
      <c r="N96" s="96"/>
      <c r="O96" s="97"/>
      <c r="P96" s="98"/>
      <c r="Q96" s="99"/>
      <c r="R96" s="100"/>
      <c r="S96" s="101"/>
      <c r="U96" s="103"/>
      <c r="V96" s="104"/>
      <c r="X96" s="103"/>
      <c r="Y96" s="105"/>
      <c r="AB96" s="107"/>
      <c r="AC96" s="2"/>
    </row>
    <row r="97" spans="1:29" x14ac:dyDescent="0.25">
      <c r="A97" s="919"/>
      <c r="B97" s="919"/>
      <c r="C97" s="88"/>
      <c r="D97" s="108"/>
      <c r="F97" s="92"/>
      <c r="G97" s="92"/>
      <c r="H97" s="93"/>
      <c r="N97" s="96"/>
      <c r="O97" s="97"/>
      <c r="P97" s="98"/>
      <c r="Q97" s="99"/>
      <c r="R97" s="100"/>
      <c r="S97" s="101"/>
      <c r="U97" s="103"/>
      <c r="V97" s="104"/>
      <c r="X97" s="103"/>
      <c r="Y97" s="105"/>
      <c r="AB97" s="107"/>
      <c r="AC97" s="2"/>
    </row>
    <row r="98" spans="1:29" x14ac:dyDescent="0.25">
      <c r="A98" s="919"/>
      <c r="B98" s="919"/>
      <c r="C98" s="88"/>
      <c r="D98" s="108"/>
      <c r="F98" s="92"/>
      <c r="G98" s="92"/>
      <c r="H98" s="93"/>
      <c r="N98" s="96"/>
      <c r="O98" s="97"/>
      <c r="P98" s="98"/>
      <c r="Q98" s="99"/>
      <c r="R98" s="100"/>
      <c r="S98" s="101"/>
      <c r="U98" s="103"/>
      <c r="V98" s="104"/>
      <c r="X98" s="103"/>
      <c r="Y98" s="105"/>
      <c r="AB98" s="107"/>
      <c r="AC98" s="2"/>
    </row>
    <row r="99" spans="1:29" x14ac:dyDescent="0.25">
      <c r="A99" s="919"/>
      <c r="B99" s="919"/>
      <c r="C99" s="88"/>
      <c r="D99" s="108"/>
      <c r="F99" s="92"/>
      <c r="G99" s="92"/>
      <c r="H99" s="93"/>
      <c r="N99" s="96"/>
      <c r="O99" s="97"/>
      <c r="P99" s="98"/>
      <c r="Q99" s="99"/>
      <c r="R99" s="100"/>
      <c r="S99" s="101"/>
      <c r="U99" s="103"/>
      <c r="V99" s="104"/>
      <c r="X99" s="103"/>
      <c r="Y99" s="105"/>
      <c r="AB99" s="107"/>
      <c r="AC99" s="2"/>
    </row>
    <row r="100" spans="1:29" x14ac:dyDescent="0.25">
      <c r="A100" s="919"/>
      <c r="B100" s="919"/>
      <c r="C100" s="88"/>
      <c r="D100" s="108"/>
      <c r="F100" s="92"/>
      <c r="G100" s="92"/>
      <c r="H100" s="93"/>
      <c r="N100" s="96"/>
      <c r="O100" s="97"/>
      <c r="P100" s="98"/>
      <c r="Q100" s="99"/>
      <c r="R100" s="100"/>
      <c r="S100" s="101"/>
      <c r="U100" s="103"/>
      <c r="V100" s="104"/>
      <c r="X100" s="103"/>
      <c r="Y100" s="105"/>
      <c r="AB100" s="107"/>
      <c r="AC100" s="2"/>
    </row>
    <row r="101" spans="1:29" x14ac:dyDescent="0.25">
      <c r="A101" s="919"/>
      <c r="B101" s="919"/>
      <c r="C101" s="88"/>
      <c r="D101" s="108"/>
      <c r="F101" s="92"/>
      <c r="G101" s="92"/>
      <c r="H101" s="93"/>
      <c r="N101" s="96"/>
      <c r="O101" s="97"/>
      <c r="P101" s="98"/>
      <c r="Q101" s="99"/>
      <c r="R101" s="100"/>
      <c r="S101" s="101"/>
      <c r="U101" s="103"/>
      <c r="V101" s="104"/>
      <c r="X101" s="103"/>
      <c r="Y101" s="105"/>
      <c r="AB101" s="107"/>
      <c r="AC101" s="2"/>
    </row>
    <row r="102" spans="1:29" x14ac:dyDescent="0.25">
      <c r="A102" s="919"/>
      <c r="B102" s="919"/>
      <c r="C102" s="88"/>
      <c r="D102" s="108"/>
      <c r="F102" s="92"/>
      <c r="G102" s="92"/>
      <c r="H102" s="93"/>
      <c r="N102" s="96"/>
      <c r="O102" s="97"/>
      <c r="P102" s="98"/>
      <c r="Q102" s="99"/>
      <c r="R102" s="100"/>
      <c r="S102" s="101"/>
      <c r="U102" s="103"/>
      <c r="V102" s="104"/>
      <c r="X102" s="103"/>
      <c r="Y102" s="105"/>
      <c r="AB102" s="107"/>
      <c r="AC102" s="2"/>
    </row>
    <row r="103" spans="1:29" x14ac:dyDescent="0.25">
      <c r="A103" s="919"/>
      <c r="B103" s="919"/>
      <c r="C103" s="88"/>
      <c r="D103" s="108"/>
      <c r="F103" s="92"/>
      <c r="G103" s="92"/>
      <c r="H103" s="93"/>
      <c r="N103" s="96"/>
      <c r="O103" s="97"/>
      <c r="P103" s="98"/>
      <c r="Q103" s="99"/>
      <c r="R103" s="100"/>
      <c r="S103" s="101"/>
      <c r="U103" s="103"/>
      <c r="V103" s="104"/>
      <c r="X103" s="103"/>
      <c r="Y103" s="105"/>
      <c r="AB103" s="107"/>
      <c r="AC103" s="2"/>
    </row>
    <row r="104" spans="1:29" x14ac:dyDescent="0.25">
      <c r="A104" s="919"/>
      <c r="B104" s="919"/>
      <c r="C104" s="88"/>
      <c r="D104" s="108"/>
      <c r="F104" s="92"/>
      <c r="G104" s="92"/>
      <c r="H104" s="93"/>
      <c r="N104" s="96"/>
      <c r="O104" s="97"/>
      <c r="P104" s="98"/>
      <c r="Q104" s="99"/>
      <c r="R104" s="100"/>
      <c r="S104" s="101"/>
      <c r="U104" s="103"/>
      <c r="V104" s="104"/>
      <c r="X104" s="103"/>
      <c r="Y104" s="105"/>
      <c r="AB104" s="107"/>
      <c r="AC104" s="2"/>
    </row>
    <row r="105" spans="1:29" x14ac:dyDescent="0.25">
      <c r="A105" s="919"/>
      <c r="B105" s="919"/>
      <c r="C105" s="88"/>
      <c r="D105" s="108"/>
      <c r="F105" s="92"/>
      <c r="G105" s="92"/>
      <c r="H105" s="93"/>
      <c r="N105" s="96"/>
      <c r="O105" s="97"/>
      <c r="P105" s="98"/>
      <c r="Q105" s="99"/>
      <c r="R105" s="100"/>
      <c r="S105" s="101"/>
      <c r="U105" s="103"/>
      <c r="V105" s="104"/>
      <c r="X105" s="103"/>
      <c r="Y105" s="105"/>
      <c r="AB105" s="107"/>
      <c r="AC105" s="2"/>
    </row>
    <row r="106" spans="1:29" x14ac:dyDescent="0.25">
      <c r="A106" s="919"/>
      <c r="B106" s="919"/>
      <c r="C106" s="88"/>
      <c r="D106" s="108"/>
      <c r="F106" s="92"/>
      <c r="G106" s="92"/>
      <c r="H106" s="93"/>
      <c r="N106" s="96"/>
      <c r="O106" s="97"/>
      <c r="P106" s="98"/>
      <c r="Q106" s="99"/>
      <c r="R106" s="100"/>
      <c r="S106" s="101"/>
      <c r="U106" s="103"/>
      <c r="V106" s="104"/>
      <c r="X106" s="103"/>
      <c r="Y106" s="105"/>
      <c r="AB106" s="107"/>
      <c r="AC106" s="2"/>
    </row>
    <row r="107" spans="1:29" x14ac:dyDescent="0.25">
      <c r="A107" s="919"/>
      <c r="B107" s="919"/>
      <c r="C107" s="88"/>
      <c r="D107" s="108"/>
      <c r="F107" s="92"/>
      <c r="G107" s="92"/>
      <c r="H107" s="93"/>
      <c r="N107" s="96"/>
      <c r="O107" s="97"/>
      <c r="P107" s="98"/>
      <c r="Q107" s="99"/>
      <c r="R107" s="100"/>
      <c r="S107" s="101"/>
      <c r="U107" s="103"/>
      <c r="V107" s="104"/>
      <c r="X107" s="103"/>
      <c r="Y107" s="105"/>
      <c r="AB107" s="107"/>
      <c r="AC107" s="2"/>
    </row>
    <row r="108" spans="1:29" x14ac:dyDescent="0.25">
      <c r="A108" s="919"/>
      <c r="B108" s="919"/>
      <c r="C108" s="88"/>
      <c r="D108" s="108"/>
      <c r="F108" s="92"/>
      <c r="G108" s="92"/>
      <c r="H108" s="93"/>
      <c r="N108" s="96"/>
      <c r="O108" s="97"/>
      <c r="P108" s="98"/>
      <c r="Q108" s="99"/>
      <c r="R108" s="100"/>
      <c r="S108" s="101"/>
      <c r="U108" s="103"/>
      <c r="V108" s="104"/>
      <c r="X108" s="103"/>
      <c r="Y108" s="105"/>
      <c r="AB108" s="107"/>
      <c r="AC108" s="2"/>
    </row>
    <row r="109" spans="1:29" x14ac:dyDescent="0.25">
      <c r="A109" s="919"/>
      <c r="B109" s="919"/>
      <c r="C109" s="88"/>
      <c r="D109" s="108"/>
      <c r="F109" s="92"/>
      <c r="G109" s="92"/>
      <c r="H109" s="93"/>
      <c r="N109" s="96"/>
      <c r="O109" s="97"/>
      <c r="P109" s="98"/>
      <c r="Q109" s="99"/>
      <c r="R109" s="100"/>
      <c r="S109" s="101"/>
      <c r="U109" s="103"/>
      <c r="V109" s="104"/>
      <c r="X109" s="103"/>
      <c r="Y109" s="105"/>
      <c r="AB109" s="107"/>
      <c r="AC109" s="2"/>
    </row>
    <row r="110" spans="1:29" x14ac:dyDescent="0.25">
      <c r="A110" s="919"/>
      <c r="B110" s="919"/>
      <c r="H110" s="41"/>
      <c r="I110" s="41"/>
      <c r="J110" s="42"/>
      <c r="K110" s="42"/>
      <c r="L110" s="42"/>
      <c r="M110" s="42"/>
      <c r="N110" s="42"/>
      <c r="Q110" s="117"/>
      <c r="S110" s="49"/>
      <c r="T110" s="49"/>
      <c r="U110" s="49"/>
      <c r="V110" s="49"/>
      <c r="W110" s="49"/>
      <c r="X110" s="49"/>
    </row>
    <row r="111" spans="1:29" x14ac:dyDescent="0.25">
      <c r="A111" s="919"/>
      <c r="B111" s="919"/>
    </row>
    <row r="112" spans="1:29" x14ac:dyDescent="0.25">
      <c r="A112" s="919"/>
      <c r="B112" s="919"/>
    </row>
    <row r="113" spans="1:2" x14ac:dyDescent="0.25">
      <c r="A113" s="919"/>
      <c r="B113" s="919"/>
    </row>
    <row r="114" spans="1:2" x14ac:dyDescent="0.25">
      <c r="A114" s="919"/>
      <c r="B114" s="919"/>
    </row>
    <row r="115" spans="1:2" x14ac:dyDescent="0.25">
      <c r="A115" s="919"/>
      <c r="B115" s="919"/>
    </row>
    <row r="116" spans="1:2" x14ac:dyDescent="0.25">
      <c r="A116" s="919"/>
      <c r="B116" s="919"/>
    </row>
    <row r="117" spans="1:2" x14ac:dyDescent="0.25">
      <c r="A117" s="919"/>
      <c r="B117" s="919"/>
    </row>
    <row r="118" spans="1:2" x14ac:dyDescent="0.25">
      <c r="A118" s="919"/>
      <c r="B118" s="919"/>
    </row>
    <row r="119" spans="1:2" x14ac:dyDescent="0.25">
      <c r="A119" s="919"/>
      <c r="B119" s="919"/>
    </row>
    <row r="120" spans="1:2" x14ac:dyDescent="0.25">
      <c r="A120" s="919"/>
      <c r="B120" s="919"/>
    </row>
    <row r="121" spans="1:2" x14ac:dyDescent="0.25">
      <c r="A121" s="919"/>
      <c r="B121" s="919"/>
    </row>
    <row r="122" spans="1:2" x14ac:dyDescent="0.25">
      <c r="A122" s="919"/>
      <c r="B122" s="919"/>
    </row>
    <row r="123" spans="1:2" x14ac:dyDescent="0.25">
      <c r="A123" s="919"/>
      <c r="B123" s="919"/>
    </row>
    <row r="124" spans="1:2" x14ac:dyDescent="0.25">
      <c r="A124" s="919"/>
      <c r="B124" s="919"/>
    </row>
    <row r="125" spans="1:2" x14ac:dyDescent="0.25">
      <c r="A125" s="919"/>
      <c r="B125" s="919"/>
    </row>
    <row r="126" spans="1:2" x14ac:dyDescent="0.25">
      <c r="A126" s="919"/>
      <c r="B126" s="919"/>
    </row>
    <row r="127" spans="1:2" x14ac:dyDescent="0.25">
      <c r="A127" s="919"/>
      <c r="B127" s="919"/>
    </row>
    <row r="128" spans="1:2" x14ac:dyDescent="0.25">
      <c r="A128" s="919"/>
      <c r="B128" s="919"/>
    </row>
    <row r="129" spans="1:2" x14ac:dyDescent="0.25">
      <c r="A129" s="919"/>
      <c r="B129" s="919"/>
    </row>
    <row r="130" spans="1:2" x14ac:dyDescent="0.25">
      <c r="A130" s="919"/>
      <c r="B130" s="919"/>
    </row>
    <row r="131" spans="1:2" x14ac:dyDescent="0.25">
      <c r="A131" s="919"/>
      <c r="B131" s="919"/>
    </row>
    <row r="132" spans="1:2" x14ac:dyDescent="0.25">
      <c r="A132" s="919"/>
      <c r="B132" s="919"/>
    </row>
    <row r="133" spans="1:2" x14ac:dyDescent="0.25">
      <c r="A133" s="919"/>
      <c r="B133" s="919"/>
    </row>
    <row r="134" spans="1:2" x14ac:dyDescent="0.25">
      <c r="A134" s="919"/>
      <c r="B134" s="919"/>
    </row>
    <row r="135" spans="1:2" x14ac:dyDescent="0.25">
      <c r="A135" s="919"/>
      <c r="B135" s="919"/>
    </row>
    <row r="136" spans="1:2" x14ac:dyDescent="0.25">
      <c r="A136" s="919"/>
      <c r="B136" s="919"/>
    </row>
    <row r="137" spans="1:2" x14ac:dyDescent="0.25">
      <c r="A137" s="919"/>
      <c r="B137" s="919"/>
    </row>
    <row r="138" spans="1:2" x14ac:dyDescent="0.25">
      <c r="A138" s="919"/>
      <c r="B138" s="919"/>
    </row>
    <row r="139" spans="1:2" x14ac:dyDescent="0.25">
      <c r="A139" s="919"/>
      <c r="B139" s="919"/>
    </row>
    <row r="140" spans="1:2" x14ac:dyDescent="0.25">
      <c r="A140" s="919"/>
      <c r="B140" s="919"/>
    </row>
    <row r="141" spans="1:2" x14ac:dyDescent="0.25">
      <c r="A141" s="919"/>
      <c r="B141" s="919"/>
    </row>
    <row r="142" spans="1:2" x14ac:dyDescent="0.25">
      <c r="A142" s="919"/>
      <c r="B142" s="919"/>
    </row>
    <row r="143" spans="1:2" x14ac:dyDescent="0.25">
      <c r="A143" s="919"/>
      <c r="B143" s="919"/>
    </row>
    <row r="144" spans="1:2" x14ac:dyDescent="0.25">
      <c r="A144" s="919"/>
      <c r="B144" s="919"/>
    </row>
    <row r="145" spans="1:2" x14ac:dyDescent="0.25">
      <c r="A145" s="919"/>
      <c r="B145" s="919"/>
    </row>
    <row r="146" spans="1:2" x14ac:dyDescent="0.25">
      <c r="A146" s="919"/>
      <c r="B146" s="919"/>
    </row>
    <row r="147" spans="1:2" x14ac:dyDescent="0.25">
      <c r="A147" s="919"/>
      <c r="B147" s="919"/>
    </row>
    <row r="148" spans="1:2" x14ac:dyDescent="0.25">
      <c r="A148" s="919"/>
      <c r="B148" s="919"/>
    </row>
    <row r="149" spans="1:2" x14ac:dyDescent="0.25">
      <c r="A149" s="919"/>
      <c r="B149" s="919"/>
    </row>
  </sheetData>
  <mergeCells count="54">
    <mergeCell ref="Y1:AB1"/>
    <mergeCell ref="C4:C5"/>
    <mergeCell ref="C6:C7"/>
    <mergeCell ref="C8:C9"/>
    <mergeCell ref="C1:C3"/>
    <mergeCell ref="D1:G1"/>
    <mergeCell ref="H2:I2"/>
    <mergeCell ref="J2:K2"/>
    <mergeCell ref="S2:U2"/>
    <mergeCell ref="V2:X2"/>
    <mergeCell ref="R1:R3"/>
    <mergeCell ref="H1:I1"/>
    <mergeCell ref="J1:N1"/>
    <mergeCell ref="O1:P1"/>
    <mergeCell ref="S1:X1"/>
    <mergeCell ref="C10:C11"/>
    <mergeCell ref="C12:C13"/>
    <mergeCell ref="C38:C39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14:C15"/>
    <mergeCell ref="C62:C63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86:C87"/>
    <mergeCell ref="C64:C65"/>
    <mergeCell ref="C66:C67"/>
    <mergeCell ref="C68:C69"/>
    <mergeCell ref="C70:C71"/>
    <mergeCell ref="C72:C73"/>
    <mergeCell ref="C74:C75"/>
    <mergeCell ref="C76:C77"/>
    <mergeCell ref="C78:C79"/>
    <mergeCell ref="C80:C81"/>
    <mergeCell ref="C82:C83"/>
    <mergeCell ref="C84:C85"/>
  </mergeCells>
  <pageMargins left="0.7" right="0.7" top="0.75" bottom="0.75" header="0.3" footer="0.3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AI687"/>
  <sheetViews>
    <sheetView workbookViewId="0">
      <selection activeCell="D4" sqref="D4"/>
    </sheetView>
  </sheetViews>
  <sheetFormatPr defaultRowHeight="15" x14ac:dyDescent="0.25"/>
  <sheetData>
    <row r="1" spans="1:29" ht="16.5" customHeight="1" thickTop="1" thickBot="1" x14ac:dyDescent="0.3">
      <c r="A1" s="918" t="s">
        <v>660</v>
      </c>
      <c r="B1" s="918" t="s">
        <v>661</v>
      </c>
      <c r="C1" s="918" t="s">
        <v>657</v>
      </c>
      <c r="D1" s="921" t="s">
        <v>0</v>
      </c>
      <c r="E1" s="1956" t="s">
        <v>1</v>
      </c>
      <c r="F1" s="1957"/>
      <c r="G1" s="1957"/>
      <c r="H1" s="1958"/>
      <c r="I1" s="1959" t="s">
        <v>2</v>
      </c>
      <c r="J1" s="1960"/>
      <c r="K1" s="1961" t="s">
        <v>3</v>
      </c>
      <c r="L1" s="1962"/>
      <c r="M1" s="1962"/>
      <c r="N1" s="1962"/>
      <c r="O1" s="1963"/>
      <c r="P1" s="1964" t="s">
        <v>4</v>
      </c>
      <c r="Q1" s="1965"/>
      <c r="R1" s="1" t="s">
        <v>5</v>
      </c>
      <c r="S1" s="1980" t="s">
        <v>6</v>
      </c>
      <c r="T1" s="1966" t="s">
        <v>7</v>
      </c>
      <c r="U1" s="1967"/>
      <c r="V1" s="1967"/>
      <c r="W1" s="1967"/>
      <c r="X1" s="1967"/>
      <c r="Y1" s="1968"/>
      <c r="Z1" s="1969" t="s">
        <v>8</v>
      </c>
      <c r="AA1" s="1970"/>
      <c r="AB1" s="1970"/>
      <c r="AC1" s="1971"/>
    </row>
    <row r="2" spans="1:29" ht="16.5" customHeight="1" thickTop="1" thickBot="1" x14ac:dyDescent="0.3">
      <c r="A2" s="918"/>
      <c r="B2" s="919"/>
      <c r="C2" s="807"/>
      <c r="D2" s="922"/>
      <c r="E2" s="4"/>
      <c r="F2" s="5"/>
      <c r="G2" s="6"/>
      <c r="H2" s="6"/>
      <c r="I2" s="1972" t="s">
        <v>9</v>
      </c>
      <c r="J2" s="1973"/>
      <c r="K2" s="1974" t="s">
        <v>10</v>
      </c>
      <c r="L2" s="1975"/>
      <c r="M2" s="7"/>
      <c r="N2" s="8"/>
      <c r="O2" s="9"/>
      <c r="P2" s="10"/>
      <c r="Q2" s="11"/>
      <c r="R2" s="12"/>
      <c r="S2" s="1981"/>
      <c r="T2" s="1976" t="s">
        <v>11</v>
      </c>
      <c r="U2" s="1977"/>
      <c r="V2" s="1978"/>
      <c r="W2" s="1979" t="s">
        <v>12</v>
      </c>
      <c r="X2" s="1977"/>
      <c r="Y2" s="1978"/>
      <c r="Z2" s="13"/>
      <c r="AA2" s="14"/>
      <c r="AB2" s="14"/>
      <c r="AC2" s="15"/>
    </row>
    <row r="3" spans="1:29" ht="240" thickTop="1" thickBot="1" x14ac:dyDescent="0.3">
      <c r="A3" s="918"/>
      <c r="B3" s="919"/>
      <c r="C3" s="807"/>
      <c r="D3" s="923"/>
      <c r="E3" s="738" t="s">
        <v>13</v>
      </c>
      <c r="F3" s="739" t="s">
        <v>14</v>
      </c>
      <c r="G3" s="740" t="s">
        <v>15</v>
      </c>
      <c r="H3" s="740" t="s">
        <v>16</v>
      </c>
      <c r="I3" s="741" t="s">
        <v>17</v>
      </c>
      <c r="J3" s="742" t="s">
        <v>18</v>
      </c>
      <c r="K3" s="743" t="s">
        <v>19</v>
      </c>
      <c r="L3" s="744" t="s">
        <v>20</v>
      </c>
      <c r="M3" s="745" t="s">
        <v>21</v>
      </c>
      <c r="N3" s="746" t="s">
        <v>22</v>
      </c>
      <c r="O3" s="25" t="s">
        <v>23</v>
      </c>
      <c r="P3" s="747" t="s">
        <v>24</v>
      </c>
      <c r="Q3" s="748" t="s">
        <v>25</v>
      </c>
      <c r="R3" s="749" t="s">
        <v>26</v>
      </c>
      <c r="S3" s="1982"/>
      <c r="T3" s="750" t="s">
        <v>27</v>
      </c>
      <c r="U3" s="751" t="s">
        <v>28</v>
      </c>
      <c r="V3" s="752" t="s">
        <v>29</v>
      </c>
      <c r="W3" s="753" t="s">
        <v>30</v>
      </c>
      <c r="X3" s="754" t="s">
        <v>31</v>
      </c>
      <c r="Y3" s="752" t="s">
        <v>32</v>
      </c>
      <c r="Z3" s="755" t="s">
        <v>33</v>
      </c>
      <c r="AA3" s="756" t="s">
        <v>34</v>
      </c>
      <c r="AB3" s="756" t="s">
        <v>35</v>
      </c>
      <c r="AC3" s="757" t="s">
        <v>36</v>
      </c>
    </row>
    <row r="4" spans="1:29" s="1729" customFormat="1" ht="15" customHeight="1" thickTop="1" x14ac:dyDescent="0.25">
      <c r="A4" s="1727" t="s">
        <v>592</v>
      </c>
      <c r="B4" s="1728" t="str">
        <f>VLOOKUP(A4, 'Country names'!$A$5:$C$53,3,FALSE)</f>
        <v>I</v>
      </c>
      <c r="C4" s="1729">
        <f>VLOOKUP(D4,BandList!$A$2:$B$110,2,FALSE)</f>
        <v>29</v>
      </c>
      <c r="D4" s="1632" t="s">
        <v>50</v>
      </c>
      <c r="E4" s="1730" t="s">
        <v>108</v>
      </c>
      <c r="F4" s="1730"/>
      <c r="G4" s="1730"/>
      <c r="H4" s="1730"/>
      <c r="I4" s="1731" t="s">
        <v>108</v>
      </c>
      <c r="J4" s="1732"/>
      <c r="K4" s="1733" t="s">
        <v>108</v>
      </c>
      <c r="L4" s="1733" t="s">
        <v>108</v>
      </c>
      <c r="M4" s="1733" t="s">
        <v>108</v>
      </c>
      <c r="N4" s="1734"/>
      <c r="O4" s="1735"/>
      <c r="P4" s="1764"/>
      <c r="Q4" s="1736">
        <v>1319</v>
      </c>
      <c r="R4" s="1766"/>
      <c r="S4" s="1737" t="s">
        <v>51</v>
      </c>
      <c r="T4" s="1738">
        <v>0</v>
      </c>
      <c r="U4" s="1739">
        <v>0</v>
      </c>
      <c r="V4" s="1739">
        <v>399</v>
      </c>
      <c r="W4" s="1740">
        <v>6.3869999999999996</v>
      </c>
      <c r="X4" s="1741">
        <v>31.5</v>
      </c>
      <c r="Y4" s="1742">
        <v>59.38</v>
      </c>
      <c r="Z4" s="1743" t="s">
        <v>675</v>
      </c>
      <c r="AA4" s="1744"/>
      <c r="AB4" s="1744"/>
      <c r="AC4" s="1745"/>
    </row>
    <row r="5" spans="1:29" s="1729" customFormat="1" ht="15" customHeight="1" x14ac:dyDescent="0.25">
      <c r="A5" s="1727" t="s">
        <v>592</v>
      </c>
      <c r="B5" s="1728" t="str">
        <f>VLOOKUP(A5, 'Country names'!$A$5:$C$53,3,FALSE)</f>
        <v>I</v>
      </c>
      <c r="C5" s="1729">
        <f>VLOOKUP(D5,BandList!$A$2:$B$110,2,FALSE)</f>
        <v>36</v>
      </c>
      <c r="D5" s="1632" t="s">
        <v>52</v>
      </c>
      <c r="E5" s="1730" t="s">
        <v>108</v>
      </c>
      <c r="F5" s="1730"/>
      <c r="G5" s="1730"/>
      <c r="H5" s="1730"/>
      <c r="I5" s="1731" t="s">
        <v>108</v>
      </c>
      <c r="J5" s="1732"/>
      <c r="K5" s="1733" t="s">
        <v>108</v>
      </c>
      <c r="L5" s="1733" t="s">
        <v>108</v>
      </c>
      <c r="M5" s="1733" t="s">
        <v>108</v>
      </c>
      <c r="N5" s="1734"/>
      <c r="O5" s="1735"/>
      <c r="P5" s="1764"/>
      <c r="Q5" s="1736">
        <v>3379</v>
      </c>
      <c r="R5" s="1766"/>
      <c r="S5" s="1746" t="s">
        <v>56</v>
      </c>
      <c r="T5" s="1747">
        <v>4</v>
      </c>
      <c r="U5" s="1741">
        <v>0</v>
      </c>
      <c r="V5" s="1741">
        <v>1418</v>
      </c>
      <c r="W5" s="1740">
        <v>4.593</v>
      </c>
      <c r="X5" s="1741">
        <v>31.25</v>
      </c>
      <c r="Y5" s="1742">
        <v>57.98</v>
      </c>
      <c r="Z5" s="1743" t="s">
        <v>675</v>
      </c>
      <c r="AA5" s="1744"/>
      <c r="AB5" s="1744"/>
      <c r="AC5" s="1745"/>
    </row>
    <row r="6" spans="1:29" s="1729" customFormat="1" ht="15" customHeight="1" x14ac:dyDescent="0.25">
      <c r="A6" s="1727" t="s">
        <v>592</v>
      </c>
      <c r="B6" s="1728" t="str">
        <f>VLOOKUP(A6, 'Country names'!$A$5:$C$53,3,FALSE)</f>
        <v>I</v>
      </c>
      <c r="C6" s="1729">
        <f>VLOOKUP(D6,BandList!$A$2:$B$110,2,FALSE)</f>
        <v>54</v>
      </c>
      <c r="D6" s="1632" t="s">
        <v>58</v>
      </c>
      <c r="E6" s="1730" t="s">
        <v>108</v>
      </c>
      <c r="F6" s="1730"/>
      <c r="G6" s="1730"/>
      <c r="H6" s="1730"/>
      <c r="I6" s="1731" t="s">
        <v>108</v>
      </c>
      <c r="J6" s="1732"/>
      <c r="K6" s="1733" t="s">
        <v>108</v>
      </c>
      <c r="L6" s="1733" t="s">
        <v>108</v>
      </c>
      <c r="M6" s="1733" t="s">
        <v>108</v>
      </c>
      <c r="N6" s="1734"/>
      <c r="O6" s="1735"/>
      <c r="P6" s="1764"/>
      <c r="Q6" s="1736">
        <v>7436</v>
      </c>
      <c r="R6" s="1766"/>
      <c r="S6" s="1746" t="s">
        <v>59</v>
      </c>
      <c r="T6" s="1747">
        <v>0</v>
      </c>
      <c r="U6" s="1741">
        <v>0</v>
      </c>
      <c r="V6" s="1741">
        <v>1350</v>
      </c>
      <c r="W6" s="1740">
        <v>1.462</v>
      </c>
      <c r="X6" s="1741">
        <v>21.75</v>
      </c>
      <c r="Y6" s="1742">
        <v>32.83</v>
      </c>
      <c r="Z6" s="1743" t="s">
        <v>675</v>
      </c>
      <c r="AA6" s="1744"/>
      <c r="AB6" s="1744"/>
      <c r="AC6" s="1745"/>
    </row>
    <row r="7" spans="1:29" s="1729" customFormat="1" ht="15" customHeight="1" x14ac:dyDescent="0.25">
      <c r="A7" s="1727" t="s">
        <v>592</v>
      </c>
      <c r="B7" s="1728" t="str">
        <f>VLOOKUP(A7, 'Country names'!$A$5:$C$53,3,FALSE)</f>
        <v>I</v>
      </c>
      <c r="C7" s="1729">
        <f>VLOOKUP(D7,BandList!$A$2:$B$110,2,FALSE)</f>
        <v>58</v>
      </c>
      <c r="D7" s="1632" t="s">
        <v>61</v>
      </c>
      <c r="E7" s="1730" t="s">
        <v>108</v>
      </c>
      <c r="F7" s="1730"/>
      <c r="G7" s="1730"/>
      <c r="H7" s="1730"/>
      <c r="I7" s="1731" t="s">
        <v>108</v>
      </c>
      <c r="J7" s="1732"/>
      <c r="K7" s="1733" t="s">
        <v>108</v>
      </c>
      <c r="L7" s="1733" t="s">
        <v>108</v>
      </c>
      <c r="M7" s="1733" t="s">
        <v>108</v>
      </c>
      <c r="N7" s="1734"/>
      <c r="O7" s="1735"/>
      <c r="P7" s="1764"/>
      <c r="Q7" s="1736">
        <v>10663</v>
      </c>
      <c r="R7" s="1766"/>
      <c r="S7" s="1746" t="s">
        <v>62</v>
      </c>
      <c r="T7" s="1747">
        <v>93</v>
      </c>
      <c r="U7" s="1741">
        <v>31</v>
      </c>
      <c r="V7" s="1741">
        <v>4383</v>
      </c>
      <c r="W7" s="1740">
        <v>1.0129999999999999</v>
      </c>
      <c r="X7" s="1741">
        <v>18.75</v>
      </c>
      <c r="Y7" s="1742">
        <v>32.700000000000003</v>
      </c>
      <c r="Z7" s="1743" t="s">
        <v>675</v>
      </c>
      <c r="AA7" s="1744"/>
      <c r="AB7" s="1744"/>
      <c r="AC7" s="1745"/>
    </row>
    <row r="8" spans="1:29" s="1729" customFormat="1" ht="15" customHeight="1" x14ac:dyDescent="0.25">
      <c r="A8" s="1727" t="s">
        <v>592</v>
      </c>
      <c r="B8" s="1728" t="str">
        <f>VLOOKUP(A8, 'Country names'!$A$5:$C$53,3,FALSE)</f>
        <v>I</v>
      </c>
      <c r="C8" s="1729">
        <f>VLOOKUP(D8,BandList!$A$2:$B$110,2,FALSE)</f>
        <v>60</v>
      </c>
      <c r="D8" s="1632" t="s">
        <v>65</v>
      </c>
      <c r="E8" s="1730" t="s">
        <v>108</v>
      </c>
      <c r="F8" s="1730"/>
      <c r="G8" s="1730"/>
      <c r="H8" s="1730"/>
      <c r="I8" s="1731" t="s">
        <v>108</v>
      </c>
      <c r="J8" s="1732"/>
      <c r="K8" s="1733" t="s">
        <v>108</v>
      </c>
      <c r="L8" s="1733" t="s">
        <v>108</v>
      </c>
      <c r="M8" s="1733" t="s">
        <v>108</v>
      </c>
      <c r="N8" s="1734"/>
      <c r="O8" s="1735"/>
      <c r="P8" s="1764"/>
      <c r="Q8" s="1736">
        <v>6256</v>
      </c>
      <c r="R8" s="1766"/>
      <c r="S8" s="1746" t="s">
        <v>66</v>
      </c>
      <c r="T8" s="1747">
        <v>152</v>
      </c>
      <c r="U8" s="1741">
        <v>2</v>
      </c>
      <c r="V8" s="1741">
        <v>3012</v>
      </c>
      <c r="W8" s="1740">
        <v>0.95099999999999996</v>
      </c>
      <c r="X8" s="1741">
        <v>13.333</v>
      </c>
      <c r="Y8" s="1742">
        <v>22.52</v>
      </c>
      <c r="Z8" s="1743" t="s">
        <v>675</v>
      </c>
      <c r="AA8" s="1744"/>
      <c r="AB8" s="1744"/>
      <c r="AC8" s="1745"/>
    </row>
    <row r="9" spans="1:29" s="1729" customFormat="1" ht="15" customHeight="1" x14ac:dyDescent="0.25">
      <c r="A9" s="1727" t="s">
        <v>592</v>
      </c>
      <c r="B9" s="1728" t="str">
        <f>VLOOKUP(A9, 'Country names'!$A$5:$C$53,3,FALSE)</f>
        <v>I</v>
      </c>
      <c r="C9" s="1729">
        <f>VLOOKUP(D9,BandList!$A$2:$B$110,2,FALSE)</f>
        <v>64</v>
      </c>
      <c r="D9" s="1632" t="s">
        <v>68</v>
      </c>
      <c r="E9" s="1730" t="s">
        <v>108</v>
      </c>
      <c r="F9" s="1730"/>
      <c r="G9" s="1730"/>
      <c r="H9" s="1730"/>
      <c r="I9" s="1731" t="s">
        <v>108</v>
      </c>
      <c r="J9" s="1732"/>
      <c r="K9" s="1733" t="s">
        <v>108</v>
      </c>
      <c r="L9" s="1733" t="s">
        <v>108</v>
      </c>
      <c r="M9" s="1733" t="s">
        <v>108</v>
      </c>
      <c r="N9" s="1734"/>
      <c r="O9" s="1735"/>
      <c r="P9" s="1764"/>
      <c r="Q9" s="1736">
        <v>21374</v>
      </c>
      <c r="R9" s="1766"/>
      <c r="S9" s="1746" t="s">
        <v>69</v>
      </c>
      <c r="T9" s="1747">
        <v>251</v>
      </c>
      <c r="U9" s="1741">
        <v>6</v>
      </c>
      <c r="V9" s="1741">
        <v>5078</v>
      </c>
      <c r="W9" s="1740">
        <v>0.27100000000000002</v>
      </c>
      <c r="X9" s="1741">
        <v>8.75</v>
      </c>
      <c r="Y9" s="1742">
        <v>16.821999999999999</v>
      </c>
      <c r="Z9" s="1743" t="s">
        <v>675</v>
      </c>
      <c r="AA9" s="1744"/>
      <c r="AB9" s="1744"/>
      <c r="AC9" s="1745"/>
    </row>
    <row r="10" spans="1:29" s="1729" customFormat="1" ht="15" customHeight="1" x14ac:dyDescent="0.25">
      <c r="A10" s="1727" t="s">
        <v>592</v>
      </c>
      <c r="B10" s="1728" t="str">
        <f>VLOOKUP(A10, 'Country names'!$A$5:$C$53,3,FALSE)</f>
        <v>I</v>
      </c>
      <c r="C10" s="1729">
        <f>VLOOKUP(D10,BandList!$A$2:$B$110,2,FALSE)</f>
        <v>68</v>
      </c>
      <c r="D10" s="1632" t="s">
        <v>71</v>
      </c>
      <c r="E10" s="1730" t="s">
        <v>108</v>
      </c>
      <c r="F10" s="1730"/>
      <c r="G10" s="1730"/>
      <c r="H10" s="1730"/>
      <c r="I10" s="1731" t="s">
        <v>108</v>
      </c>
      <c r="J10" s="1732"/>
      <c r="K10" s="1733" t="s">
        <v>108</v>
      </c>
      <c r="L10" s="1733" t="s">
        <v>108</v>
      </c>
      <c r="M10" s="1733" t="s">
        <v>108</v>
      </c>
      <c r="N10" s="1734"/>
      <c r="O10" s="1735"/>
      <c r="P10" s="1764"/>
      <c r="Q10" s="1736">
        <v>15778</v>
      </c>
      <c r="R10" s="1766"/>
      <c r="S10" s="1737" t="s">
        <v>72</v>
      </c>
      <c r="T10" s="1747">
        <v>189</v>
      </c>
      <c r="U10" s="1741">
        <v>16</v>
      </c>
      <c r="V10" s="1741">
        <v>5156</v>
      </c>
      <c r="W10" s="1740">
        <v>0.12</v>
      </c>
      <c r="X10" s="1741">
        <v>6.5</v>
      </c>
      <c r="Y10" s="1742">
        <v>12.21</v>
      </c>
      <c r="Z10" s="1743" t="s">
        <v>675</v>
      </c>
      <c r="AA10" s="1744"/>
      <c r="AB10" s="1744"/>
      <c r="AC10" s="1745"/>
    </row>
    <row r="11" spans="1:29" s="1729" customFormat="1" ht="15" customHeight="1" x14ac:dyDescent="0.25">
      <c r="A11" s="1727" t="s">
        <v>592</v>
      </c>
      <c r="B11" s="1728" t="str">
        <f>VLOOKUP(A11, 'Country names'!$A$5:$C$53,3,FALSE)</f>
        <v>I</v>
      </c>
      <c r="C11" s="1729">
        <f>VLOOKUP(D11,BandList!$A$2:$B$110,2,FALSE)</f>
        <v>86</v>
      </c>
      <c r="D11" s="1632" t="s">
        <v>85</v>
      </c>
      <c r="E11" s="1730" t="s">
        <v>108</v>
      </c>
      <c r="F11" s="1730"/>
      <c r="G11" s="1730"/>
      <c r="H11" s="1730"/>
      <c r="I11" s="1731" t="s">
        <v>108</v>
      </c>
      <c r="J11" s="1732"/>
      <c r="K11" s="1733" t="s">
        <v>108</v>
      </c>
      <c r="L11" s="1733" t="s">
        <v>108</v>
      </c>
      <c r="M11" s="1733" t="s">
        <v>108</v>
      </c>
      <c r="N11" s="1734"/>
      <c r="O11" s="1735"/>
      <c r="P11" s="1764"/>
      <c r="Q11" s="1736">
        <v>13585</v>
      </c>
      <c r="R11" s="1766"/>
      <c r="S11" s="1746" t="s">
        <v>86</v>
      </c>
      <c r="T11" s="1747">
        <v>65</v>
      </c>
      <c r="U11" s="1741">
        <v>13</v>
      </c>
      <c r="V11" s="1741">
        <v>4838</v>
      </c>
      <c r="W11" s="1740">
        <v>0.1</v>
      </c>
      <c r="X11" s="1741">
        <v>3.875</v>
      </c>
      <c r="Y11" s="1742">
        <v>9.3000000000000007</v>
      </c>
      <c r="Z11" s="1743" t="s">
        <v>675</v>
      </c>
      <c r="AA11" s="1744"/>
      <c r="AB11" s="1744"/>
      <c r="AC11" s="1745"/>
    </row>
    <row r="12" spans="1:29" s="1729" customFormat="1" ht="15" customHeight="1" x14ac:dyDescent="0.25">
      <c r="A12" s="1727" t="s">
        <v>592</v>
      </c>
      <c r="B12" s="1728" t="str">
        <f>VLOOKUP(A12, 'Country names'!$A$5:$C$53,3,FALSE)</f>
        <v>I</v>
      </c>
      <c r="C12" s="1729">
        <f>VLOOKUP(D12,BandList!$A$2:$B$110,2,FALSE)</f>
        <v>88</v>
      </c>
      <c r="D12" s="1632" t="s">
        <v>88</v>
      </c>
      <c r="E12" s="1730" t="s">
        <v>108</v>
      </c>
      <c r="F12" s="1730"/>
      <c r="G12" s="1730"/>
      <c r="H12" s="1730"/>
      <c r="I12" s="1731" t="s">
        <v>108</v>
      </c>
      <c r="J12" s="1732"/>
      <c r="K12" s="1733" t="s">
        <v>108</v>
      </c>
      <c r="L12" s="1733" t="s">
        <v>108</v>
      </c>
      <c r="M12" s="1733" t="s">
        <v>108</v>
      </c>
      <c r="N12" s="1734"/>
      <c r="O12" s="1735"/>
      <c r="P12" s="1764"/>
      <c r="Q12" s="1736">
        <v>1580</v>
      </c>
      <c r="R12" s="1766"/>
      <c r="S12" s="1746" t="s">
        <v>89</v>
      </c>
      <c r="T12" s="1747">
        <v>0</v>
      </c>
      <c r="U12" s="1741">
        <v>0</v>
      </c>
      <c r="V12" s="1741">
        <v>23</v>
      </c>
      <c r="W12" s="1740" t="s">
        <v>676</v>
      </c>
      <c r="X12" s="1741">
        <v>2</v>
      </c>
      <c r="Y12" s="1742">
        <v>3.9</v>
      </c>
      <c r="Z12" s="1743" t="s">
        <v>675</v>
      </c>
      <c r="AA12" s="1744"/>
      <c r="AB12" s="1744"/>
      <c r="AC12" s="1745"/>
    </row>
    <row r="13" spans="1:29" s="1729" customFormat="1" ht="15" customHeight="1" thickBot="1" x14ac:dyDescent="0.3">
      <c r="A13" s="1727" t="s">
        <v>592</v>
      </c>
      <c r="B13" s="1728" t="str">
        <f>VLOOKUP(A13, 'Country names'!$A$5:$C$53,3,FALSE)</f>
        <v>I</v>
      </c>
      <c r="C13" s="1729">
        <f>VLOOKUP(D13,BandList!$A$2:$B$110,2,FALSE)</f>
        <v>104</v>
      </c>
      <c r="D13" s="1632" t="s">
        <v>102</v>
      </c>
      <c r="E13" s="1748" t="s">
        <v>108</v>
      </c>
      <c r="F13" s="1763"/>
      <c r="G13" s="1763"/>
      <c r="H13" s="1763"/>
      <c r="I13" s="1749" t="s">
        <v>108</v>
      </c>
      <c r="J13" s="1750"/>
      <c r="K13" s="1751" t="s">
        <v>108</v>
      </c>
      <c r="L13" s="1751" t="s">
        <v>108</v>
      </c>
      <c r="M13" s="1751" t="s">
        <v>108</v>
      </c>
      <c r="N13" s="1752"/>
      <c r="O13" s="1753"/>
      <c r="P13" s="1765"/>
      <c r="Q13" s="1754">
        <v>8</v>
      </c>
      <c r="R13" s="1767"/>
      <c r="S13" s="1755" t="s">
        <v>103</v>
      </c>
      <c r="T13" s="1756">
        <v>0</v>
      </c>
      <c r="U13" s="1757">
        <v>0</v>
      </c>
      <c r="V13" s="1757">
        <v>1</v>
      </c>
      <c r="W13" s="1759">
        <v>0.14399999999999999</v>
      </c>
      <c r="X13" s="1757">
        <v>0.5</v>
      </c>
      <c r="Y13" s="1758">
        <v>1.4359999999999999</v>
      </c>
      <c r="Z13" s="1760" t="s">
        <v>675</v>
      </c>
      <c r="AA13" s="1761"/>
      <c r="AB13" s="1761"/>
      <c r="AC13" s="1762"/>
    </row>
    <row r="14" spans="1:29" s="807" customFormat="1" ht="15" customHeight="1" thickTop="1" thickBot="1" x14ac:dyDescent="0.3">
      <c r="A14" s="807" t="s">
        <v>618</v>
      </c>
      <c r="B14" s="919" t="str">
        <f>VLOOKUP(A14, 'Country names'!$A$5:$C$53,3,FALSE)</f>
        <v>POR</v>
      </c>
      <c r="C14" s="807">
        <f>VLOOKUP(D14,BandList!$A$2:$B$110,2,FALSE)</f>
        <v>1</v>
      </c>
      <c r="D14" s="1632" t="s">
        <v>37</v>
      </c>
      <c r="E14" s="819" t="s">
        <v>108</v>
      </c>
      <c r="F14" s="820"/>
      <c r="G14" s="820"/>
      <c r="H14" s="820"/>
      <c r="I14" s="819" t="s">
        <v>108</v>
      </c>
      <c r="J14" s="819"/>
      <c r="K14" s="820"/>
      <c r="L14" s="820"/>
      <c r="M14" s="820"/>
      <c r="N14" s="820"/>
      <c r="O14" s="821"/>
      <c r="P14" s="823"/>
      <c r="Q14" s="819">
        <v>92</v>
      </c>
      <c r="R14" s="824"/>
      <c r="S14" s="818" t="s">
        <v>39</v>
      </c>
      <c r="T14" s="825" t="s">
        <v>108</v>
      </c>
      <c r="U14" s="819"/>
      <c r="V14" s="819"/>
      <c r="W14" s="819">
        <v>5</v>
      </c>
      <c r="X14" s="826" t="s">
        <v>497</v>
      </c>
      <c r="Y14" s="827">
        <v>50</v>
      </c>
      <c r="Z14" s="819">
        <v>0</v>
      </c>
      <c r="AA14" s="820"/>
      <c r="AB14" s="820"/>
      <c r="AC14" s="822"/>
    </row>
    <row r="15" spans="1:29" s="807" customFormat="1" ht="15" customHeight="1" thickTop="1" x14ac:dyDescent="0.25">
      <c r="A15" s="807" t="s">
        <v>618</v>
      </c>
      <c r="B15" s="919" t="str">
        <f>VLOOKUP(A15, 'Country names'!$A$5:$C$53,3,FALSE)</f>
        <v>POR</v>
      </c>
      <c r="C15" s="807">
        <f>VLOOKUP(D15,BandList!$A$2:$B$110,2,FALSE)</f>
        <v>2</v>
      </c>
      <c r="D15" s="924" t="s">
        <v>649</v>
      </c>
      <c r="E15" s="829" t="s">
        <v>108</v>
      </c>
      <c r="F15" s="830"/>
      <c r="G15" s="830"/>
      <c r="H15" s="830"/>
      <c r="I15" s="829"/>
      <c r="J15" s="829" t="s">
        <v>108</v>
      </c>
      <c r="K15" s="830"/>
      <c r="L15" s="830"/>
      <c r="M15" s="830"/>
      <c r="N15" s="830"/>
      <c r="O15" s="831"/>
      <c r="P15" s="833"/>
      <c r="Q15" s="830"/>
      <c r="R15" s="834">
        <v>9</v>
      </c>
      <c r="S15" s="828" t="s">
        <v>39</v>
      </c>
      <c r="T15" s="835" t="s">
        <v>108</v>
      </c>
      <c r="U15" s="829"/>
      <c r="V15" s="829"/>
      <c r="W15" s="829">
        <v>5</v>
      </c>
      <c r="X15" s="836" t="s">
        <v>498</v>
      </c>
      <c r="Y15" s="834">
        <v>25</v>
      </c>
      <c r="Z15" s="829">
        <v>-100</v>
      </c>
      <c r="AA15" s="830"/>
      <c r="AB15" s="830"/>
      <c r="AC15" s="832"/>
    </row>
    <row r="16" spans="1:29" s="807" customFormat="1" ht="15" customHeight="1" x14ac:dyDescent="0.25">
      <c r="A16" s="807" t="s">
        <v>618</v>
      </c>
      <c r="B16" s="919" t="str">
        <f>VLOOKUP(A16, 'Country names'!$A$5:$C$53,3,FALSE)</f>
        <v>POR</v>
      </c>
      <c r="C16" s="807">
        <f>VLOOKUP(D16,BandList!$A$2:$B$110,2,FALSE)</f>
        <v>3</v>
      </c>
      <c r="D16" s="946" t="s">
        <v>40</v>
      </c>
      <c r="E16" s="839" t="s">
        <v>108</v>
      </c>
      <c r="F16" s="840"/>
      <c r="G16" s="840"/>
      <c r="H16" s="840"/>
      <c r="I16" s="839" t="s">
        <v>108</v>
      </c>
      <c r="J16" s="839" t="s">
        <v>108</v>
      </c>
      <c r="K16" s="840"/>
      <c r="L16" s="840"/>
      <c r="M16" s="840"/>
      <c r="N16" s="840"/>
      <c r="O16" s="841"/>
      <c r="P16" s="842"/>
      <c r="Q16" s="840"/>
      <c r="R16" s="843"/>
      <c r="S16" s="838" t="s">
        <v>41</v>
      </c>
      <c r="T16" s="844" t="s">
        <v>108</v>
      </c>
      <c r="U16" s="839"/>
      <c r="V16" s="839"/>
      <c r="W16" s="839"/>
      <c r="X16" s="845"/>
      <c r="Y16" s="846"/>
      <c r="Z16" s="997" t="s">
        <v>499</v>
      </c>
      <c r="AA16" s="997" t="s">
        <v>499</v>
      </c>
      <c r="AB16" s="997" t="s">
        <v>499</v>
      </c>
      <c r="AC16" s="997" t="s">
        <v>499</v>
      </c>
    </row>
    <row r="17" spans="1:30" s="807" customFormat="1" ht="15" customHeight="1" x14ac:dyDescent="0.25">
      <c r="A17" s="807" t="s">
        <v>618</v>
      </c>
      <c r="B17" s="919" t="str">
        <f>VLOOKUP(A17, 'Country names'!$A$5:$C$53,3,FALSE)</f>
        <v>POR</v>
      </c>
      <c r="C17" s="807">
        <f>VLOOKUP(D17,BandList!$A$2:$B$110,2,FALSE)</f>
        <v>7</v>
      </c>
      <c r="D17" s="946" t="s">
        <v>500</v>
      </c>
      <c r="E17" s="839" t="s">
        <v>108</v>
      </c>
      <c r="F17" s="840"/>
      <c r="G17" s="840"/>
      <c r="H17" s="840"/>
      <c r="I17" s="840"/>
      <c r="J17" s="840"/>
      <c r="K17" s="840"/>
      <c r="L17" s="840"/>
      <c r="M17" s="839" t="s">
        <v>108</v>
      </c>
      <c r="N17" s="840"/>
      <c r="O17" s="841"/>
      <c r="P17" s="848">
        <v>347</v>
      </c>
      <c r="Q17" s="840"/>
      <c r="R17" s="843"/>
      <c r="S17" s="838" t="s">
        <v>501</v>
      </c>
      <c r="T17" s="844" t="s">
        <v>108</v>
      </c>
      <c r="U17" s="839"/>
      <c r="V17" s="839"/>
      <c r="W17" s="839">
        <v>5</v>
      </c>
      <c r="X17" s="845" t="s">
        <v>502</v>
      </c>
      <c r="Y17" s="846">
        <v>30</v>
      </c>
      <c r="Z17" s="840">
        <v>5</v>
      </c>
      <c r="AA17" s="840"/>
      <c r="AB17" s="840"/>
      <c r="AC17" s="847"/>
    </row>
    <row r="18" spans="1:30" s="807" customFormat="1" ht="15" customHeight="1" x14ac:dyDescent="0.25">
      <c r="A18" s="807" t="s">
        <v>618</v>
      </c>
      <c r="B18" s="919" t="str">
        <f>VLOOKUP(A18, 'Country names'!$A$5:$C$53,3,FALSE)</f>
        <v>POR</v>
      </c>
      <c r="C18" s="807">
        <f>VLOOKUP(D18,BandList!$A$2:$B$110,2,FALSE)</f>
        <v>13</v>
      </c>
      <c r="D18" s="946" t="s">
        <v>42</v>
      </c>
      <c r="E18" s="839" t="s">
        <v>108</v>
      </c>
      <c r="F18" s="840"/>
      <c r="G18" s="840"/>
      <c r="H18" s="840"/>
      <c r="I18" s="839" t="s">
        <v>108</v>
      </c>
      <c r="J18" s="839"/>
      <c r="K18" s="839"/>
      <c r="L18" s="839"/>
      <c r="M18" s="839" t="s">
        <v>108</v>
      </c>
      <c r="N18" s="839"/>
      <c r="O18" s="849" t="s">
        <v>503</v>
      </c>
      <c r="P18" s="842"/>
      <c r="Q18" s="839">
        <v>11</v>
      </c>
      <c r="R18" s="843"/>
      <c r="S18" s="838" t="s">
        <v>43</v>
      </c>
      <c r="T18" s="844" t="s">
        <v>108</v>
      </c>
      <c r="U18" s="839"/>
      <c r="V18" s="839"/>
      <c r="W18" s="839">
        <v>5</v>
      </c>
      <c r="X18" s="845" t="s">
        <v>504</v>
      </c>
      <c r="Y18" s="846">
        <v>190</v>
      </c>
      <c r="Z18" s="839">
        <v>0</v>
      </c>
      <c r="AA18" s="840"/>
      <c r="AB18" s="840"/>
      <c r="AC18" s="847"/>
    </row>
    <row r="19" spans="1:30" s="807" customFormat="1" ht="15" customHeight="1" x14ac:dyDescent="0.25">
      <c r="A19" s="807" t="s">
        <v>618</v>
      </c>
      <c r="B19" s="919" t="str">
        <f>VLOOKUP(A19, 'Country names'!$A$5:$C$53,3,FALSE)</f>
        <v>POR</v>
      </c>
      <c r="C19" s="807">
        <f>VLOOKUP(D19,BandList!$A$2:$B$110,2,FALSE)</f>
        <v>16</v>
      </c>
      <c r="D19" s="946" t="s">
        <v>44</v>
      </c>
      <c r="E19" s="820"/>
      <c r="F19" s="819" t="s">
        <v>108</v>
      </c>
      <c r="G19" s="820"/>
      <c r="H19" s="820"/>
      <c r="I19" s="820"/>
      <c r="J19" s="819" t="s">
        <v>108</v>
      </c>
      <c r="K19" s="819"/>
      <c r="L19" s="819"/>
      <c r="M19" s="819"/>
      <c r="N19" s="819"/>
      <c r="O19" s="850" t="s">
        <v>505</v>
      </c>
      <c r="P19" s="823"/>
      <c r="Q19" s="820"/>
      <c r="R19" s="852" t="s">
        <v>506</v>
      </c>
      <c r="S19" s="818" t="s">
        <v>45</v>
      </c>
      <c r="T19" s="825" t="s">
        <v>108</v>
      </c>
      <c r="U19" s="819" t="s">
        <v>108</v>
      </c>
      <c r="V19" s="820"/>
      <c r="W19" s="819">
        <v>1</v>
      </c>
      <c r="X19" s="826" t="s">
        <v>498</v>
      </c>
      <c r="Y19" s="827">
        <v>20</v>
      </c>
      <c r="Z19" s="819">
        <v>-50</v>
      </c>
      <c r="AA19" s="819"/>
      <c r="AB19" s="819"/>
      <c r="AC19" s="851"/>
    </row>
    <row r="20" spans="1:30" s="807" customFormat="1" ht="15" customHeight="1" x14ac:dyDescent="0.25">
      <c r="A20" s="807" t="s">
        <v>618</v>
      </c>
      <c r="B20" s="919" t="str">
        <f>VLOOKUP(A20, 'Country names'!$A$5:$C$53,3,FALSE)</f>
        <v>POR</v>
      </c>
      <c r="C20" s="807">
        <f>VLOOKUP(D20,BandList!$A$2:$B$110,2,FALSE)</f>
        <v>19</v>
      </c>
      <c r="D20" s="946" t="s">
        <v>46</v>
      </c>
      <c r="E20" s="830"/>
      <c r="F20" s="829" t="s">
        <v>108</v>
      </c>
      <c r="G20" s="830"/>
      <c r="H20" s="830"/>
      <c r="I20" s="830"/>
      <c r="J20" s="829" t="s">
        <v>108</v>
      </c>
      <c r="K20" s="829"/>
      <c r="L20" s="829"/>
      <c r="M20" s="829"/>
      <c r="N20" s="829"/>
      <c r="O20" s="853" t="s">
        <v>507</v>
      </c>
      <c r="P20" s="833"/>
      <c r="Q20" s="830"/>
      <c r="R20" s="854" t="s">
        <v>508</v>
      </c>
      <c r="S20" s="828" t="s">
        <v>47</v>
      </c>
      <c r="T20" s="835" t="s">
        <v>108</v>
      </c>
      <c r="U20" s="829" t="s">
        <v>108</v>
      </c>
      <c r="V20" s="830"/>
      <c r="W20" s="829">
        <v>1</v>
      </c>
      <c r="X20" s="836" t="s">
        <v>498</v>
      </c>
      <c r="Y20" s="834">
        <v>20</v>
      </c>
      <c r="Z20" s="829">
        <v>-100</v>
      </c>
      <c r="AA20" s="830"/>
      <c r="AB20" s="830"/>
      <c r="AC20" s="832"/>
    </row>
    <row r="21" spans="1:30" s="807" customFormat="1" ht="15" customHeight="1" x14ac:dyDescent="0.25">
      <c r="A21" s="807" t="s">
        <v>618</v>
      </c>
      <c r="B21" s="919" t="str">
        <f>VLOOKUP(A21, 'Country names'!$A$5:$C$53,3,FALSE)</f>
        <v>POR</v>
      </c>
      <c r="C21" s="807">
        <f>VLOOKUP(D21,BandList!$A$2:$B$110,2,FALSE)</f>
        <v>22</v>
      </c>
      <c r="D21" s="945" t="s">
        <v>48</v>
      </c>
      <c r="E21" s="820"/>
      <c r="F21" s="820"/>
      <c r="G21" s="820"/>
      <c r="H21" s="820"/>
      <c r="I21" s="820"/>
      <c r="J21" s="820"/>
      <c r="K21" s="820"/>
      <c r="L21" s="820"/>
      <c r="M21" s="820"/>
      <c r="N21" s="820"/>
      <c r="O21" s="850" t="s">
        <v>509</v>
      </c>
      <c r="P21" s="823"/>
      <c r="Q21" s="820"/>
      <c r="R21" s="824"/>
      <c r="S21" s="856"/>
      <c r="T21" s="823"/>
      <c r="U21" s="820"/>
      <c r="V21" s="820"/>
      <c r="W21" s="820"/>
      <c r="X21" s="857"/>
      <c r="Y21" s="824"/>
      <c r="Z21" s="995"/>
      <c r="AA21" s="996"/>
      <c r="AB21" s="996"/>
      <c r="AC21" s="996"/>
    </row>
    <row r="22" spans="1:30" s="807" customFormat="1" ht="15" customHeight="1" x14ac:dyDescent="0.25">
      <c r="A22" s="807" t="s">
        <v>618</v>
      </c>
      <c r="B22" s="919" t="str">
        <f>VLOOKUP(A22, 'Country names'!$A$5:$C$53,3,FALSE)</f>
        <v>POR</v>
      </c>
      <c r="C22" s="807">
        <f>VLOOKUP(D22,BandList!$A$2:$B$110,2,FALSE)</f>
        <v>26</v>
      </c>
      <c r="D22" s="945" t="s">
        <v>49</v>
      </c>
      <c r="E22" s="830"/>
      <c r="F22" s="830"/>
      <c r="G22" s="830"/>
      <c r="H22" s="829" t="s">
        <v>108</v>
      </c>
      <c r="I22" s="829"/>
      <c r="J22" s="829"/>
      <c r="K22" s="829"/>
      <c r="L22" s="829"/>
      <c r="M22" s="829"/>
      <c r="N22" s="829"/>
      <c r="O22" s="853" t="s">
        <v>510</v>
      </c>
      <c r="P22" s="833"/>
      <c r="Q22" s="830"/>
      <c r="R22" s="859"/>
      <c r="S22" s="858"/>
      <c r="T22" s="833"/>
      <c r="U22" s="830"/>
      <c r="V22" s="830"/>
      <c r="W22" s="830"/>
      <c r="X22" s="860"/>
      <c r="Y22" s="859"/>
      <c r="Z22" s="997"/>
      <c r="AA22" s="998"/>
      <c r="AB22" s="998"/>
      <c r="AC22" s="998"/>
    </row>
    <row r="23" spans="1:30" s="807" customFormat="1" ht="15" customHeight="1" x14ac:dyDescent="0.25">
      <c r="A23" s="807" t="s">
        <v>618</v>
      </c>
      <c r="B23" s="919" t="str">
        <f>VLOOKUP(A23, 'Country names'!$A$5:$C$53,3,FALSE)</f>
        <v>POR</v>
      </c>
      <c r="C23" s="807">
        <f>VLOOKUP(D23,BandList!$A$2:$B$110,2,FALSE)</f>
        <v>29</v>
      </c>
      <c r="D23" s="925" t="s">
        <v>50</v>
      </c>
      <c r="E23" s="819" t="s">
        <v>108</v>
      </c>
      <c r="F23" s="819"/>
      <c r="G23" s="820"/>
      <c r="H23" s="820"/>
      <c r="I23" s="819" t="s">
        <v>108</v>
      </c>
      <c r="J23" s="819"/>
      <c r="K23" s="819" t="s">
        <v>108</v>
      </c>
      <c r="L23" s="819" t="s">
        <v>108</v>
      </c>
      <c r="M23" s="819"/>
      <c r="N23" s="819"/>
      <c r="O23" s="821" t="s">
        <v>511</v>
      </c>
      <c r="P23" s="823"/>
      <c r="Q23" s="819">
        <v>6</v>
      </c>
      <c r="R23" s="824"/>
      <c r="S23" s="818" t="s">
        <v>138</v>
      </c>
      <c r="T23" s="825"/>
      <c r="U23" s="819" t="s">
        <v>108</v>
      </c>
      <c r="V23" s="819" t="s">
        <v>108</v>
      </c>
      <c r="W23" s="819">
        <v>15</v>
      </c>
      <c r="X23" s="826" t="s">
        <v>504</v>
      </c>
      <c r="Y23" s="827">
        <v>70</v>
      </c>
      <c r="Z23" s="819">
        <v>5</v>
      </c>
      <c r="AA23" s="820"/>
      <c r="AB23" s="820"/>
      <c r="AC23" s="822"/>
    </row>
    <row r="24" spans="1:30" s="807" customFormat="1" ht="15" customHeight="1" x14ac:dyDescent="0.25">
      <c r="A24" s="807" t="s">
        <v>618</v>
      </c>
      <c r="B24" s="919" t="str">
        <f>VLOOKUP(A24, 'Country names'!$A$5:$C$53,3,FALSE)</f>
        <v>POR</v>
      </c>
      <c r="C24" s="807">
        <f>VLOOKUP(D24,BandList!$A$2:$B$110,2,FALSE)</f>
        <v>30</v>
      </c>
      <c r="D24" s="925" t="s">
        <v>650</v>
      </c>
      <c r="E24" s="862" t="s">
        <v>108</v>
      </c>
      <c r="F24" s="862"/>
      <c r="G24" s="863"/>
      <c r="H24" s="863"/>
      <c r="I24" s="862" t="s">
        <v>108</v>
      </c>
      <c r="J24" s="862"/>
      <c r="K24" s="862" t="s">
        <v>108</v>
      </c>
      <c r="L24" s="862" t="s">
        <v>108</v>
      </c>
      <c r="M24" s="862"/>
      <c r="N24" s="862"/>
      <c r="O24" s="864" t="s">
        <v>511</v>
      </c>
      <c r="P24" s="866"/>
      <c r="Q24" s="862">
        <v>7</v>
      </c>
      <c r="R24" s="867"/>
      <c r="S24" s="861" t="s">
        <v>140</v>
      </c>
      <c r="T24" s="868"/>
      <c r="U24" s="862" t="s">
        <v>108</v>
      </c>
      <c r="V24" s="862" t="s">
        <v>108</v>
      </c>
      <c r="W24" s="862">
        <v>15</v>
      </c>
      <c r="X24" s="869" t="s">
        <v>504</v>
      </c>
      <c r="Y24" s="870">
        <v>70</v>
      </c>
      <c r="Z24" s="862">
        <v>5</v>
      </c>
      <c r="AA24" s="863"/>
      <c r="AB24" s="863"/>
      <c r="AC24" s="865"/>
    </row>
    <row r="25" spans="1:30" s="807" customFormat="1" ht="15" customHeight="1" x14ac:dyDescent="0.25">
      <c r="A25" s="807" t="s">
        <v>618</v>
      </c>
      <c r="B25" s="919" t="str">
        <f>VLOOKUP(A25, 'Country names'!$A$5:$C$53,3,FALSE)</f>
        <v>POR</v>
      </c>
      <c r="C25" s="807">
        <f>VLOOKUP(D25,BandList!$A$2:$B$110,2,FALSE)</f>
        <v>31</v>
      </c>
      <c r="D25" s="925" t="s">
        <v>651</v>
      </c>
      <c r="E25" s="829" t="s">
        <v>108</v>
      </c>
      <c r="F25" s="829"/>
      <c r="G25" s="830"/>
      <c r="H25" s="830"/>
      <c r="I25" s="829" t="s">
        <v>108</v>
      </c>
      <c r="J25" s="830"/>
      <c r="K25" s="830"/>
      <c r="L25" s="830"/>
      <c r="M25" s="830"/>
      <c r="N25" s="830"/>
      <c r="O25" s="831" t="s">
        <v>511</v>
      </c>
      <c r="P25" s="833"/>
      <c r="Q25" s="830"/>
      <c r="R25" s="859"/>
      <c r="S25" s="871" t="s">
        <v>512</v>
      </c>
      <c r="T25" s="835" t="s">
        <v>108</v>
      </c>
      <c r="U25" s="829"/>
      <c r="V25" s="829"/>
      <c r="W25" s="829">
        <v>10</v>
      </c>
      <c r="X25" s="836" t="s">
        <v>497</v>
      </c>
      <c r="Y25" s="834">
        <v>70</v>
      </c>
      <c r="Z25" s="997" t="s">
        <v>499</v>
      </c>
      <c r="AA25" s="997" t="s">
        <v>499</v>
      </c>
      <c r="AB25" s="997" t="s">
        <v>499</v>
      </c>
      <c r="AC25" s="997" t="s">
        <v>499</v>
      </c>
      <c r="AD25" s="998"/>
    </row>
    <row r="26" spans="1:30" s="807" customFormat="1" ht="15" customHeight="1" x14ac:dyDescent="0.25">
      <c r="A26" s="807" t="s">
        <v>618</v>
      </c>
      <c r="B26" s="919" t="str">
        <f>VLOOKUP(A26, 'Country names'!$A$5:$C$53,3,FALSE)</f>
        <v>POR</v>
      </c>
      <c r="C26" s="807">
        <f>VLOOKUP(D26,BandList!$A$2:$B$110,2,FALSE)</f>
        <v>36</v>
      </c>
      <c r="D26" s="925" t="s">
        <v>52</v>
      </c>
      <c r="E26" s="819" t="s">
        <v>108</v>
      </c>
      <c r="F26" s="819"/>
      <c r="G26" s="819"/>
      <c r="H26" s="819"/>
      <c r="I26" s="819" t="s">
        <v>108</v>
      </c>
      <c r="J26" s="819"/>
      <c r="K26" s="819"/>
      <c r="L26" s="819" t="s">
        <v>108</v>
      </c>
      <c r="M26" s="819"/>
      <c r="N26" s="819"/>
      <c r="O26" s="850" t="s">
        <v>514</v>
      </c>
      <c r="P26" s="825"/>
      <c r="Q26" s="819">
        <v>4</v>
      </c>
      <c r="R26" s="827"/>
      <c r="S26" s="818" t="s">
        <v>513</v>
      </c>
      <c r="T26" s="825" t="s">
        <v>108</v>
      </c>
      <c r="U26" s="819"/>
      <c r="V26" s="819"/>
      <c r="W26" s="819">
        <v>15</v>
      </c>
      <c r="X26" s="826" t="s">
        <v>504</v>
      </c>
      <c r="Y26" s="827">
        <v>50</v>
      </c>
      <c r="Z26" s="819">
        <v>-100</v>
      </c>
      <c r="AA26" s="819"/>
      <c r="AB26" s="819"/>
      <c r="AC26" s="851"/>
    </row>
    <row r="27" spans="1:30" s="807" customFormat="1" ht="15" customHeight="1" x14ac:dyDescent="0.25">
      <c r="A27" s="807" t="s">
        <v>618</v>
      </c>
      <c r="B27" s="919" t="str">
        <f>VLOOKUP(A27, 'Country names'!$A$5:$C$53,3,FALSE)</f>
        <v>POR</v>
      </c>
      <c r="C27" s="807">
        <f>VLOOKUP(D27,BandList!$A$2:$B$110,2,FALSE)</f>
        <v>37</v>
      </c>
      <c r="D27" s="925" t="s">
        <v>652</v>
      </c>
      <c r="E27" s="862" t="s">
        <v>108</v>
      </c>
      <c r="F27" s="862"/>
      <c r="G27" s="863"/>
      <c r="H27" s="863"/>
      <c r="I27" s="862" t="s">
        <v>108</v>
      </c>
      <c r="J27" s="862"/>
      <c r="K27" s="862" t="s">
        <v>108</v>
      </c>
      <c r="L27" s="862"/>
      <c r="M27" s="862"/>
      <c r="N27" s="862"/>
      <c r="O27" s="872" t="s">
        <v>514</v>
      </c>
      <c r="P27" s="866"/>
      <c r="Q27" s="862">
        <v>286</v>
      </c>
      <c r="R27" s="867"/>
      <c r="S27" s="861" t="s">
        <v>515</v>
      </c>
      <c r="T27" s="868" t="s">
        <v>108</v>
      </c>
      <c r="U27" s="862" t="s">
        <v>108</v>
      </c>
      <c r="V27" s="862" t="s">
        <v>108</v>
      </c>
      <c r="W27" s="862">
        <v>10</v>
      </c>
      <c r="X27" s="869" t="s">
        <v>516</v>
      </c>
      <c r="Y27" s="870">
        <v>40</v>
      </c>
      <c r="Z27" s="862">
        <v>10</v>
      </c>
      <c r="AA27" s="863"/>
      <c r="AB27" s="863"/>
      <c r="AC27" s="865"/>
    </row>
    <row r="28" spans="1:30" s="807" customFormat="1" ht="15" customHeight="1" x14ac:dyDescent="0.25">
      <c r="A28" s="807" t="s">
        <v>618</v>
      </c>
      <c r="B28" s="919" t="str">
        <f>VLOOKUP(A28, 'Country names'!$A$5:$C$53,3,FALSE)</f>
        <v>POR</v>
      </c>
      <c r="C28" s="807">
        <f>VLOOKUP(D28,BandList!$A$2:$B$110,2,FALSE)</f>
        <v>38</v>
      </c>
      <c r="D28" s="925" t="s">
        <v>653</v>
      </c>
      <c r="E28" s="862" t="s">
        <v>108</v>
      </c>
      <c r="F28" s="862"/>
      <c r="G28" s="862"/>
      <c r="H28" s="862"/>
      <c r="I28" s="862" t="s">
        <v>108</v>
      </c>
      <c r="J28" s="862"/>
      <c r="K28" s="862"/>
      <c r="L28" s="862" t="s">
        <v>108</v>
      </c>
      <c r="M28" s="862"/>
      <c r="N28" s="862"/>
      <c r="O28" s="872" t="s">
        <v>461</v>
      </c>
      <c r="P28" s="868"/>
      <c r="Q28" s="862">
        <v>4</v>
      </c>
      <c r="R28" s="870"/>
      <c r="S28" s="861" t="s">
        <v>517</v>
      </c>
      <c r="T28" s="868" t="s">
        <v>108</v>
      </c>
      <c r="U28" s="862"/>
      <c r="V28" s="862"/>
      <c r="W28" s="862">
        <v>15</v>
      </c>
      <c r="X28" s="869" t="s">
        <v>504</v>
      </c>
      <c r="Y28" s="870">
        <v>50</v>
      </c>
      <c r="Z28" s="862">
        <v>-100</v>
      </c>
      <c r="AA28" s="862"/>
      <c r="AB28" s="862"/>
      <c r="AC28" s="873"/>
    </row>
    <row r="29" spans="1:30" s="807" customFormat="1" ht="15" customHeight="1" x14ac:dyDescent="0.25">
      <c r="A29" s="807" t="s">
        <v>618</v>
      </c>
      <c r="B29" s="919" t="str">
        <f>VLOOKUP(A29, 'Country names'!$A$5:$C$53,3,FALSE)</f>
        <v>POR</v>
      </c>
      <c r="C29" s="807">
        <f>VLOOKUP(D29,BandList!$A$2:$B$110,2,FALSE)</f>
        <v>39</v>
      </c>
      <c r="D29" s="925" t="s">
        <v>654</v>
      </c>
      <c r="E29" s="829" t="s">
        <v>108</v>
      </c>
      <c r="F29" s="829"/>
      <c r="G29" s="830"/>
      <c r="H29" s="830"/>
      <c r="I29" s="829" t="s">
        <v>108</v>
      </c>
      <c r="J29" s="829"/>
      <c r="K29" s="829" t="s">
        <v>108</v>
      </c>
      <c r="L29" s="829" t="s">
        <v>108</v>
      </c>
      <c r="M29" s="829"/>
      <c r="N29" s="829"/>
      <c r="O29" s="853" t="s">
        <v>461</v>
      </c>
      <c r="P29" s="833"/>
      <c r="Q29" s="829">
        <v>103</v>
      </c>
      <c r="R29" s="859"/>
      <c r="S29" s="828" t="s">
        <v>518</v>
      </c>
      <c r="T29" s="835" t="s">
        <v>108</v>
      </c>
      <c r="U29" s="829" t="s">
        <v>108</v>
      </c>
      <c r="V29" s="829" t="s">
        <v>108</v>
      </c>
      <c r="W29" s="829">
        <v>10</v>
      </c>
      <c r="X29" s="836" t="s">
        <v>516</v>
      </c>
      <c r="Y29" s="834">
        <v>40</v>
      </c>
      <c r="Z29" s="829">
        <v>10</v>
      </c>
      <c r="AA29" s="830"/>
      <c r="AB29" s="830"/>
      <c r="AC29" s="832"/>
    </row>
    <row r="30" spans="1:30" s="807" customFormat="1" ht="15" customHeight="1" x14ac:dyDescent="0.25">
      <c r="A30" s="807" t="s">
        <v>618</v>
      </c>
      <c r="B30" s="919" t="str">
        <f>VLOOKUP(A30, 'Country names'!$A$5:$C$53,3,FALSE)</f>
        <v>POR</v>
      </c>
      <c r="C30" s="807">
        <f>VLOOKUP(D30,BandList!$A$2:$B$110,2,FALSE)</f>
        <v>46</v>
      </c>
      <c r="D30" s="946" t="s">
        <v>54</v>
      </c>
      <c r="E30" s="819" t="s">
        <v>108</v>
      </c>
      <c r="F30" s="819"/>
      <c r="G30" s="819"/>
      <c r="H30" s="819"/>
      <c r="I30" s="819" t="s">
        <v>108</v>
      </c>
      <c r="J30" s="819"/>
      <c r="K30" s="819" t="s">
        <v>108</v>
      </c>
      <c r="L30" s="819" t="s">
        <v>108</v>
      </c>
      <c r="M30" s="819"/>
      <c r="N30" s="819"/>
      <c r="O30" s="850"/>
      <c r="P30" s="823"/>
      <c r="Q30" s="819">
        <v>141</v>
      </c>
      <c r="R30" s="824"/>
      <c r="S30" s="874" t="s">
        <v>519</v>
      </c>
      <c r="T30" s="825"/>
      <c r="U30" s="819" t="s">
        <v>108</v>
      </c>
      <c r="V30" s="819" t="s">
        <v>108</v>
      </c>
      <c r="W30" s="819">
        <v>10</v>
      </c>
      <c r="X30" s="826" t="s">
        <v>516</v>
      </c>
      <c r="Y30" s="827">
        <v>50</v>
      </c>
      <c r="Z30" s="819">
        <v>10</v>
      </c>
      <c r="AA30" s="820"/>
      <c r="AB30" s="820"/>
      <c r="AC30" s="822"/>
    </row>
    <row r="31" spans="1:30" s="807" customFormat="1" ht="15" customHeight="1" x14ac:dyDescent="0.25">
      <c r="A31" s="807" t="s">
        <v>618</v>
      </c>
      <c r="B31" s="919" t="str">
        <f>VLOOKUP(A31, 'Country names'!$A$5:$C$53,3,FALSE)</f>
        <v>POR</v>
      </c>
      <c r="C31" s="807">
        <f>VLOOKUP(D31,BandList!$A$2:$B$110,2,FALSE)</f>
        <v>48</v>
      </c>
      <c r="D31" s="946" t="s">
        <v>55</v>
      </c>
      <c r="E31" s="829" t="s">
        <v>108</v>
      </c>
      <c r="F31" s="829"/>
      <c r="G31" s="829"/>
      <c r="H31" s="829"/>
      <c r="I31" s="829" t="s">
        <v>108</v>
      </c>
      <c r="J31" s="829"/>
      <c r="K31" s="829"/>
      <c r="L31" s="829"/>
      <c r="M31" s="829"/>
      <c r="N31" s="829"/>
      <c r="O31" s="853" t="s">
        <v>521</v>
      </c>
      <c r="P31" s="833"/>
      <c r="Q31" s="830"/>
      <c r="R31" s="859"/>
      <c r="S31" s="875" t="s">
        <v>520</v>
      </c>
      <c r="T31" s="835" t="s">
        <v>108</v>
      </c>
      <c r="U31" s="829" t="s">
        <v>108</v>
      </c>
      <c r="V31" s="829"/>
      <c r="W31" s="829"/>
      <c r="X31" s="836"/>
      <c r="Y31" s="834"/>
      <c r="Z31" s="997" t="s">
        <v>499</v>
      </c>
      <c r="AA31" s="997" t="s">
        <v>499</v>
      </c>
      <c r="AB31" s="997" t="s">
        <v>499</v>
      </c>
      <c r="AC31" s="997" t="s">
        <v>499</v>
      </c>
    </row>
    <row r="32" spans="1:30" s="807" customFormat="1" ht="15" customHeight="1" x14ac:dyDescent="0.25">
      <c r="A32" s="807" t="s">
        <v>618</v>
      </c>
      <c r="B32" s="919" t="str">
        <f>VLOOKUP(A32, 'Country names'!$A$5:$C$53,3,FALSE)</f>
        <v>POR</v>
      </c>
      <c r="C32" s="807">
        <f>VLOOKUP(D32,BandList!$A$2:$B$110,2,FALSE)</f>
        <v>50</v>
      </c>
      <c r="D32" s="876" t="s">
        <v>57</v>
      </c>
      <c r="E32" s="878"/>
      <c r="F32" s="878"/>
      <c r="G32" s="879"/>
      <c r="H32" s="879"/>
      <c r="I32" s="879"/>
      <c r="J32" s="879"/>
      <c r="K32" s="879"/>
      <c r="L32" s="879"/>
      <c r="M32" s="879"/>
      <c r="N32" s="879"/>
      <c r="O32" s="880" t="s">
        <v>522</v>
      </c>
      <c r="P32" s="881"/>
      <c r="Q32" s="879"/>
      <c r="R32" s="882"/>
      <c r="S32" s="877" t="s">
        <v>145</v>
      </c>
      <c r="T32" s="881"/>
      <c r="U32" s="879"/>
      <c r="V32" s="879"/>
      <c r="W32" s="879"/>
      <c r="X32" s="883"/>
      <c r="Y32" s="882"/>
      <c r="Z32" s="999"/>
      <c r="AA32" s="1000"/>
      <c r="AB32" s="1000"/>
      <c r="AC32" s="1000"/>
    </row>
    <row r="33" spans="1:29" s="807" customFormat="1" ht="15" customHeight="1" x14ac:dyDescent="0.25">
      <c r="A33" s="807" t="s">
        <v>618</v>
      </c>
      <c r="B33" s="919" t="str">
        <f>VLOOKUP(A33, 'Country names'!$A$5:$C$53,3,FALSE)</f>
        <v>POR</v>
      </c>
      <c r="C33" s="807">
        <f>VLOOKUP(D33,BandList!$A$2:$B$110,2,FALSE)</f>
        <v>54</v>
      </c>
      <c r="D33" s="946" t="s">
        <v>58</v>
      </c>
      <c r="E33" s="839" t="s">
        <v>108</v>
      </c>
      <c r="F33" s="839"/>
      <c r="G33" s="840"/>
      <c r="H33" s="840"/>
      <c r="I33" s="839" t="s">
        <v>108</v>
      </c>
      <c r="J33" s="839"/>
      <c r="K33" s="839" t="s">
        <v>108</v>
      </c>
      <c r="L33" s="839" t="s">
        <v>108</v>
      </c>
      <c r="M33" s="839" t="s">
        <v>108</v>
      </c>
      <c r="N33" s="839"/>
      <c r="O33" s="841" t="s">
        <v>523</v>
      </c>
      <c r="P33" s="842"/>
      <c r="Q33" s="839">
        <v>97</v>
      </c>
      <c r="R33" s="843"/>
      <c r="S33" s="838" t="s">
        <v>59</v>
      </c>
      <c r="T33" s="844"/>
      <c r="U33" s="839" t="s">
        <v>108</v>
      </c>
      <c r="V33" s="839" t="s">
        <v>108</v>
      </c>
      <c r="W33" s="839">
        <v>5</v>
      </c>
      <c r="X33" s="845" t="s">
        <v>497</v>
      </c>
      <c r="Y33" s="846">
        <v>40</v>
      </c>
      <c r="Z33" s="839">
        <v>-10</v>
      </c>
      <c r="AA33" s="840"/>
      <c r="AB33" s="840"/>
      <c r="AC33" s="847"/>
    </row>
    <row r="34" spans="1:29" s="807" customFormat="1" ht="15" customHeight="1" x14ac:dyDescent="0.25">
      <c r="A34" s="807" t="s">
        <v>618</v>
      </c>
      <c r="B34" s="919" t="str">
        <f>VLOOKUP(A34, 'Country names'!$A$5:$C$53,3,FALSE)</f>
        <v>POR</v>
      </c>
      <c r="C34" s="807">
        <f>VLOOKUP(D34,BandList!$A$2:$B$110,2,FALSE)</f>
        <v>56</v>
      </c>
      <c r="D34" s="876" t="s">
        <v>60</v>
      </c>
      <c r="E34" s="878"/>
      <c r="F34" s="878"/>
      <c r="G34" s="879"/>
      <c r="H34" s="879"/>
      <c r="I34" s="879"/>
      <c r="J34" s="879"/>
      <c r="K34" s="879"/>
      <c r="L34" s="879"/>
      <c r="M34" s="879"/>
      <c r="N34" s="879"/>
      <c r="O34" s="884" t="s">
        <v>524</v>
      </c>
      <c r="P34" s="881"/>
      <c r="Q34" s="879"/>
      <c r="R34" s="882"/>
      <c r="S34" s="877"/>
      <c r="T34" s="881"/>
      <c r="U34" s="879"/>
      <c r="V34" s="879"/>
      <c r="W34" s="879"/>
      <c r="X34" s="883"/>
      <c r="Y34" s="882"/>
      <c r="Z34" s="999"/>
      <c r="AA34" s="1000"/>
      <c r="AB34" s="1000"/>
      <c r="AC34" s="1000"/>
    </row>
    <row r="35" spans="1:29" s="807" customFormat="1" ht="15" customHeight="1" x14ac:dyDescent="0.25">
      <c r="A35" s="807" t="s">
        <v>618</v>
      </c>
      <c r="B35" s="919" t="str">
        <f>VLOOKUP(A35, 'Country names'!$A$5:$C$53,3,FALSE)</f>
        <v>POR</v>
      </c>
      <c r="C35" s="807">
        <f>VLOOKUP(D35,BandList!$A$2:$B$110,2,FALSE)</f>
        <v>58</v>
      </c>
      <c r="D35" s="945" t="s">
        <v>61</v>
      </c>
      <c r="E35" s="839" t="s">
        <v>108</v>
      </c>
      <c r="F35" s="839"/>
      <c r="G35" s="840"/>
      <c r="H35" s="840"/>
      <c r="I35" s="839" t="s">
        <v>108</v>
      </c>
      <c r="J35" s="839"/>
      <c r="K35" s="839" t="s">
        <v>108</v>
      </c>
      <c r="L35" s="839" t="s">
        <v>108</v>
      </c>
      <c r="M35" s="840"/>
      <c r="N35" s="840"/>
      <c r="O35" s="849" t="s">
        <v>461</v>
      </c>
      <c r="P35" s="842"/>
      <c r="Q35" s="839">
        <v>357</v>
      </c>
      <c r="R35" s="843"/>
      <c r="S35" s="838" t="s">
        <v>62</v>
      </c>
      <c r="T35" s="844" t="s">
        <v>108</v>
      </c>
      <c r="U35" s="839" t="s">
        <v>108</v>
      </c>
      <c r="V35" s="839" t="s">
        <v>108</v>
      </c>
      <c r="W35" s="839">
        <v>5</v>
      </c>
      <c r="X35" s="845" t="s">
        <v>502</v>
      </c>
      <c r="Y35" s="846">
        <v>40</v>
      </c>
      <c r="Z35" s="839">
        <v>5</v>
      </c>
      <c r="AA35" s="840"/>
      <c r="AB35" s="840"/>
      <c r="AC35" s="847"/>
    </row>
    <row r="36" spans="1:29" s="807" customFormat="1" ht="15" customHeight="1" x14ac:dyDescent="0.25">
      <c r="A36" s="807" t="s">
        <v>618</v>
      </c>
      <c r="B36" s="919" t="str">
        <f>VLOOKUP(A36, 'Country names'!$A$5:$C$53,3,FALSE)</f>
        <v>POR</v>
      </c>
      <c r="C36" s="807">
        <f>VLOOKUP(D36,BandList!$A$2:$B$110,2,FALSE)</f>
        <v>59</v>
      </c>
      <c r="D36" s="876" t="s">
        <v>64</v>
      </c>
      <c r="E36" s="878"/>
      <c r="F36" s="878"/>
      <c r="G36" s="879"/>
      <c r="H36" s="879"/>
      <c r="I36" s="879"/>
      <c r="J36" s="879"/>
      <c r="K36" s="879"/>
      <c r="L36" s="879"/>
      <c r="M36" s="879"/>
      <c r="N36" s="879"/>
      <c r="O36" s="884" t="s">
        <v>525</v>
      </c>
      <c r="P36" s="881"/>
      <c r="Q36" s="879"/>
      <c r="R36" s="882"/>
      <c r="S36" s="877"/>
      <c r="T36" s="881"/>
      <c r="U36" s="879"/>
      <c r="V36" s="879"/>
      <c r="W36" s="879"/>
      <c r="X36" s="883"/>
      <c r="Y36" s="882"/>
      <c r="Z36" s="999"/>
      <c r="AA36" s="1000"/>
      <c r="AB36" s="1000"/>
      <c r="AC36" s="1000"/>
    </row>
    <row r="37" spans="1:29" s="807" customFormat="1" ht="15" customHeight="1" x14ac:dyDescent="0.25">
      <c r="A37" s="807" t="s">
        <v>618</v>
      </c>
      <c r="B37" s="919" t="str">
        <f>VLOOKUP(A37, 'Country names'!$A$5:$C$53,3,FALSE)</f>
        <v>POR</v>
      </c>
      <c r="C37" s="807">
        <f>VLOOKUP(D37,BandList!$A$2:$B$110,2,FALSE)</f>
        <v>60</v>
      </c>
      <c r="D37" s="946" t="s">
        <v>65</v>
      </c>
      <c r="E37" s="839" t="s">
        <v>108</v>
      </c>
      <c r="F37" s="839"/>
      <c r="G37" s="840"/>
      <c r="H37" s="840"/>
      <c r="I37" s="839" t="s">
        <v>108</v>
      </c>
      <c r="J37" s="839"/>
      <c r="K37" s="839" t="s">
        <v>108</v>
      </c>
      <c r="L37" s="839" t="s">
        <v>108</v>
      </c>
      <c r="M37" s="840"/>
      <c r="N37" s="840"/>
      <c r="O37" s="841"/>
      <c r="P37" s="844"/>
      <c r="Q37" s="839">
        <v>189</v>
      </c>
      <c r="R37" s="843"/>
      <c r="S37" s="838" t="s">
        <v>66</v>
      </c>
      <c r="T37" s="844" t="s">
        <v>108</v>
      </c>
      <c r="U37" s="839" t="s">
        <v>108</v>
      </c>
      <c r="V37" s="839" t="s">
        <v>108</v>
      </c>
      <c r="W37" s="839">
        <v>5</v>
      </c>
      <c r="X37" s="845" t="s">
        <v>502</v>
      </c>
      <c r="Y37" s="846">
        <v>30</v>
      </c>
      <c r="Z37" s="839">
        <v>5</v>
      </c>
      <c r="AA37" s="839"/>
      <c r="AB37" s="839"/>
      <c r="AC37" s="885"/>
    </row>
    <row r="38" spans="1:29" s="807" customFormat="1" ht="15" customHeight="1" x14ac:dyDescent="0.25">
      <c r="A38" s="807" t="s">
        <v>618</v>
      </c>
      <c r="B38" s="919" t="str">
        <f>VLOOKUP(A38, 'Country names'!$A$5:$C$53,3,FALSE)</f>
        <v>POR</v>
      </c>
      <c r="C38" s="807">
        <f>VLOOKUP(D38,BandList!$A$2:$B$110,2,FALSE)</f>
        <v>63</v>
      </c>
      <c r="D38" s="876" t="s">
        <v>67</v>
      </c>
      <c r="E38" s="878"/>
      <c r="F38" s="878"/>
      <c r="G38" s="879"/>
      <c r="H38" s="879"/>
      <c r="I38" s="879"/>
      <c r="J38" s="879"/>
      <c r="K38" s="879"/>
      <c r="L38" s="879"/>
      <c r="M38" s="879"/>
      <c r="N38" s="879"/>
      <c r="O38" s="880" t="s">
        <v>526</v>
      </c>
      <c r="P38" s="881"/>
      <c r="Q38" s="879"/>
      <c r="R38" s="882"/>
      <c r="S38" s="877"/>
      <c r="T38" s="881"/>
      <c r="U38" s="879"/>
      <c r="V38" s="879"/>
      <c r="W38" s="879"/>
      <c r="X38" s="883"/>
      <c r="Y38" s="882"/>
      <c r="Z38" s="999"/>
      <c r="AA38" s="1000"/>
      <c r="AB38" s="1000"/>
      <c r="AC38" s="1000"/>
    </row>
    <row r="39" spans="1:29" s="807" customFormat="1" ht="15" customHeight="1" x14ac:dyDescent="0.25">
      <c r="A39" s="807" t="s">
        <v>618</v>
      </c>
      <c r="B39" s="919" t="str">
        <f>VLOOKUP(A39, 'Country names'!$A$5:$C$53,3,FALSE)</f>
        <v>POR</v>
      </c>
      <c r="C39" s="807">
        <f>VLOOKUP(D39,BandList!$A$2:$B$110,2,FALSE)</f>
        <v>64</v>
      </c>
      <c r="D39" s="926" t="s">
        <v>68</v>
      </c>
      <c r="E39" s="819" t="s">
        <v>108</v>
      </c>
      <c r="F39" s="819"/>
      <c r="G39" s="820"/>
      <c r="H39" s="820"/>
      <c r="I39" s="819" t="s">
        <v>108</v>
      </c>
      <c r="J39" s="819"/>
      <c r="K39" s="819" t="s">
        <v>108</v>
      </c>
      <c r="L39" s="819" t="s">
        <v>108</v>
      </c>
      <c r="M39" s="820"/>
      <c r="N39" s="820"/>
      <c r="O39" s="850" t="s">
        <v>461</v>
      </c>
      <c r="P39" s="825"/>
      <c r="Q39" s="819">
        <v>251</v>
      </c>
      <c r="R39" s="824"/>
      <c r="S39" s="818" t="s">
        <v>527</v>
      </c>
      <c r="T39" s="825" t="s">
        <v>108</v>
      </c>
      <c r="U39" s="819" t="s">
        <v>108</v>
      </c>
      <c r="V39" s="819"/>
      <c r="W39" s="819">
        <v>3</v>
      </c>
      <c r="X39" s="826" t="s">
        <v>498</v>
      </c>
      <c r="Y39" s="827">
        <v>20</v>
      </c>
      <c r="Z39" s="819">
        <v>5</v>
      </c>
      <c r="AA39" s="819"/>
      <c r="AB39" s="819"/>
      <c r="AC39" s="851"/>
    </row>
    <row r="40" spans="1:29" s="807" customFormat="1" ht="15" customHeight="1" x14ac:dyDescent="0.25">
      <c r="A40" s="807" t="s">
        <v>618</v>
      </c>
      <c r="B40" s="919" t="str">
        <f>VLOOKUP(A40, 'Country names'!$A$5:$C$53,3,FALSE)</f>
        <v>POR</v>
      </c>
      <c r="C40" s="807">
        <f>VLOOKUP(D40,BandList!$A$2:$B$110,2,FALSE)</f>
        <v>65</v>
      </c>
      <c r="D40" s="926" t="s">
        <v>655</v>
      </c>
      <c r="E40" s="829" t="s">
        <v>108</v>
      </c>
      <c r="F40" s="829"/>
      <c r="G40" s="830"/>
      <c r="H40" s="830"/>
      <c r="I40" s="829" t="s">
        <v>108</v>
      </c>
      <c r="J40" s="829"/>
      <c r="K40" s="829" t="s">
        <v>108</v>
      </c>
      <c r="L40" s="829" t="s">
        <v>108</v>
      </c>
      <c r="M40" s="829" t="s">
        <v>108</v>
      </c>
      <c r="N40" s="830"/>
      <c r="O40" s="853" t="s">
        <v>461</v>
      </c>
      <c r="P40" s="833"/>
      <c r="Q40" s="829">
        <v>1628</v>
      </c>
      <c r="R40" s="859"/>
      <c r="S40" s="828" t="s">
        <v>69</v>
      </c>
      <c r="T40" s="835"/>
      <c r="U40" s="829" t="s">
        <v>108</v>
      </c>
      <c r="V40" s="829" t="s">
        <v>108</v>
      </c>
      <c r="W40" s="829">
        <v>3</v>
      </c>
      <c r="X40" s="836" t="s">
        <v>498</v>
      </c>
      <c r="Y40" s="834">
        <v>20</v>
      </c>
      <c r="Z40" s="829">
        <v>20</v>
      </c>
      <c r="AA40" s="830"/>
      <c r="AB40" s="830"/>
      <c r="AC40" s="832"/>
    </row>
    <row r="41" spans="1:29" s="807" customFormat="1" ht="15" customHeight="1" x14ac:dyDescent="0.25">
      <c r="A41" s="807" t="s">
        <v>618</v>
      </c>
      <c r="B41" s="919" t="str">
        <f>VLOOKUP(A41, 'Country names'!$A$5:$C$53,3,FALSE)</f>
        <v>POR</v>
      </c>
      <c r="C41" s="807">
        <f>VLOOKUP(D41,BandList!$A$2:$B$110,2,FALSE)</f>
        <v>66</v>
      </c>
      <c r="D41" s="876" t="s">
        <v>70</v>
      </c>
      <c r="E41" s="878"/>
      <c r="F41" s="878"/>
      <c r="G41" s="879"/>
      <c r="H41" s="879"/>
      <c r="I41" s="879"/>
      <c r="J41" s="879"/>
      <c r="K41" s="879"/>
      <c r="L41" s="879"/>
      <c r="M41" s="879"/>
      <c r="N41" s="879"/>
      <c r="O41" s="884" t="s">
        <v>528</v>
      </c>
      <c r="P41" s="881"/>
      <c r="Q41" s="879"/>
      <c r="R41" s="882"/>
      <c r="S41" s="877"/>
      <c r="T41" s="881"/>
      <c r="U41" s="879"/>
      <c r="V41" s="879"/>
      <c r="W41" s="879"/>
      <c r="X41" s="883"/>
      <c r="Y41" s="882"/>
      <c r="Z41" s="999"/>
      <c r="AA41" s="1000"/>
      <c r="AB41" s="1000"/>
      <c r="AC41" s="1000"/>
    </row>
    <row r="42" spans="1:29" s="807" customFormat="1" ht="15" customHeight="1" x14ac:dyDescent="0.25">
      <c r="A42" s="807" t="s">
        <v>618</v>
      </c>
      <c r="B42" s="919" t="str">
        <f>VLOOKUP(A42, 'Country names'!$A$5:$C$53,3,FALSE)</f>
        <v>POR</v>
      </c>
      <c r="C42" s="807">
        <f>VLOOKUP(D42,BandList!$A$2:$B$110,2,FALSE)</f>
        <v>68</v>
      </c>
      <c r="D42" s="945" t="s">
        <v>71</v>
      </c>
      <c r="E42" s="839" t="s">
        <v>108</v>
      </c>
      <c r="F42" s="839"/>
      <c r="G42" s="840"/>
      <c r="H42" s="840"/>
      <c r="I42" s="839" t="s">
        <v>108</v>
      </c>
      <c r="J42" s="839"/>
      <c r="K42" s="839" t="s">
        <v>108</v>
      </c>
      <c r="L42" s="839" t="s">
        <v>108</v>
      </c>
      <c r="M42" s="840"/>
      <c r="N42" s="840"/>
      <c r="O42" s="841" t="s">
        <v>528</v>
      </c>
      <c r="P42" s="844"/>
      <c r="Q42" s="839">
        <v>1047</v>
      </c>
      <c r="R42" s="843"/>
      <c r="S42" s="838" t="s">
        <v>308</v>
      </c>
      <c r="T42" s="844" t="s">
        <v>108</v>
      </c>
      <c r="U42" s="839" t="s">
        <v>108</v>
      </c>
      <c r="V42" s="839" t="s">
        <v>108</v>
      </c>
      <c r="W42" s="839">
        <v>1</v>
      </c>
      <c r="X42" s="845" t="s">
        <v>529</v>
      </c>
      <c r="Y42" s="846">
        <v>15</v>
      </c>
      <c r="Z42" s="839">
        <v>10</v>
      </c>
      <c r="AA42" s="839"/>
      <c r="AB42" s="839"/>
      <c r="AC42" s="885"/>
    </row>
    <row r="43" spans="1:29" s="807" customFormat="1" ht="15" customHeight="1" x14ac:dyDescent="0.25">
      <c r="A43" s="807" t="s">
        <v>618</v>
      </c>
      <c r="B43" s="919" t="str">
        <f>VLOOKUP(A43, 'Country names'!$A$5:$C$53,3,FALSE)</f>
        <v>POR</v>
      </c>
      <c r="C43" s="807">
        <f>VLOOKUP(D43,BandList!$A$2:$B$110,2,FALSE)</f>
        <v>71</v>
      </c>
      <c r="D43" s="886" t="s">
        <v>73</v>
      </c>
      <c r="E43" s="888" t="s">
        <v>108</v>
      </c>
      <c r="F43" s="888"/>
      <c r="G43" s="889"/>
      <c r="H43" s="889"/>
      <c r="I43" s="888" t="s">
        <v>108</v>
      </c>
      <c r="J43" s="889"/>
      <c r="K43" s="889"/>
      <c r="L43" s="889"/>
      <c r="M43" s="889"/>
      <c r="N43" s="889"/>
      <c r="O43" s="890" t="s">
        <v>528</v>
      </c>
      <c r="P43" s="893"/>
      <c r="Q43" s="889"/>
      <c r="R43" s="894"/>
      <c r="S43" s="887" t="s">
        <v>530</v>
      </c>
      <c r="T43" s="893"/>
      <c r="U43" s="889"/>
      <c r="V43" s="889"/>
      <c r="W43" s="889"/>
      <c r="X43" s="895"/>
      <c r="Y43" s="894"/>
      <c r="Z43" s="891" t="s">
        <v>531</v>
      </c>
      <c r="AA43" s="891" t="s">
        <v>531</v>
      </c>
      <c r="AB43" s="891" t="s">
        <v>531</v>
      </c>
      <c r="AC43" s="891" t="s">
        <v>531</v>
      </c>
    </row>
    <row r="44" spans="1:29" s="807" customFormat="1" ht="15" customHeight="1" x14ac:dyDescent="0.25">
      <c r="A44" s="807" t="s">
        <v>618</v>
      </c>
      <c r="B44" s="919" t="str">
        <f>VLOOKUP(A44, 'Country names'!$A$5:$C$53,3,FALSE)</f>
        <v>POR</v>
      </c>
      <c r="C44" s="807">
        <f>VLOOKUP(D44,BandList!$A$2:$B$110,2,FALSE)</f>
        <v>72</v>
      </c>
      <c r="D44" s="945" t="s">
        <v>74</v>
      </c>
      <c r="E44" s="862"/>
      <c r="F44" s="862"/>
      <c r="G44" s="863"/>
      <c r="H44" s="863"/>
      <c r="I44" s="863"/>
      <c r="J44" s="863"/>
      <c r="K44" s="863"/>
      <c r="L44" s="863"/>
      <c r="M44" s="863"/>
      <c r="N44" s="863"/>
      <c r="O44" s="864" t="s">
        <v>532</v>
      </c>
      <c r="P44" s="866"/>
      <c r="Q44" s="863"/>
      <c r="R44" s="867"/>
      <c r="S44" s="896"/>
      <c r="T44" s="866"/>
      <c r="U44" s="863"/>
      <c r="V44" s="863"/>
      <c r="W44" s="863"/>
      <c r="X44" s="897"/>
      <c r="Y44" s="867"/>
      <c r="Z44" s="1001"/>
      <c r="AA44" s="1001"/>
      <c r="AB44" s="1001"/>
      <c r="AC44" s="1001"/>
    </row>
    <row r="45" spans="1:29" s="807" customFormat="1" ht="15" customHeight="1" x14ac:dyDescent="0.25">
      <c r="A45" s="807" t="s">
        <v>618</v>
      </c>
      <c r="B45" s="919" t="str">
        <f>VLOOKUP(A45, 'Country names'!$A$5:$C$53,3,FALSE)</f>
        <v>POR</v>
      </c>
      <c r="C45" s="807">
        <f>VLOOKUP(D45,BandList!$A$2:$B$110,2,FALSE)</f>
        <v>75</v>
      </c>
      <c r="D45" s="945" t="s">
        <v>75</v>
      </c>
      <c r="E45" s="862"/>
      <c r="F45" s="862" t="s">
        <v>108</v>
      </c>
      <c r="G45" s="863"/>
      <c r="H45" s="863"/>
      <c r="I45" s="863"/>
      <c r="J45" s="862" t="s">
        <v>108</v>
      </c>
      <c r="K45" s="862" t="s">
        <v>108</v>
      </c>
      <c r="L45" s="862"/>
      <c r="M45" s="862"/>
      <c r="N45" s="863"/>
      <c r="O45" s="864" t="s">
        <v>533</v>
      </c>
      <c r="P45" s="866"/>
      <c r="Q45" s="863"/>
      <c r="R45" s="867"/>
      <c r="S45" s="861" t="s">
        <v>76</v>
      </c>
      <c r="T45" s="868" t="s">
        <v>108</v>
      </c>
      <c r="U45" s="862" t="s">
        <v>108</v>
      </c>
      <c r="V45" s="863"/>
      <c r="W45" s="863"/>
      <c r="X45" s="869" t="s">
        <v>529</v>
      </c>
      <c r="Y45" s="867"/>
      <c r="Z45" s="1001" t="s">
        <v>531</v>
      </c>
      <c r="AA45" s="1001" t="s">
        <v>531</v>
      </c>
      <c r="AB45" s="1001" t="s">
        <v>531</v>
      </c>
      <c r="AC45" s="1001" t="s">
        <v>531</v>
      </c>
    </row>
    <row r="46" spans="1:29" s="807" customFormat="1" ht="15" customHeight="1" x14ac:dyDescent="0.25">
      <c r="A46" s="807" t="s">
        <v>618</v>
      </c>
      <c r="B46" s="919" t="str">
        <f>VLOOKUP(A46, 'Country names'!$A$5:$C$53,3,FALSE)</f>
        <v>POR</v>
      </c>
      <c r="C46" s="807">
        <f>VLOOKUP(D46,BandList!$A$2:$B$110,2,FALSE)</f>
        <v>77</v>
      </c>
      <c r="D46" s="945" t="s">
        <v>77</v>
      </c>
      <c r="E46" s="863"/>
      <c r="F46" s="863"/>
      <c r="G46" s="863"/>
      <c r="H46" s="863"/>
      <c r="I46" s="863"/>
      <c r="J46" s="862"/>
      <c r="K46" s="862"/>
      <c r="L46" s="862"/>
      <c r="M46" s="862"/>
      <c r="N46" s="863"/>
      <c r="O46" s="864" t="s">
        <v>534</v>
      </c>
      <c r="P46" s="866"/>
      <c r="Q46" s="863"/>
      <c r="R46" s="867"/>
      <c r="S46" s="896"/>
      <c r="T46" s="868"/>
      <c r="U46" s="862"/>
      <c r="V46" s="863"/>
      <c r="W46" s="863"/>
      <c r="X46" s="869"/>
      <c r="Y46" s="867"/>
      <c r="Z46" s="1002"/>
      <c r="AA46" s="1002"/>
      <c r="AB46" s="1002"/>
      <c r="AC46" s="1002"/>
    </row>
    <row r="47" spans="1:29" s="807" customFormat="1" ht="15" customHeight="1" x14ac:dyDescent="0.25">
      <c r="A47" s="807" t="s">
        <v>618</v>
      </c>
      <c r="B47" s="919" t="str">
        <f>VLOOKUP(A47, 'Country names'!$A$5:$C$53,3,FALSE)</f>
        <v>POR</v>
      </c>
      <c r="C47" s="807">
        <f>VLOOKUP(D47,BandList!$A$2:$B$110,2,FALSE)</f>
        <v>78</v>
      </c>
      <c r="D47" s="945" t="s">
        <v>78</v>
      </c>
      <c r="E47" s="862"/>
      <c r="F47" s="862" t="s">
        <v>108</v>
      </c>
      <c r="G47" s="863"/>
      <c r="H47" s="863"/>
      <c r="I47" s="863"/>
      <c r="J47" s="862" t="s">
        <v>108</v>
      </c>
      <c r="K47" s="862"/>
      <c r="L47" s="862"/>
      <c r="M47" s="862" t="s">
        <v>108</v>
      </c>
      <c r="N47" s="863"/>
      <c r="O47" s="864" t="s">
        <v>526</v>
      </c>
      <c r="P47" s="866"/>
      <c r="Q47" s="863"/>
      <c r="R47" s="867"/>
      <c r="S47" s="861" t="s">
        <v>79</v>
      </c>
      <c r="T47" s="868"/>
      <c r="U47" s="862" t="s">
        <v>108</v>
      </c>
      <c r="V47" s="863"/>
      <c r="W47" s="863"/>
      <c r="X47" s="869" t="s">
        <v>529</v>
      </c>
      <c r="Y47" s="867"/>
      <c r="Z47" s="1001" t="s">
        <v>531</v>
      </c>
      <c r="AA47" s="1001" t="s">
        <v>531</v>
      </c>
      <c r="AB47" s="1001" t="s">
        <v>531</v>
      </c>
      <c r="AC47" s="1001" t="s">
        <v>531</v>
      </c>
    </row>
    <row r="48" spans="1:29" s="807" customFormat="1" ht="15" customHeight="1" x14ac:dyDescent="0.25">
      <c r="A48" s="807" t="s">
        <v>618</v>
      </c>
      <c r="B48" s="919" t="str">
        <f>VLOOKUP(A48, 'Country names'!$A$5:$C$53,3,FALSE)</f>
        <v>POR</v>
      </c>
      <c r="C48" s="807">
        <f>VLOOKUP(D48,BandList!$A$2:$B$110,2,FALSE)</f>
        <v>80</v>
      </c>
      <c r="D48" s="945" t="s">
        <v>80</v>
      </c>
      <c r="E48" s="862"/>
      <c r="F48" s="862"/>
      <c r="G48" s="863"/>
      <c r="H48" s="863"/>
      <c r="I48" s="863"/>
      <c r="J48" s="863"/>
      <c r="K48" s="863"/>
      <c r="L48" s="863"/>
      <c r="M48" s="863"/>
      <c r="N48" s="863"/>
      <c r="O48" s="864"/>
      <c r="P48" s="866"/>
      <c r="Q48" s="863"/>
      <c r="R48" s="867"/>
      <c r="S48" s="896" t="s">
        <v>81</v>
      </c>
      <c r="T48" s="866"/>
      <c r="U48" s="863"/>
      <c r="V48" s="863"/>
      <c r="W48" s="863"/>
      <c r="X48" s="897"/>
      <c r="Y48" s="867"/>
      <c r="Z48" s="1001" t="s">
        <v>499</v>
      </c>
      <c r="AA48" s="1001" t="s">
        <v>499</v>
      </c>
      <c r="AB48" s="1001" t="s">
        <v>499</v>
      </c>
      <c r="AC48" s="1001" t="s">
        <v>499</v>
      </c>
    </row>
    <row r="49" spans="1:35" s="807" customFormat="1" ht="15" customHeight="1" x14ac:dyDescent="0.25">
      <c r="A49" s="807" t="s">
        <v>618</v>
      </c>
      <c r="B49" s="919" t="str">
        <f>VLOOKUP(A49, 'Country names'!$A$5:$C$53,3,FALSE)</f>
        <v>POR</v>
      </c>
      <c r="C49" s="807">
        <f>VLOOKUP(D49,BandList!$A$2:$B$110,2,FALSE)</f>
        <v>82</v>
      </c>
      <c r="D49" s="945" t="s">
        <v>82</v>
      </c>
      <c r="E49" s="862" t="s">
        <v>108</v>
      </c>
      <c r="F49" s="862"/>
      <c r="G49" s="863"/>
      <c r="H49" s="863"/>
      <c r="I49" s="862" t="s">
        <v>108</v>
      </c>
      <c r="J49" s="862" t="s">
        <v>108</v>
      </c>
      <c r="K49" s="863"/>
      <c r="L49" s="863"/>
      <c r="M49" s="863"/>
      <c r="N49" s="863"/>
      <c r="O49" s="864"/>
      <c r="P49" s="866"/>
      <c r="Q49" s="863"/>
      <c r="R49" s="867"/>
      <c r="S49" s="896" t="s">
        <v>83</v>
      </c>
      <c r="T49" s="866"/>
      <c r="U49" s="863"/>
      <c r="V49" s="863"/>
      <c r="W49" s="863"/>
      <c r="X49" s="897"/>
      <c r="Y49" s="867"/>
      <c r="Z49" s="1001" t="s">
        <v>499</v>
      </c>
      <c r="AA49" s="1001" t="s">
        <v>499</v>
      </c>
      <c r="AB49" s="1001" t="s">
        <v>499</v>
      </c>
      <c r="AC49" s="1001" t="s">
        <v>499</v>
      </c>
    </row>
    <row r="50" spans="1:35" s="807" customFormat="1" ht="15" customHeight="1" x14ac:dyDescent="0.25">
      <c r="A50" s="807" t="s">
        <v>618</v>
      </c>
      <c r="B50" s="919" t="str">
        <f>VLOOKUP(A50, 'Country names'!$A$5:$C$53,3,FALSE)</f>
        <v>POR</v>
      </c>
      <c r="C50" s="807">
        <f>VLOOKUP(D50,BandList!$A$2:$B$110,2,FALSE)</f>
        <v>85</v>
      </c>
      <c r="D50" s="898" t="s">
        <v>84</v>
      </c>
      <c r="E50" s="900"/>
      <c r="F50" s="900"/>
      <c r="G50" s="901"/>
      <c r="H50" s="901"/>
      <c r="I50" s="901"/>
      <c r="J50" s="901"/>
      <c r="K50" s="901"/>
      <c r="L50" s="901"/>
      <c r="M50" s="901"/>
      <c r="N50" s="900" t="s">
        <v>108</v>
      </c>
      <c r="O50" s="902" t="s">
        <v>509</v>
      </c>
      <c r="P50" s="903"/>
      <c r="Q50" s="901"/>
      <c r="R50" s="904"/>
      <c r="S50" s="899"/>
      <c r="T50" s="903"/>
      <c r="U50" s="901"/>
      <c r="V50" s="901"/>
      <c r="W50" s="901"/>
      <c r="X50" s="905"/>
      <c r="Y50" s="904"/>
      <c r="Z50" s="1003"/>
      <c r="AA50" s="1003"/>
      <c r="AB50" s="1003"/>
      <c r="AC50" s="1003"/>
    </row>
    <row r="51" spans="1:35" s="807" customFormat="1" ht="15" customHeight="1" x14ac:dyDescent="0.25">
      <c r="A51" s="807" t="s">
        <v>618</v>
      </c>
      <c r="B51" s="919" t="str">
        <f>VLOOKUP(A51, 'Country names'!$A$5:$C$53,3,FALSE)</f>
        <v>POR</v>
      </c>
      <c r="C51" s="807">
        <f>VLOOKUP(D51,BandList!$A$2:$B$110,2,FALSE)</f>
        <v>86</v>
      </c>
      <c r="D51" s="945" t="s">
        <v>85</v>
      </c>
      <c r="E51" s="839" t="s">
        <v>108</v>
      </c>
      <c r="F51" s="839"/>
      <c r="G51" s="840"/>
      <c r="H51" s="840"/>
      <c r="I51" s="839" t="s">
        <v>108</v>
      </c>
      <c r="J51" s="840"/>
      <c r="K51" s="839" t="s">
        <v>108</v>
      </c>
      <c r="L51" s="839" t="s">
        <v>108</v>
      </c>
      <c r="M51" s="840"/>
      <c r="N51" s="840"/>
      <c r="O51" s="849" t="s">
        <v>535</v>
      </c>
      <c r="P51" s="844"/>
      <c r="Q51" s="839">
        <v>425</v>
      </c>
      <c r="R51" s="843"/>
      <c r="S51" s="838" t="s">
        <v>86</v>
      </c>
      <c r="T51" s="844" t="s">
        <v>108</v>
      </c>
      <c r="U51" s="839" t="s">
        <v>108</v>
      </c>
      <c r="V51" s="839" t="s">
        <v>108</v>
      </c>
      <c r="W51" s="839">
        <v>0.1</v>
      </c>
      <c r="X51" s="845" t="s">
        <v>536</v>
      </c>
      <c r="Y51" s="846">
        <v>6</v>
      </c>
      <c r="Z51" s="839">
        <v>5</v>
      </c>
      <c r="AA51" s="839"/>
      <c r="AB51" s="839"/>
      <c r="AC51" s="885"/>
    </row>
    <row r="52" spans="1:35" s="807" customFormat="1" ht="15" customHeight="1" x14ac:dyDescent="0.25">
      <c r="A52" s="807" t="s">
        <v>618</v>
      </c>
      <c r="B52" s="919" t="str">
        <f>VLOOKUP(A52, 'Country names'!$A$5:$C$53,3,FALSE)</f>
        <v>POR</v>
      </c>
      <c r="C52" s="807">
        <f>VLOOKUP(D52,BandList!$A$2:$B$110,2,FALSE)</f>
        <v>87</v>
      </c>
      <c r="D52" s="886" t="s">
        <v>87</v>
      </c>
      <c r="E52" s="888"/>
      <c r="F52" s="888"/>
      <c r="G52" s="889"/>
      <c r="H52" s="889"/>
      <c r="I52" s="889"/>
      <c r="J52" s="889"/>
      <c r="K52" s="889"/>
      <c r="L52" s="889"/>
      <c r="M52" s="889"/>
      <c r="N52" s="889"/>
      <c r="O52" s="906" t="s">
        <v>537</v>
      </c>
      <c r="P52" s="893"/>
      <c r="Q52" s="889"/>
      <c r="R52" s="894"/>
      <c r="S52" s="887"/>
      <c r="T52" s="893"/>
      <c r="U52" s="889"/>
      <c r="V52" s="889"/>
      <c r="W52" s="889"/>
      <c r="X52" s="895"/>
      <c r="Y52" s="894"/>
      <c r="Z52" s="891"/>
      <c r="AA52" s="891"/>
      <c r="AB52" s="891"/>
      <c r="AC52" s="891"/>
    </row>
    <row r="53" spans="1:35" s="78" customFormat="1" ht="15" customHeight="1" x14ac:dyDescent="0.25">
      <c r="A53" s="807" t="s">
        <v>618</v>
      </c>
      <c r="B53" s="919" t="str">
        <f>VLOOKUP(A53, 'Country names'!$A$5:$C$53,3,FALSE)</f>
        <v>POR</v>
      </c>
      <c r="C53" s="807">
        <f>VLOOKUP(D53,BandList!$A$2:$B$110,2,FALSE)</f>
        <v>88</v>
      </c>
      <c r="D53" s="945" t="s">
        <v>88</v>
      </c>
      <c r="E53" s="862" t="s">
        <v>245</v>
      </c>
      <c r="F53" s="862" t="s">
        <v>245</v>
      </c>
      <c r="G53" s="863"/>
      <c r="H53" s="863"/>
      <c r="I53" s="862" t="s">
        <v>108</v>
      </c>
      <c r="J53" s="862" t="s">
        <v>108</v>
      </c>
      <c r="K53" s="863"/>
      <c r="L53" s="863"/>
      <c r="M53" s="863"/>
      <c r="N53" s="863"/>
      <c r="O53" s="872" t="s">
        <v>538</v>
      </c>
      <c r="P53" s="866"/>
      <c r="Q53" s="863"/>
      <c r="R53" s="867"/>
      <c r="S53" s="896" t="s">
        <v>89</v>
      </c>
      <c r="T53" s="866"/>
      <c r="U53" s="863"/>
      <c r="V53" s="863"/>
      <c r="W53" s="863"/>
      <c r="X53" s="897"/>
      <c r="Y53" s="867"/>
      <c r="Z53" s="1001" t="s">
        <v>499</v>
      </c>
      <c r="AA53" s="1001" t="s">
        <v>499</v>
      </c>
      <c r="AB53" s="1001" t="s">
        <v>499</v>
      </c>
      <c r="AC53" s="1001" t="s">
        <v>499</v>
      </c>
      <c r="AD53" s="807"/>
      <c r="AE53" s="807"/>
      <c r="AF53" s="807"/>
      <c r="AG53" s="807"/>
      <c r="AH53" s="807"/>
      <c r="AI53" s="807"/>
    </row>
    <row r="54" spans="1:35" s="78" customFormat="1" ht="15" customHeight="1" x14ac:dyDescent="0.25">
      <c r="A54" s="807" t="s">
        <v>618</v>
      </c>
      <c r="B54" s="919" t="str">
        <f>VLOOKUP(A54, 'Country names'!$A$5:$C$53,3,FALSE)</f>
        <v>POR</v>
      </c>
      <c r="C54" s="807">
        <f>VLOOKUP(D54,BandList!$A$2:$B$110,2,FALSE)</f>
        <v>89</v>
      </c>
      <c r="D54" s="945" t="s">
        <v>90</v>
      </c>
      <c r="E54" s="862"/>
      <c r="F54" s="862"/>
      <c r="G54" s="863"/>
      <c r="H54" s="863"/>
      <c r="I54" s="863"/>
      <c r="J54" s="863"/>
      <c r="K54" s="863"/>
      <c r="L54" s="863"/>
      <c r="M54" s="863"/>
      <c r="N54" s="863"/>
      <c r="O54" s="872" t="s">
        <v>539</v>
      </c>
      <c r="P54" s="866"/>
      <c r="Q54" s="863"/>
      <c r="R54" s="867"/>
      <c r="S54" s="896"/>
      <c r="T54" s="866"/>
      <c r="U54" s="863"/>
      <c r="V54" s="863"/>
      <c r="W54" s="863"/>
      <c r="X54" s="897"/>
      <c r="Y54" s="867"/>
      <c r="Z54" s="907"/>
      <c r="AA54" s="907"/>
      <c r="AB54" s="907"/>
      <c r="AC54" s="907"/>
      <c r="AD54" s="807"/>
      <c r="AE54" s="807"/>
      <c r="AF54" s="807"/>
      <c r="AG54" s="807"/>
      <c r="AH54" s="807"/>
      <c r="AI54" s="807"/>
    </row>
    <row r="55" spans="1:35" s="78" customFormat="1" ht="15" customHeight="1" x14ac:dyDescent="0.25">
      <c r="A55" s="807" t="s">
        <v>618</v>
      </c>
      <c r="B55" s="919" t="str">
        <f>VLOOKUP(A55, 'Country names'!$A$5:$C$53,3,FALSE)</f>
        <v>POR</v>
      </c>
      <c r="C55" s="807">
        <f>VLOOKUP(D55,BandList!$A$2:$B$110,2,FALSE)</f>
        <v>90</v>
      </c>
      <c r="D55" s="945" t="s">
        <v>91</v>
      </c>
      <c r="E55" s="862" t="s">
        <v>245</v>
      </c>
      <c r="F55" s="862" t="s">
        <v>245</v>
      </c>
      <c r="G55" s="863"/>
      <c r="H55" s="863"/>
      <c r="I55" s="862" t="s">
        <v>108</v>
      </c>
      <c r="J55" s="862" t="s">
        <v>108</v>
      </c>
      <c r="K55" s="863"/>
      <c r="L55" s="863"/>
      <c r="M55" s="863"/>
      <c r="N55" s="863"/>
      <c r="O55" s="872" t="s">
        <v>540</v>
      </c>
      <c r="P55" s="866"/>
      <c r="Q55" s="863"/>
      <c r="R55" s="867"/>
      <c r="S55" s="896" t="s">
        <v>92</v>
      </c>
      <c r="T55" s="866"/>
      <c r="U55" s="863"/>
      <c r="V55" s="863"/>
      <c r="W55" s="863"/>
      <c r="X55" s="897"/>
      <c r="Y55" s="867"/>
      <c r="Z55" s="1001" t="s">
        <v>499</v>
      </c>
      <c r="AA55" s="1001" t="s">
        <v>499</v>
      </c>
      <c r="AB55" s="1001" t="s">
        <v>499</v>
      </c>
      <c r="AC55" s="1001" t="s">
        <v>499</v>
      </c>
      <c r="AD55" s="807"/>
      <c r="AE55" s="807"/>
      <c r="AF55" s="807"/>
      <c r="AG55" s="807"/>
      <c r="AH55" s="807"/>
      <c r="AI55" s="807"/>
    </row>
    <row r="56" spans="1:35" s="78" customFormat="1" ht="15" customHeight="1" x14ac:dyDescent="0.25">
      <c r="A56" s="807" t="s">
        <v>618</v>
      </c>
      <c r="B56" s="919" t="str">
        <f>VLOOKUP(A56, 'Country names'!$A$5:$C$53,3,FALSE)</f>
        <v>POR</v>
      </c>
      <c r="C56" s="807">
        <f>VLOOKUP(D56,BandList!$A$2:$B$110,2,FALSE)</f>
        <v>93</v>
      </c>
      <c r="D56" s="945" t="s">
        <v>94</v>
      </c>
      <c r="E56" s="862" t="s">
        <v>245</v>
      </c>
      <c r="F56" s="862" t="s">
        <v>245</v>
      </c>
      <c r="G56" s="863"/>
      <c r="H56" s="863"/>
      <c r="I56" s="862" t="s">
        <v>108</v>
      </c>
      <c r="J56" s="862" t="s">
        <v>108</v>
      </c>
      <c r="K56" s="863"/>
      <c r="L56" s="863"/>
      <c r="M56" s="863"/>
      <c r="N56" s="863"/>
      <c r="O56" s="872"/>
      <c r="P56" s="866"/>
      <c r="Q56" s="863"/>
      <c r="R56" s="867"/>
      <c r="S56" s="896" t="s">
        <v>92</v>
      </c>
      <c r="T56" s="866"/>
      <c r="U56" s="863"/>
      <c r="V56" s="863"/>
      <c r="W56" s="863"/>
      <c r="X56" s="897"/>
      <c r="Y56" s="867"/>
      <c r="Z56" s="1001" t="s">
        <v>499</v>
      </c>
      <c r="AA56" s="1001" t="s">
        <v>499</v>
      </c>
      <c r="AB56" s="1001" t="s">
        <v>499</v>
      </c>
      <c r="AC56" s="1001" t="s">
        <v>499</v>
      </c>
      <c r="AD56" s="807"/>
      <c r="AE56" s="807"/>
      <c r="AF56" s="807"/>
      <c r="AG56" s="807"/>
      <c r="AH56" s="807"/>
      <c r="AI56" s="807"/>
    </row>
    <row r="57" spans="1:35" s="78" customFormat="1" ht="15" customHeight="1" x14ac:dyDescent="0.25">
      <c r="A57" s="807" t="s">
        <v>618</v>
      </c>
      <c r="B57" s="919" t="str">
        <f>VLOOKUP(A57, 'Country names'!$A$5:$C$53,3,FALSE)</f>
        <v>POR</v>
      </c>
      <c r="C57" s="807">
        <f>VLOOKUP(D57,BandList!$A$2:$B$110,2,FALSE)</f>
        <v>94</v>
      </c>
      <c r="D57" s="945" t="s">
        <v>146</v>
      </c>
      <c r="E57" s="862" t="s">
        <v>245</v>
      </c>
      <c r="F57" s="862" t="s">
        <v>245</v>
      </c>
      <c r="G57" s="863"/>
      <c r="H57" s="863"/>
      <c r="I57" s="862" t="s">
        <v>108</v>
      </c>
      <c r="J57" s="862" t="s">
        <v>108</v>
      </c>
      <c r="K57" s="863"/>
      <c r="L57" s="863"/>
      <c r="M57" s="863"/>
      <c r="N57" s="863"/>
      <c r="O57" s="872" t="s">
        <v>541</v>
      </c>
      <c r="P57" s="866"/>
      <c r="Q57" s="863"/>
      <c r="R57" s="867"/>
      <c r="S57" s="896" t="s">
        <v>96</v>
      </c>
      <c r="T57" s="866"/>
      <c r="U57" s="863"/>
      <c r="V57" s="863"/>
      <c r="W57" s="863"/>
      <c r="X57" s="897"/>
      <c r="Y57" s="867"/>
      <c r="Z57" s="1001" t="s">
        <v>499</v>
      </c>
      <c r="AA57" s="1001" t="s">
        <v>499</v>
      </c>
      <c r="AB57" s="1001" t="s">
        <v>499</v>
      </c>
      <c r="AC57" s="1001" t="s">
        <v>499</v>
      </c>
      <c r="AD57" s="807"/>
      <c r="AE57" s="807"/>
      <c r="AF57" s="807"/>
      <c r="AG57" s="807"/>
      <c r="AH57" s="807"/>
      <c r="AI57" s="807"/>
    </row>
    <row r="58" spans="1:35" s="78" customFormat="1" ht="15" customHeight="1" x14ac:dyDescent="0.25">
      <c r="A58" s="807" t="s">
        <v>618</v>
      </c>
      <c r="B58" s="919" t="str">
        <f>VLOOKUP(A58, 'Country names'!$A$5:$C$53,3,FALSE)</f>
        <v>POR</v>
      </c>
      <c r="C58" s="807">
        <f>VLOOKUP(D58,BandList!$A$2:$B$110,2,FALSE)</f>
        <v>96</v>
      </c>
      <c r="D58" s="945" t="s">
        <v>97</v>
      </c>
      <c r="E58" s="862" t="s">
        <v>245</v>
      </c>
      <c r="F58" s="862" t="s">
        <v>245</v>
      </c>
      <c r="G58" s="863"/>
      <c r="H58" s="863"/>
      <c r="I58" s="862" t="s">
        <v>108</v>
      </c>
      <c r="J58" s="862" t="s">
        <v>108</v>
      </c>
      <c r="K58" s="863"/>
      <c r="L58" s="863"/>
      <c r="M58" s="863"/>
      <c r="N58" s="863"/>
      <c r="O58" s="872" t="s">
        <v>542</v>
      </c>
      <c r="P58" s="866"/>
      <c r="Q58" s="863"/>
      <c r="R58" s="867"/>
      <c r="S58" s="861" t="s">
        <v>98</v>
      </c>
      <c r="T58" s="866"/>
      <c r="U58" s="863"/>
      <c r="V58" s="863"/>
      <c r="W58" s="863"/>
      <c r="X58" s="897"/>
      <c r="Y58" s="867"/>
      <c r="Z58" s="1001" t="s">
        <v>499</v>
      </c>
      <c r="AA58" s="1001" t="s">
        <v>499</v>
      </c>
      <c r="AB58" s="1001" t="s">
        <v>499</v>
      </c>
      <c r="AC58" s="1001" t="s">
        <v>499</v>
      </c>
      <c r="AD58" s="807"/>
      <c r="AE58" s="807"/>
      <c r="AF58" s="807"/>
      <c r="AG58" s="807"/>
      <c r="AH58" s="807"/>
      <c r="AI58" s="807"/>
    </row>
    <row r="59" spans="1:35" s="78" customFormat="1" ht="15" customHeight="1" x14ac:dyDescent="0.25">
      <c r="A59" s="807" t="s">
        <v>618</v>
      </c>
      <c r="B59" s="919" t="str">
        <f>VLOOKUP(A59, 'Country names'!$A$5:$C$53,3,FALSE)</f>
        <v>POR</v>
      </c>
      <c r="C59" s="807">
        <f>VLOOKUP(D59,BandList!$A$2:$B$110,2,FALSE)</f>
        <v>101</v>
      </c>
      <c r="D59" s="945" t="s">
        <v>99</v>
      </c>
      <c r="E59" s="862" t="s">
        <v>245</v>
      </c>
      <c r="F59" s="862" t="s">
        <v>245</v>
      </c>
      <c r="G59" s="863"/>
      <c r="H59" s="863"/>
      <c r="I59" s="862" t="s">
        <v>108</v>
      </c>
      <c r="J59" s="862" t="s">
        <v>108</v>
      </c>
      <c r="K59" s="863"/>
      <c r="L59" s="863"/>
      <c r="M59" s="863"/>
      <c r="N59" s="863"/>
      <c r="O59" s="872" t="s">
        <v>543</v>
      </c>
      <c r="P59" s="866"/>
      <c r="Q59" s="863"/>
      <c r="R59" s="867"/>
      <c r="S59" s="896" t="s">
        <v>98</v>
      </c>
      <c r="T59" s="866"/>
      <c r="U59" s="863"/>
      <c r="V59" s="863"/>
      <c r="W59" s="863"/>
      <c r="X59" s="897"/>
      <c r="Y59" s="867"/>
      <c r="Z59" s="1001" t="s">
        <v>499</v>
      </c>
      <c r="AA59" s="1001" t="s">
        <v>499</v>
      </c>
      <c r="AB59" s="1001" t="s">
        <v>499</v>
      </c>
      <c r="AC59" s="1001" t="s">
        <v>499</v>
      </c>
      <c r="AD59" s="807"/>
      <c r="AE59" s="807"/>
      <c r="AF59" s="807"/>
      <c r="AG59" s="807"/>
      <c r="AH59" s="807"/>
      <c r="AI59" s="807"/>
    </row>
    <row r="60" spans="1:35" s="78" customFormat="1" ht="15" customHeight="1" x14ac:dyDescent="0.25">
      <c r="A60" s="807" t="s">
        <v>618</v>
      </c>
      <c r="B60" s="919" t="str">
        <f>VLOOKUP(A60, 'Country names'!$A$5:$C$53,3,FALSE)</f>
        <v>POR</v>
      </c>
      <c r="C60" s="807">
        <f>VLOOKUP(D60,BandList!$A$2:$B$110,2,FALSE)</f>
        <v>103</v>
      </c>
      <c r="D60" s="945" t="s">
        <v>100</v>
      </c>
      <c r="E60" s="862" t="s">
        <v>245</v>
      </c>
      <c r="F60" s="862" t="s">
        <v>245</v>
      </c>
      <c r="G60" s="863"/>
      <c r="H60" s="863"/>
      <c r="I60" s="862" t="s">
        <v>108</v>
      </c>
      <c r="J60" s="862" t="s">
        <v>108</v>
      </c>
      <c r="K60" s="863"/>
      <c r="L60" s="863"/>
      <c r="M60" s="863"/>
      <c r="N60" s="863"/>
      <c r="O60" s="872"/>
      <c r="P60" s="866"/>
      <c r="Q60" s="863"/>
      <c r="R60" s="867"/>
      <c r="S60" s="896" t="s">
        <v>101</v>
      </c>
      <c r="T60" s="866"/>
      <c r="U60" s="863"/>
      <c r="V60" s="863"/>
      <c r="W60" s="863"/>
      <c r="X60" s="897"/>
      <c r="Y60" s="867"/>
      <c r="Z60" s="1001" t="s">
        <v>499</v>
      </c>
      <c r="AA60" s="1001" t="s">
        <v>499</v>
      </c>
      <c r="AB60" s="1001" t="s">
        <v>499</v>
      </c>
      <c r="AC60" s="1001" t="s">
        <v>499</v>
      </c>
      <c r="AD60" s="807"/>
      <c r="AE60" s="807"/>
      <c r="AF60" s="807"/>
      <c r="AG60" s="807"/>
      <c r="AH60" s="807"/>
      <c r="AI60" s="807"/>
    </row>
    <row r="61" spans="1:35" s="78" customFormat="1" ht="15" customHeight="1" x14ac:dyDescent="0.25">
      <c r="A61" s="807" t="s">
        <v>618</v>
      </c>
      <c r="B61" s="919" t="str">
        <f>VLOOKUP(A61, 'Country names'!$A$5:$C$53,3,FALSE)</f>
        <v>POR</v>
      </c>
      <c r="C61" s="807">
        <f>VLOOKUP(D61,BandList!$A$2:$B$110,2,FALSE)</f>
        <v>104</v>
      </c>
      <c r="D61" s="945" t="s">
        <v>102</v>
      </c>
      <c r="E61" s="862" t="s">
        <v>245</v>
      </c>
      <c r="F61" s="862" t="s">
        <v>245</v>
      </c>
      <c r="G61" s="863"/>
      <c r="H61" s="863"/>
      <c r="I61" s="862" t="s">
        <v>108</v>
      </c>
      <c r="J61" s="862" t="s">
        <v>108</v>
      </c>
      <c r="K61" s="862"/>
      <c r="L61" s="862" t="s">
        <v>108</v>
      </c>
      <c r="M61" s="862"/>
      <c r="N61" s="862"/>
      <c r="O61" s="872" t="s">
        <v>544</v>
      </c>
      <c r="P61" s="868"/>
      <c r="Q61" s="862">
        <v>1</v>
      </c>
      <c r="R61" s="870"/>
      <c r="S61" s="861" t="s">
        <v>103</v>
      </c>
      <c r="T61" s="868"/>
      <c r="U61" s="862"/>
      <c r="V61" s="862" t="s">
        <v>108</v>
      </c>
      <c r="W61" s="862">
        <v>0.01</v>
      </c>
      <c r="X61" s="869" t="s">
        <v>420</v>
      </c>
      <c r="Y61" s="870">
        <v>1</v>
      </c>
      <c r="Z61" s="862">
        <v>1000</v>
      </c>
      <c r="AA61" s="862"/>
      <c r="AB61" s="862"/>
      <c r="AC61" s="873"/>
      <c r="AD61" s="807"/>
      <c r="AE61" s="807"/>
      <c r="AF61" s="807"/>
      <c r="AG61" s="807"/>
      <c r="AH61" s="807"/>
      <c r="AI61" s="807"/>
    </row>
    <row r="62" spans="1:35" s="78" customFormat="1" ht="15" customHeight="1" thickBot="1" x14ac:dyDescent="0.3">
      <c r="A62" s="807" t="s">
        <v>618</v>
      </c>
      <c r="B62" s="919" t="str">
        <f>VLOOKUP(A62, 'Country names'!$A$5:$C$53,3,FALSE)</f>
        <v>POR</v>
      </c>
      <c r="C62" s="807">
        <f>VLOOKUP(D62,BandList!$A$2:$B$110,2,FALSE)</f>
        <v>109</v>
      </c>
      <c r="D62" s="945" t="s">
        <v>104</v>
      </c>
      <c r="E62" s="862" t="s">
        <v>245</v>
      </c>
      <c r="F62" s="862" t="s">
        <v>245</v>
      </c>
      <c r="G62" s="863"/>
      <c r="H62" s="863"/>
      <c r="I62" s="862" t="s">
        <v>108</v>
      </c>
      <c r="J62" s="862" t="s">
        <v>108</v>
      </c>
      <c r="K62" s="863"/>
      <c r="L62" s="863"/>
      <c r="M62" s="863"/>
      <c r="N62" s="863"/>
      <c r="O62" s="864"/>
      <c r="P62" s="833"/>
      <c r="Q62" s="830"/>
      <c r="R62" s="859"/>
      <c r="S62" s="896" t="s">
        <v>545</v>
      </c>
      <c r="T62" s="833"/>
      <c r="U62" s="830"/>
      <c r="V62" s="830"/>
      <c r="W62" s="830"/>
      <c r="X62" s="860"/>
      <c r="Y62" s="859"/>
      <c r="Z62" s="1001" t="s">
        <v>499</v>
      </c>
      <c r="AA62" s="1001" t="s">
        <v>499</v>
      </c>
      <c r="AB62" s="1001" t="s">
        <v>499</v>
      </c>
      <c r="AC62" s="1001" t="s">
        <v>499</v>
      </c>
      <c r="AD62" s="807"/>
      <c r="AE62" s="807"/>
      <c r="AF62" s="807"/>
      <c r="AG62" s="807"/>
      <c r="AH62" s="807"/>
      <c r="AI62" s="807"/>
    </row>
    <row r="63" spans="1:35" s="78" customFormat="1" ht="15" customHeight="1" thickTop="1" thickBot="1" x14ac:dyDescent="0.3">
      <c r="A63" s="919" t="s">
        <v>564</v>
      </c>
      <c r="B63" s="919" t="str">
        <f>VLOOKUP(A63, 'Country names'!$A$5:$C$53,3,FALSE)</f>
        <v>BUL</v>
      </c>
      <c r="C63" s="807">
        <f>VLOOKUP(D63,BandList!$A$2:$B$110,2,FALSE)</f>
        <v>18</v>
      </c>
      <c r="D63" s="948" t="s">
        <v>135</v>
      </c>
      <c r="E63" s="780" t="s">
        <v>108</v>
      </c>
      <c r="F63" s="80"/>
      <c r="G63" s="81"/>
      <c r="H63" s="39"/>
      <c r="I63" s="781" t="s">
        <v>108</v>
      </c>
      <c r="J63" s="41"/>
      <c r="K63" s="42"/>
      <c r="L63" s="782" t="s">
        <v>108</v>
      </c>
      <c r="M63" s="42"/>
      <c r="N63" s="42"/>
      <c r="O63" s="43"/>
      <c r="P63" s="783">
        <v>0</v>
      </c>
      <c r="Q63" s="784">
        <v>14</v>
      </c>
      <c r="R63" s="46"/>
      <c r="S63" s="785" t="s">
        <v>464</v>
      </c>
      <c r="T63" s="786"/>
      <c r="U63" s="787" t="s">
        <v>108</v>
      </c>
      <c r="V63" s="788"/>
      <c r="W63" s="789">
        <v>13</v>
      </c>
      <c r="X63" s="790">
        <v>51</v>
      </c>
      <c r="Y63" s="791">
        <v>73</v>
      </c>
      <c r="Z63" s="52"/>
      <c r="AA63" s="53"/>
      <c r="AB63" s="53"/>
      <c r="AC63" s="792" t="s">
        <v>465</v>
      </c>
      <c r="AD63" s="77"/>
    </row>
    <row r="64" spans="1:35" s="78" customFormat="1" ht="15" customHeight="1" thickTop="1" thickBot="1" x14ac:dyDescent="0.3">
      <c r="A64" s="919" t="s">
        <v>564</v>
      </c>
      <c r="B64" s="919" t="str">
        <f>VLOOKUP(A64, 'Country names'!$A$5:$C$53,3,FALSE)</f>
        <v>BUL</v>
      </c>
      <c r="C64" s="807">
        <f>VLOOKUP(D64,BandList!$A$2:$B$110,2,FALSE)</f>
        <v>21</v>
      </c>
      <c r="D64" s="948" t="s">
        <v>134</v>
      </c>
      <c r="E64" s="780" t="s">
        <v>108</v>
      </c>
      <c r="F64" s="80"/>
      <c r="G64" s="81"/>
      <c r="H64" s="39"/>
      <c r="I64" s="781" t="s">
        <v>108</v>
      </c>
      <c r="J64" s="41"/>
      <c r="K64" s="42"/>
      <c r="L64" s="42"/>
      <c r="M64" s="42"/>
      <c r="N64" s="42"/>
      <c r="O64" s="43"/>
      <c r="P64" s="783">
        <v>0</v>
      </c>
      <c r="Q64" s="784">
        <v>0</v>
      </c>
      <c r="R64" s="46"/>
      <c r="S64" s="785" t="s">
        <v>466</v>
      </c>
      <c r="T64" s="793" t="s">
        <v>243</v>
      </c>
      <c r="U64" s="794" t="s">
        <v>243</v>
      </c>
      <c r="V64" s="795" t="s">
        <v>243</v>
      </c>
      <c r="W64" s="794" t="s">
        <v>243</v>
      </c>
      <c r="X64" s="794" t="s">
        <v>243</v>
      </c>
      <c r="Y64" s="796" t="s">
        <v>243</v>
      </c>
      <c r="Z64" s="52"/>
      <c r="AA64" s="53"/>
      <c r="AB64" s="53"/>
      <c r="AC64" s="54"/>
      <c r="AD64" s="77"/>
    </row>
    <row r="65" spans="1:35" s="78" customFormat="1" ht="15" customHeight="1" thickTop="1" thickBot="1" x14ac:dyDescent="0.3">
      <c r="A65" s="919" t="s">
        <v>564</v>
      </c>
      <c r="B65" s="919" t="str">
        <f>VLOOKUP(A65, 'Country names'!$A$5:$C$53,3,FALSE)</f>
        <v>BUL</v>
      </c>
      <c r="C65" s="807">
        <f>VLOOKUP(D65,BandList!$A$2:$B$110,2,FALSE)</f>
        <v>28</v>
      </c>
      <c r="D65" s="948" t="s">
        <v>137</v>
      </c>
      <c r="E65" s="780" t="s">
        <v>108</v>
      </c>
      <c r="F65" s="80"/>
      <c r="G65" s="81"/>
      <c r="H65" s="39"/>
      <c r="I65" s="781" t="s">
        <v>108</v>
      </c>
      <c r="J65" s="41"/>
      <c r="K65" s="782" t="s">
        <v>108</v>
      </c>
      <c r="L65" s="782" t="s">
        <v>108</v>
      </c>
      <c r="M65" s="42"/>
      <c r="N65" s="42"/>
      <c r="O65" s="43"/>
      <c r="P65" s="783">
        <v>0</v>
      </c>
      <c r="Q65" s="784">
        <v>232</v>
      </c>
      <c r="R65" s="46"/>
      <c r="S65" s="785" t="s">
        <v>467</v>
      </c>
      <c r="T65" s="48"/>
      <c r="U65" s="49"/>
      <c r="V65" s="797" t="s">
        <v>108</v>
      </c>
      <c r="W65" s="789">
        <v>6</v>
      </c>
      <c r="X65" s="790">
        <v>32</v>
      </c>
      <c r="Y65" s="791">
        <v>70</v>
      </c>
      <c r="Z65" s="52"/>
      <c r="AA65" s="798" t="s">
        <v>108</v>
      </c>
      <c r="AB65" s="53"/>
      <c r="AC65" s="792" t="s">
        <v>468</v>
      </c>
      <c r="AD65" s="77"/>
    </row>
    <row r="66" spans="1:35" s="78" customFormat="1" ht="15" customHeight="1" thickTop="1" thickBot="1" x14ac:dyDescent="0.3">
      <c r="A66" s="919" t="s">
        <v>564</v>
      </c>
      <c r="B66" s="919" t="str">
        <f>VLOOKUP(A66, 'Country names'!$A$5:$C$53,3,FALSE)</f>
        <v>BUL</v>
      </c>
      <c r="C66" s="807">
        <f>VLOOKUP(D66,BandList!$A$2:$B$110,2,FALSE)</f>
        <v>34</v>
      </c>
      <c r="D66" s="948" t="s">
        <v>139</v>
      </c>
      <c r="E66" s="780" t="s">
        <v>108</v>
      </c>
      <c r="F66" s="80"/>
      <c r="G66" s="81"/>
      <c r="H66" s="39"/>
      <c r="I66" s="781" t="s">
        <v>108</v>
      </c>
      <c r="J66" s="41"/>
      <c r="K66" s="782" t="s">
        <v>108</v>
      </c>
      <c r="L66" s="782" t="s">
        <v>108</v>
      </c>
      <c r="M66" s="42"/>
      <c r="N66" s="42"/>
      <c r="O66" s="43"/>
      <c r="P66" s="783">
        <v>0</v>
      </c>
      <c r="Q66" s="784">
        <v>228</v>
      </c>
      <c r="R66" s="46"/>
      <c r="S66" s="785" t="s">
        <v>469</v>
      </c>
      <c r="T66" s="48"/>
      <c r="U66" s="49"/>
      <c r="V66" s="797" t="s">
        <v>108</v>
      </c>
      <c r="W66" s="789">
        <v>9</v>
      </c>
      <c r="X66" s="790">
        <v>30</v>
      </c>
      <c r="Y66" s="791">
        <v>97</v>
      </c>
      <c r="Z66" s="52"/>
      <c r="AA66" s="798" t="s">
        <v>108</v>
      </c>
      <c r="AB66" s="53"/>
      <c r="AC66" s="792" t="s">
        <v>468</v>
      </c>
      <c r="AD66" s="77"/>
    </row>
    <row r="67" spans="1:35" s="78" customFormat="1" ht="15" customHeight="1" thickTop="1" thickBot="1" x14ac:dyDescent="0.3">
      <c r="A67" s="919" t="s">
        <v>564</v>
      </c>
      <c r="B67" s="919" t="str">
        <f>VLOOKUP(A67, 'Country names'!$A$5:$C$53,3,FALSE)</f>
        <v>BUL</v>
      </c>
      <c r="C67" s="807">
        <f>VLOOKUP(D67,BandList!$A$2:$B$110,2,FALSE)</f>
        <v>35</v>
      </c>
      <c r="D67" s="948" t="s">
        <v>141</v>
      </c>
      <c r="E67" s="780" t="s">
        <v>108</v>
      </c>
      <c r="F67" s="80"/>
      <c r="G67" s="81"/>
      <c r="H67" s="39"/>
      <c r="I67" s="781" t="s">
        <v>108</v>
      </c>
      <c r="J67" s="41"/>
      <c r="K67" s="782" t="s">
        <v>108</v>
      </c>
      <c r="L67" s="782" t="s">
        <v>108</v>
      </c>
      <c r="M67" s="42"/>
      <c r="N67" s="42"/>
      <c r="O67" s="43"/>
      <c r="P67" s="783">
        <v>0</v>
      </c>
      <c r="Q67" s="784">
        <v>73</v>
      </c>
      <c r="R67" s="46"/>
      <c r="S67" s="82" t="s">
        <v>470</v>
      </c>
      <c r="T67" s="48"/>
      <c r="U67" s="799" t="s">
        <v>108</v>
      </c>
      <c r="V67" s="800" t="s">
        <v>108</v>
      </c>
      <c r="W67" s="789">
        <v>20</v>
      </c>
      <c r="X67" s="790">
        <v>35</v>
      </c>
      <c r="Y67" s="791">
        <v>59</v>
      </c>
      <c r="Z67" s="801" t="s">
        <v>471</v>
      </c>
      <c r="AA67" s="53"/>
      <c r="AB67" s="53"/>
      <c r="AC67" s="54"/>
      <c r="AD67" s="77"/>
    </row>
    <row r="68" spans="1:35" s="78" customFormat="1" ht="15" customHeight="1" thickTop="1" thickBot="1" x14ac:dyDescent="0.3">
      <c r="A68" s="919" t="s">
        <v>564</v>
      </c>
      <c r="B68" s="919" t="str">
        <f>VLOOKUP(A68, 'Country names'!$A$5:$C$53,3,FALSE)</f>
        <v>BUL</v>
      </c>
      <c r="C68" s="807">
        <f>VLOOKUP(D68,BandList!$A$2:$B$110,2,FALSE)</f>
        <v>42</v>
      </c>
      <c r="D68" s="948" t="s">
        <v>142</v>
      </c>
      <c r="E68" s="780" t="s">
        <v>108</v>
      </c>
      <c r="F68" s="80"/>
      <c r="G68" s="81"/>
      <c r="H68" s="39"/>
      <c r="I68" s="781" t="s">
        <v>108</v>
      </c>
      <c r="J68" s="41"/>
      <c r="K68" s="782" t="s">
        <v>108</v>
      </c>
      <c r="L68" s="42"/>
      <c r="M68" s="42"/>
      <c r="N68" s="42"/>
      <c r="O68" s="43"/>
      <c r="P68" s="783">
        <v>0</v>
      </c>
      <c r="Q68" s="784">
        <v>404</v>
      </c>
      <c r="R68" s="46"/>
      <c r="S68" s="82" t="s">
        <v>470</v>
      </c>
      <c r="T68" s="802" t="s">
        <v>108</v>
      </c>
      <c r="U68" s="799" t="s">
        <v>108</v>
      </c>
      <c r="V68" s="797" t="s">
        <v>108</v>
      </c>
      <c r="W68" s="789">
        <v>18</v>
      </c>
      <c r="X68" s="790">
        <v>30</v>
      </c>
      <c r="Y68" s="791">
        <v>98</v>
      </c>
      <c r="Z68" s="801" t="s">
        <v>471</v>
      </c>
      <c r="AA68" s="53"/>
      <c r="AB68" s="53"/>
      <c r="AC68" s="54"/>
      <c r="AD68" s="77"/>
    </row>
    <row r="69" spans="1:35" s="78" customFormat="1" ht="15" customHeight="1" thickTop="1" thickBot="1" x14ac:dyDescent="0.3">
      <c r="A69" s="919" t="s">
        <v>564</v>
      </c>
      <c r="B69" s="919" t="str">
        <f>VLOOKUP(A69, 'Country names'!$A$5:$C$53,3,FALSE)</f>
        <v>BUL</v>
      </c>
      <c r="C69" s="807">
        <f>VLOOKUP(D69,BandList!$A$2:$B$110,2,FALSE)</f>
        <v>44</v>
      </c>
      <c r="D69" s="948" t="s">
        <v>472</v>
      </c>
      <c r="E69" s="780" t="s">
        <v>108</v>
      </c>
      <c r="F69" s="80"/>
      <c r="G69" s="81"/>
      <c r="H69" s="39"/>
      <c r="I69" s="781" t="s">
        <v>108</v>
      </c>
      <c r="J69" s="41"/>
      <c r="K69" s="782" t="s">
        <v>108</v>
      </c>
      <c r="L69" s="42"/>
      <c r="M69" s="42"/>
      <c r="N69" s="42"/>
      <c r="O69" s="43"/>
      <c r="P69" s="783">
        <v>0</v>
      </c>
      <c r="Q69" s="784">
        <v>454</v>
      </c>
      <c r="R69" s="46"/>
      <c r="S69" s="82" t="s">
        <v>473</v>
      </c>
      <c r="T69" s="802" t="s">
        <v>108</v>
      </c>
      <c r="U69" s="799" t="s">
        <v>108</v>
      </c>
      <c r="V69" s="797" t="s">
        <v>108</v>
      </c>
      <c r="W69" s="789">
        <v>7</v>
      </c>
      <c r="X69" s="790">
        <v>22</v>
      </c>
      <c r="Y69" s="791">
        <v>58</v>
      </c>
      <c r="Z69" s="801" t="s">
        <v>474</v>
      </c>
      <c r="AA69" s="53"/>
      <c r="AB69" s="53"/>
      <c r="AC69" s="54"/>
      <c r="AD69" s="77"/>
    </row>
    <row r="70" spans="1:35" s="78" customFormat="1" ht="15" customHeight="1" thickTop="1" thickBot="1" x14ac:dyDescent="0.3">
      <c r="A70" s="919" t="s">
        <v>564</v>
      </c>
      <c r="B70" s="919" t="str">
        <f>VLOOKUP(A70, 'Country names'!$A$5:$C$53,3,FALSE)</f>
        <v>BUL</v>
      </c>
      <c r="C70" s="807">
        <f>VLOOKUP(D70,BandList!$A$2:$B$110,2,FALSE)</f>
        <v>48</v>
      </c>
      <c r="D70" s="948" t="s">
        <v>55</v>
      </c>
      <c r="E70" s="780" t="s">
        <v>108</v>
      </c>
      <c r="F70" s="80"/>
      <c r="G70" s="81"/>
      <c r="H70" s="39"/>
      <c r="I70" s="781" t="s">
        <v>108</v>
      </c>
      <c r="J70" s="41"/>
      <c r="K70" s="42"/>
      <c r="L70" s="782" t="s">
        <v>108</v>
      </c>
      <c r="M70" s="42"/>
      <c r="N70" s="42"/>
      <c r="O70" s="43"/>
      <c r="P70" s="783">
        <v>0</v>
      </c>
      <c r="Q70" s="784">
        <v>19</v>
      </c>
      <c r="R70" s="46"/>
      <c r="S70" s="47" t="s">
        <v>475</v>
      </c>
      <c r="T70" s="48"/>
      <c r="U70" s="799" t="s">
        <v>108</v>
      </c>
      <c r="V70" s="50"/>
      <c r="W70" s="789">
        <v>15</v>
      </c>
      <c r="X70" s="790">
        <v>34</v>
      </c>
      <c r="Y70" s="791">
        <v>61</v>
      </c>
      <c r="Z70" s="801" t="s">
        <v>476</v>
      </c>
      <c r="AA70" s="53"/>
      <c r="AB70" s="53"/>
      <c r="AC70" s="54"/>
      <c r="AD70" s="77"/>
    </row>
    <row r="71" spans="1:35" s="78" customFormat="1" ht="15" customHeight="1" thickTop="1" thickBot="1" x14ac:dyDescent="0.3">
      <c r="A71" s="919" t="s">
        <v>564</v>
      </c>
      <c r="B71" s="919" t="str">
        <f>VLOOKUP(A71, 'Country names'!$A$5:$C$53,3,FALSE)</f>
        <v>BUL</v>
      </c>
      <c r="C71" s="807">
        <f>VLOOKUP(D71,BandList!$A$2:$B$110,2,FALSE)</f>
        <v>52</v>
      </c>
      <c r="D71" s="948" t="s">
        <v>477</v>
      </c>
      <c r="E71" s="780" t="s">
        <v>108</v>
      </c>
      <c r="F71" s="80"/>
      <c r="G71" s="81"/>
      <c r="H71" s="39"/>
      <c r="I71" s="781" t="s">
        <v>108</v>
      </c>
      <c r="J71" s="41"/>
      <c r="K71" s="42"/>
      <c r="L71" s="42"/>
      <c r="M71" s="782" t="s">
        <v>108</v>
      </c>
      <c r="N71" s="42"/>
      <c r="O71" s="43"/>
      <c r="P71" s="783">
        <v>53</v>
      </c>
      <c r="Q71" s="784">
        <v>1</v>
      </c>
      <c r="R71" s="46"/>
      <c r="S71" s="47" t="s">
        <v>478</v>
      </c>
      <c r="T71" s="802" t="s">
        <v>108</v>
      </c>
      <c r="U71" s="49"/>
      <c r="V71" s="50"/>
      <c r="W71" s="789">
        <v>0.2</v>
      </c>
      <c r="X71" s="790">
        <v>7</v>
      </c>
      <c r="Y71" s="791">
        <v>42</v>
      </c>
      <c r="Z71" s="801" t="s">
        <v>474</v>
      </c>
      <c r="AA71" s="53"/>
      <c r="AB71" s="53"/>
      <c r="AC71" s="54"/>
      <c r="AD71" s="77"/>
    </row>
    <row r="72" spans="1:35" s="78" customFormat="1" ht="15" customHeight="1" thickTop="1" thickBot="1" x14ac:dyDescent="0.3">
      <c r="A72" s="919" t="s">
        <v>564</v>
      </c>
      <c r="B72" s="919" t="str">
        <f>VLOOKUP(A72, 'Country names'!$A$5:$C$53,3,FALSE)</f>
        <v>BUL</v>
      </c>
      <c r="C72" s="807">
        <f>VLOOKUP(D72,BandList!$A$2:$B$110,2,FALSE)</f>
        <v>55</v>
      </c>
      <c r="D72" s="948" t="s">
        <v>479</v>
      </c>
      <c r="E72" s="780" t="s">
        <v>108</v>
      </c>
      <c r="F72" s="80"/>
      <c r="G72" s="81"/>
      <c r="H72" s="39"/>
      <c r="I72" s="781" t="s">
        <v>108</v>
      </c>
      <c r="J72" s="41"/>
      <c r="K72" s="782" t="s">
        <v>108</v>
      </c>
      <c r="L72" s="782" t="s">
        <v>108</v>
      </c>
      <c r="M72" s="42"/>
      <c r="N72" s="42"/>
      <c r="O72" s="43"/>
      <c r="P72" s="783">
        <v>5</v>
      </c>
      <c r="Q72" s="784">
        <v>242</v>
      </c>
      <c r="R72" s="46"/>
      <c r="S72" s="82" t="s">
        <v>480</v>
      </c>
      <c r="T72" s="48"/>
      <c r="U72" s="799" t="s">
        <v>108</v>
      </c>
      <c r="V72" s="797" t="s">
        <v>108</v>
      </c>
      <c r="W72" s="789">
        <v>3</v>
      </c>
      <c r="X72" s="790">
        <v>16</v>
      </c>
      <c r="Y72" s="791">
        <v>46</v>
      </c>
      <c r="Z72" s="801" t="s">
        <v>471</v>
      </c>
      <c r="AA72" s="53"/>
      <c r="AB72" s="53"/>
      <c r="AC72" s="54"/>
      <c r="AD72" s="77"/>
    </row>
    <row r="73" spans="1:35" s="78" customFormat="1" ht="15" customHeight="1" thickTop="1" thickBot="1" x14ac:dyDescent="0.3">
      <c r="A73" s="919" t="s">
        <v>564</v>
      </c>
      <c r="B73" s="919" t="str">
        <f>VLOOKUP(A73, 'Country names'!$A$5:$C$53,3,FALSE)</f>
        <v>BUL</v>
      </c>
      <c r="C73" s="807">
        <f>VLOOKUP(D73,BandList!$A$2:$B$110,2,FALSE)</f>
        <v>57</v>
      </c>
      <c r="D73" s="948" t="s">
        <v>481</v>
      </c>
      <c r="E73" s="780" t="s">
        <v>108</v>
      </c>
      <c r="F73" s="38"/>
      <c r="G73" s="39"/>
      <c r="H73" s="39"/>
      <c r="I73" s="781" t="s">
        <v>108</v>
      </c>
      <c r="J73" s="41"/>
      <c r="K73" s="42"/>
      <c r="L73" s="782" t="s">
        <v>108</v>
      </c>
      <c r="M73" s="42"/>
      <c r="N73" s="42"/>
      <c r="O73" s="43"/>
      <c r="P73" s="783">
        <v>3</v>
      </c>
      <c r="Q73" s="784">
        <v>0</v>
      </c>
      <c r="R73" s="46"/>
      <c r="S73" s="47" t="s">
        <v>312</v>
      </c>
      <c r="T73" s="802" t="s">
        <v>108</v>
      </c>
      <c r="U73" s="799" t="s">
        <v>108</v>
      </c>
      <c r="V73" s="50"/>
      <c r="W73" s="789">
        <v>2</v>
      </c>
      <c r="X73" s="790">
        <v>3</v>
      </c>
      <c r="Y73" s="791">
        <v>4</v>
      </c>
      <c r="Z73" s="52"/>
      <c r="AA73" s="53"/>
      <c r="AB73" s="53"/>
      <c r="AC73" s="792" t="s">
        <v>465</v>
      </c>
      <c r="AD73" s="77"/>
    </row>
    <row r="74" spans="1:35" s="78" customFormat="1" ht="15" customHeight="1" thickTop="1" thickBot="1" x14ac:dyDescent="0.3">
      <c r="A74" s="919" t="s">
        <v>564</v>
      </c>
      <c r="B74" s="919" t="str">
        <f>VLOOKUP(A74, 'Country names'!$A$5:$C$53,3,FALSE)</f>
        <v>BUL</v>
      </c>
      <c r="C74" s="807">
        <f>VLOOKUP(D74,BandList!$A$2:$B$110,2,FALSE)</f>
        <v>58</v>
      </c>
      <c r="D74" s="948" t="s">
        <v>61</v>
      </c>
      <c r="E74" s="780" t="s">
        <v>108</v>
      </c>
      <c r="F74" s="80"/>
      <c r="G74" s="81"/>
      <c r="H74" s="39"/>
      <c r="I74" s="781" t="s">
        <v>108</v>
      </c>
      <c r="J74" s="41"/>
      <c r="K74" s="782" t="s">
        <v>108</v>
      </c>
      <c r="L74" s="782" t="s">
        <v>108</v>
      </c>
      <c r="M74" s="42"/>
      <c r="N74" s="42"/>
      <c r="O74" s="43"/>
      <c r="P74" s="783">
        <v>0</v>
      </c>
      <c r="Q74" s="784">
        <v>1135</v>
      </c>
      <c r="R74" s="46"/>
      <c r="S74" s="47" t="s">
        <v>62</v>
      </c>
      <c r="T74" s="802" t="s">
        <v>108</v>
      </c>
      <c r="U74" s="799" t="s">
        <v>108</v>
      </c>
      <c r="V74" s="797" t="s">
        <v>108</v>
      </c>
      <c r="W74" s="789">
        <v>2</v>
      </c>
      <c r="X74" s="790">
        <v>15</v>
      </c>
      <c r="Y74" s="791">
        <v>59</v>
      </c>
      <c r="Z74" s="801" t="s">
        <v>471</v>
      </c>
      <c r="AA74" s="53"/>
      <c r="AB74" s="53"/>
      <c r="AC74" s="54"/>
      <c r="AD74" s="77"/>
    </row>
    <row r="75" spans="1:35" s="78" customFormat="1" ht="15" customHeight="1" thickTop="1" thickBot="1" x14ac:dyDescent="0.3">
      <c r="A75" s="919" t="s">
        <v>564</v>
      </c>
      <c r="B75" s="919" t="str">
        <f>VLOOKUP(A75, 'Country names'!$A$5:$C$53,3,FALSE)</f>
        <v>BUL</v>
      </c>
      <c r="C75" s="807">
        <f>VLOOKUP(D75,BandList!$A$2:$B$110,2,FALSE)</f>
        <v>64</v>
      </c>
      <c r="D75" s="948" t="s">
        <v>68</v>
      </c>
      <c r="E75" s="780" t="s">
        <v>108</v>
      </c>
      <c r="F75" s="80"/>
      <c r="G75" s="81"/>
      <c r="H75" s="39"/>
      <c r="I75" s="781" t="s">
        <v>108</v>
      </c>
      <c r="J75" s="41"/>
      <c r="K75" s="782" t="s">
        <v>108</v>
      </c>
      <c r="L75" s="782" t="s">
        <v>108</v>
      </c>
      <c r="M75" s="42"/>
      <c r="N75" s="42"/>
      <c r="O75" s="43"/>
      <c r="P75" s="783">
        <v>0</v>
      </c>
      <c r="Q75" s="784">
        <v>2798</v>
      </c>
      <c r="R75" s="46"/>
      <c r="S75" s="47" t="s">
        <v>69</v>
      </c>
      <c r="T75" s="802" t="s">
        <v>108</v>
      </c>
      <c r="U75" s="799" t="s">
        <v>108</v>
      </c>
      <c r="V75" s="797" t="s">
        <v>108</v>
      </c>
      <c r="W75" s="789">
        <v>0.2</v>
      </c>
      <c r="X75" s="790">
        <v>10</v>
      </c>
      <c r="Y75" s="791">
        <v>36</v>
      </c>
      <c r="Z75" s="801" t="s">
        <v>482</v>
      </c>
      <c r="AA75" s="53"/>
      <c r="AB75" s="53"/>
      <c r="AC75" s="54"/>
      <c r="AD75" s="77"/>
    </row>
    <row r="76" spans="1:35" s="78" customFormat="1" ht="15" customHeight="1" thickTop="1" thickBot="1" x14ac:dyDescent="0.3">
      <c r="A76" s="919" t="s">
        <v>564</v>
      </c>
      <c r="B76" s="919" t="str">
        <f>VLOOKUP(A76, 'Country names'!$A$5:$C$53,3,FALSE)</f>
        <v>BUL</v>
      </c>
      <c r="C76" s="807">
        <f>VLOOKUP(D76,BandList!$A$2:$B$110,2,FALSE)</f>
        <v>70</v>
      </c>
      <c r="D76" s="948" t="s">
        <v>483</v>
      </c>
      <c r="E76" s="780" t="s">
        <v>108</v>
      </c>
      <c r="F76" s="80"/>
      <c r="G76" s="81"/>
      <c r="H76" s="39"/>
      <c r="I76" s="781" t="s">
        <v>108</v>
      </c>
      <c r="J76" s="41"/>
      <c r="K76" s="782" t="s">
        <v>108</v>
      </c>
      <c r="L76" s="782" t="s">
        <v>108</v>
      </c>
      <c r="M76" s="42"/>
      <c r="N76" s="42"/>
      <c r="O76" s="43"/>
      <c r="P76" s="783">
        <v>0</v>
      </c>
      <c r="Q76" s="784">
        <v>903</v>
      </c>
      <c r="R76" s="46"/>
      <c r="S76" s="47" t="s">
        <v>484</v>
      </c>
      <c r="T76" s="802" t="s">
        <v>108</v>
      </c>
      <c r="U76" s="799" t="s">
        <v>108</v>
      </c>
      <c r="V76" s="797" t="s">
        <v>108</v>
      </c>
      <c r="W76" s="789">
        <v>0.2</v>
      </c>
      <c r="X76" s="790">
        <v>5</v>
      </c>
      <c r="Y76" s="791">
        <v>21</v>
      </c>
      <c r="Z76" s="801" t="s">
        <v>471</v>
      </c>
      <c r="AA76" s="53"/>
      <c r="AB76" s="53"/>
      <c r="AC76" s="54"/>
      <c r="AD76" s="77"/>
    </row>
    <row r="77" spans="1:35" s="78" customFormat="1" ht="15" customHeight="1" thickTop="1" thickBot="1" x14ac:dyDescent="0.3">
      <c r="A77" s="919" t="s">
        <v>564</v>
      </c>
      <c r="B77" s="919" t="str">
        <f>VLOOKUP(A77, 'Country names'!$A$5:$C$53,3,FALSE)</f>
        <v>BUL</v>
      </c>
      <c r="C77" s="807">
        <f>VLOOKUP(D77,BandList!$A$2:$B$110,2,FALSE)</f>
        <v>75</v>
      </c>
      <c r="D77" s="948" t="s">
        <v>75</v>
      </c>
      <c r="E77" s="780" t="s">
        <v>108</v>
      </c>
      <c r="F77" s="780" t="s">
        <v>108</v>
      </c>
      <c r="G77" s="81"/>
      <c r="H77" s="39"/>
      <c r="I77" s="803" t="s">
        <v>108</v>
      </c>
      <c r="J77" s="804" t="s">
        <v>108</v>
      </c>
      <c r="K77" s="782" t="s">
        <v>108</v>
      </c>
      <c r="L77" s="42"/>
      <c r="M77" s="42"/>
      <c r="N77" s="42"/>
      <c r="O77" s="43"/>
      <c r="P77" s="783">
        <v>0</v>
      </c>
      <c r="Q77" s="784">
        <v>469</v>
      </c>
      <c r="R77" s="805">
        <v>1472</v>
      </c>
      <c r="S77" s="806" t="s">
        <v>485</v>
      </c>
      <c r="T77" s="802" t="s">
        <v>108</v>
      </c>
      <c r="U77" s="799" t="s">
        <v>108</v>
      </c>
      <c r="V77" s="797" t="s">
        <v>108</v>
      </c>
      <c r="W77" s="789">
        <v>0.06</v>
      </c>
      <c r="X77" s="790">
        <v>4</v>
      </c>
      <c r="Y77" s="791">
        <v>15</v>
      </c>
      <c r="Z77" s="801" t="s">
        <v>471</v>
      </c>
      <c r="AA77" s="53"/>
      <c r="AB77" s="53"/>
      <c r="AC77" s="54"/>
      <c r="AD77" s="77"/>
    </row>
    <row r="78" spans="1:35" s="3" customFormat="1" ht="15" customHeight="1" thickTop="1" thickBot="1" x14ac:dyDescent="0.3">
      <c r="A78" s="919" t="s">
        <v>564</v>
      </c>
      <c r="B78" s="919" t="str">
        <f>VLOOKUP(A78, 'Country names'!$A$5:$C$53,3,FALSE)</f>
        <v>BUL</v>
      </c>
      <c r="C78" s="807">
        <f>VLOOKUP(D78,BandList!$A$2:$B$110,2,FALSE)</f>
        <v>78</v>
      </c>
      <c r="D78" s="948" t="s">
        <v>78</v>
      </c>
      <c r="E78" s="780" t="s">
        <v>108</v>
      </c>
      <c r="F78" s="80"/>
      <c r="G78" s="81"/>
      <c r="H78" s="39"/>
      <c r="I78" s="803" t="s">
        <v>108</v>
      </c>
      <c r="J78" s="41"/>
      <c r="K78" s="782" t="s">
        <v>108</v>
      </c>
      <c r="L78" s="42"/>
      <c r="M78" s="42"/>
      <c r="N78" s="42"/>
      <c r="O78" s="43"/>
      <c r="P78" s="783">
        <v>0</v>
      </c>
      <c r="Q78" s="784">
        <v>946</v>
      </c>
      <c r="R78" s="46"/>
      <c r="S78" s="47" t="s">
        <v>79</v>
      </c>
      <c r="T78" s="802" t="s">
        <v>108</v>
      </c>
      <c r="U78" s="799" t="s">
        <v>108</v>
      </c>
      <c r="V78" s="797" t="s">
        <v>108</v>
      </c>
      <c r="W78" s="789">
        <v>7.0000000000000007E-2</v>
      </c>
      <c r="X78" s="790">
        <v>2</v>
      </c>
      <c r="Y78" s="791">
        <v>10</v>
      </c>
      <c r="Z78" s="801" t="s">
        <v>482</v>
      </c>
      <c r="AA78" s="53"/>
      <c r="AB78" s="53"/>
      <c r="AC78" s="54"/>
      <c r="AD78" s="77"/>
      <c r="AE78" s="78"/>
      <c r="AF78" s="78"/>
      <c r="AG78" s="78"/>
      <c r="AH78" s="78"/>
      <c r="AI78" s="78"/>
    </row>
    <row r="79" spans="1:35" s="75" customFormat="1" ht="15" customHeight="1" thickTop="1" thickBot="1" x14ac:dyDescent="0.3">
      <c r="A79" s="919" t="s">
        <v>564</v>
      </c>
      <c r="B79" s="919" t="str">
        <f>VLOOKUP(A79, 'Country names'!$A$5:$C$53,3,FALSE)</f>
        <v>BUL</v>
      </c>
      <c r="C79" s="807">
        <f>VLOOKUP(D79,BandList!$A$2:$B$110,2,FALSE)</f>
        <v>80</v>
      </c>
      <c r="D79" s="948" t="s">
        <v>80</v>
      </c>
      <c r="E79" s="780" t="s">
        <v>108</v>
      </c>
      <c r="F79" s="80"/>
      <c r="G79" s="81"/>
      <c r="H79" s="39"/>
      <c r="I79" s="803" t="s">
        <v>108</v>
      </c>
      <c r="J79" s="41"/>
      <c r="K79" s="42"/>
      <c r="L79" s="42"/>
      <c r="M79" s="42"/>
      <c r="N79" s="42"/>
      <c r="O79" s="43"/>
      <c r="P79" s="783">
        <v>0</v>
      </c>
      <c r="Q79" s="784">
        <v>0</v>
      </c>
      <c r="R79" s="46"/>
      <c r="S79" s="47" t="s">
        <v>81</v>
      </c>
      <c r="T79" s="793" t="s">
        <v>243</v>
      </c>
      <c r="U79" s="794" t="s">
        <v>243</v>
      </c>
      <c r="V79" s="795" t="s">
        <v>243</v>
      </c>
      <c r="W79" s="794" t="s">
        <v>243</v>
      </c>
      <c r="X79" s="794" t="s">
        <v>243</v>
      </c>
      <c r="Y79" s="796" t="s">
        <v>243</v>
      </c>
      <c r="Z79" s="52"/>
      <c r="AA79" s="53"/>
      <c r="AB79" s="53"/>
      <c r="AC79" s="54"/>
      <c r="AD79" s="77"/>
      <c r="AE79" s="78"/>
      <c r="AF79" s="78"/>
      <c r="AG79" s="78"/>
      <c r="AH79" s="78"/>
      <c r="AI79" s="78"/>
    </row>
    <row r="80" spans="1:35" s="78" customFormat="1" ht="15" customHeight="1" thickTop="1" thickBot="1" x14ac:dyDescent="0.3">
      <c r="A80" s="919" t="s">
        <v>564</v>
      </c>
      <c r="B80" s="919" t="str">
        <f>VLOOKUP(A80, 'Country names'!$A$5:$C$53,3,FALSE)</f>
        <v>BUL</v>
      </c>
      <c r="C80" s="807">
        <f>VLOOKUP(D80,BandList!$A$2:$B$110,2,FALSE)</f>
        <v>82</v>
      </c>
      <c r="D80" s="948" t="s">
        <v>82</v>
      </c>
      <c r="E80" s="780" t="s">
        <v>108</v>
      </c>
      <c r="F80" s="80"/>
      <c r="G80" s="81"/>
      <c r="H80" s="39"/>
      <c r="I80" s="803" t="s">
        <v>108</v>
      </c>
      <c r="J80" s="41"/>
      <c r="K80" s="42"/>
      <c r="L80" s="42"/>
      <c r="M80" s="42"/>
      <c r="N80" s="42"/>
      <c r="O80" s="43"/>
      <c r="P80" s="783">
        <v>0</v>
      </c>
      <c r="Q80" s="784">
        <v>0</v>
      </c>
      <c r="R80" s="46"/>
      <c r="S80" s="47" t="s">
        <v>83</v>
      </c>
      <c r="T80" s="793" t="s">
        <v>243</v>
      </c>
      <c r="U80" s="794" t="s">
        <v>243</v>
      </c>
      <c r="V80" s="795" t="s">
        <v>243</v>
      </c>
      <c r="W80" s="794" t="s">
        <v>243</v>
      </c>
      <c r="X80" s="794" t="s">
        <v>243</v>
      </c>
      <c r="Y80" s="796" t="s">
        <v>243</v>
      </c>
      <c r="Z80" s="52"/>
      <c r="AA80" s="53"/>
      <c r="AB80" s="53"/>
      <c r="AC80" s="54"/>
      <c r="AD80" s="77"/>
    </row>
    <row r="81" spans="1:35" s="75" customFormat="1" ht="15" customHeight="1" thickTop="1" thickBot="1" x14ac:dyDescent="0.3">
      <c r="A81" s="919" t="s">
        <v>564</v>
      </c>
      <c r="B81" s="919" t="str">
        <f>VLOOKUP(A81, 'Country names'!$A$5:$C$53,3,FALSE)</f>
        <v>BUL</v>
      </c>
      <c r="C81" s="807">
        <f>VLOOKUP(D81,BandList!$A$2:$B$110,2,FALSE)</f>
        <v>86</v>
      </c>
      <c r="D81" s="948" t="s">
        <v>85</v>
      </c>
      <c r="E81" s="780" t="s">
        <v>108</v>
      </c>
      <c r="F81" s="80"/>
      <c r="G81" s="81"/>
      <c r="H81" s="39"/>
      <c r="I81" s="803" t="s">
        <v>108</v>
      </c>
      <c r="J81" s="41"/>
      <c r="K81" s="782" t="s">
        <v>108</v>
      </c>
      <c r="L81" s="42"/>
      <c r="M81" s="42"/>
      <c r="N81" s="42"/>
      <c r="O81" s="43"/>
      <c r="P81" s="783">
        <v>0</v>
      </c>
      <c r="Q81" s="784">
        <v>1075</v>
      </c>
      <c r="R81" s="46"/>
      <c r="S81" s="47" t="s">
        <v>486</v>
      </c>
      <c r="T81" s="802" t="s">
        <v>108</v>
      </c>
      <c r="U81" s="799" t="s">
        <v>108</v>
      </c>
      <c r="V81" s="797" t="s">
        <v>108</v>
      </c>
      <c r="W81" s="789">
        <v>0.03</v>
      </c>
      <c r="X81" s="790">
        <v>1</v>
      </c>
      <c r="Y81" s="791">
        <v>6</v>
      </c>
      <c r="Z81" s="801" t="s">
        <v>482</v>
      </c>
      <c r="AA81" s="53"/>
      <c r="AB81" s="53"/>
      <c r="AC81" s="54"/>
      <c r="AD81" s="77"/>
      <c r="AE81" s="78"/>
      <c r="AF81" s="78"/>
      <c r="AG81" s="78"/>
      <c r="AH81" s="78"/>
      <c r="AI81" s="78"/>
    </row>
    <row r="82" spans="1:35" s="78" customFormat="1" ht="15" customHeight="1" thickTop="1" thickBot="1" x14ac:dyDescent="0.3">
      <c r="A82" s="919" t="s">
        <v>564</v>
      </c>
      <c r="B82" s="919" t="str">
        <f>VLOOKUP(A82, 'Country names'!$A$5:$C$53,3,FALSE)</f>
        <v>BUL</v>
      </c>
      <c r="C82" s="807">
        <f>VLOOKUP(D82,BandList!$A$2:$B$110,2,FALSE)</f>
        <v>93</v>
      </c>
      <c r="D82" s="948" t="s">
        <v>94</v>
      </c>
      <c r="E82" s="780" t="s">
        <v>108</v>
      </c>
      <c r="F82" s="80"/>
      <c r="G82" s="81"/>
      <c r="H82" s="39"/>
      <c r="I82" s="803" t="s">
        <v>108</v>
      </c>
      <c r="J82" s="41"/>
      <c r="K82" s="42"/>
      <c r="L82" s="42"/>
      <c r="M82" s="42"/>
      <c r="N82" s="42"/>
      <c r="O82" s="43"/>
      <c r="P82" s="783">
        <v>0</v>
      </c>
      <c r="Q82" s="784">
        <v>0</v>
      </c>
      <c r="R82" s="46"/>
      <c r="S82" s="47" t="s">
        <v>92</v>
      </c>
      <c r="T82" s="793" t="s">
        <v>243</v>
      </c>
      <c r="U82" s="794" t="s">
        <v>243</v>
      </c>
      <c r="V82" s="795" t="s">
        <v>243</v>
      </c>
      <c r="W82" s="794" t="s">
        <v>243</v>
      </c>
      <c r="X82" s="794" t="s">
        <v>243</v>
      </c>
      <c r="Y82" s="796" t="s">
        <v>243</v>
      </c>
      <c r="Z82" s="52"/>
      <c r="AA82" s="53"/>
      <c r="AB82" s="53"/>
      <c r="AC82" s="54"/>
      <c r="AD82" s="77"/>
    </row>
    <row r="83" spans="1:35" s="78" customFormat="1" ht="15" customHeight="1" thickTop="1" thickBot="1" x14ac:dyDescent="0.3">
      <c r="A83" s="919" t="s">
        <v>564</v>
      </c>
      <c r="B83" s="919" t="str">
        <f>VLOOKUP(A83, 'Country names'!$A$5:$C$53,3,FALSE)</f>
        <v>BUL</v>
      </c>
      <c r="C83" s="807">
        <f>VLOOKUP(D83,BandList!$A$2:$B$110,2,FALSE)</f>
        <v>94</v>
      </c>
      <c r="D83" s="948" t="s">
        <v>146</v>
      </c>
      <c r="E83" s="780" t="s">
        <v>108</v>
      </c>
      <c r="F83" s="80"/>
      <c r="G83" s="81"/>
      <c r="H83" s="39"/>
      <c r="I83" s="803" t="s">
        <v>108</v>
      </c>
      <c r="J83" s="41"/>
      <c r="K83" s="42"/>
      <c r="L83" s="42"/>
      <c r="M83" s="42"/>
      <c r="N83" s="42"/>
      <c r="O83" s="43"/>
      <c r="P83" s="783">
        <v>0</v>
      </c>
      <c r="Q83" s="784">
        <v>0</v>
      </c>
      <c r="R83" s="46"/>
      <c r="S83" s="47" t="s">
        <v>487</v>
      </c>
      <c r="T83" s="793" t="s">
        <v>243</v>
      </c>
      <c r="U83" s="794" t="s">
        <v>243</v>
      </c>
      <c r="V83" s="796" t="s">
        <v>243</v>
      </c>
      <c r="W83" s="794" t="s">
        <v>243</v>
      </c>
      <c r="X83" s="794" t="s">
        <v>243</v>
      </c>
      <c r="Y83" s="796" t="s">
        <v>243</v>
      </c>
      <c r="Z83" s="52"/>
      <c r="AA83" s="53"/>
      <c r="AB83" s="53"/>
      <c r="AC83" s="54"/>
      <c r="AD83" s="77"/>
    </row>
    <row r="84" spans="1:35" s="78" customFormat="1" ht="15" customHeight="1" thickTop="1" thickBot="1" x14ac:dyDescent="0.3">
      <c r="A84" s="919" t="s">
        <v>564</v>
      </c>
      <c r="B84" s="919" t="str">
        <f>VLOOKUP(A84, 'Country names'!$A$5:$C$53,3,FALSE)</f>
        <v>BUL</v>
      </c>
      <c r="C84" s="807">
        <f>VLOOKUP(D84,BandList!$A$2:$B$110,2,FALSE)</f>
        <v>96</v>
      </c>
      <c r="D84" s="948" t="s">
        <v>97</v>
      </c>
      <c r="E84" s="780" t="s">
        <v>108</v>
      </c>
      <c r="F84" s="80"/>
      <c r="G84" s="81"/>
      <c r="H84" s="39"/>
      <c r="I84" s="803" t="s">
        <v>108</v>
      </c>
      <c r="J84" s="41"/>
      <c r="K84" s="42"/>
      <c r="L84" s="42"/>
      <c r="M84" s="42"/>
      <c r="N84" s="42"/>
      <c r="O84" s="43"/>
      <c r="P84" s="783">
        <v>0</v>
      </c>
      <c r="Q84" s="784">
        <v>0</v>
      </c>
      <c r="R84" s="46"/>
      <c r="S84" s="47" t="s">
        <v>98</v>
      </c>
      <c r="T84" s="793" t="s">
        <v>243</v>
      </c>
      <c r="U84" s="794" t="s">
        <v>243</v>
      </c>
      <c r="V84" s="796" t="s">
        <v>243</v>
      </c>
      <c r="W84" s="794" t="s">
        <v>243</v>
      </c>
      <c r="X84" s="794" t="s">
        <v>243</v>
      </c>
      <c r="Y84" s="796" t="s">
        <v>243</v>
      </c>
      <c r="Z84" s="52"/>
      <c r="AA84" s="53"/>
      <c r="AB84" s="53"/>
      <c r="AC84" s="54"/>
      <c r="AD84" s="77"/>
    </row>
    <row r="85" spans="1:35" s="78" customFormat="1" ht="15" customHeight="1" thickTop="1" thickBot="1" x14ac:dyDescent="0.3">
      <c r="A85" s="919" t="s">
        <v>564</v>
      </c>
      <c r="B85" s="919" t="str">
        <f>VLOOKUP(A85, 'Country names'!$A$5:$C$53,3,FALSE)</f>
        <v>BUL</v>
      </c>
      <c r="C85" s="807">
        <f>VLOOKUP(D85,BandList!$A$2:$B$110,2,FALSE)</f>
        <v>101</v>
      </c>
      <c r="D85" s="948" t="s">
        <v>99</v>
      </c>
      <c r="E85" s="780" t="s">
        <v>108</v>
      </c>
      <c r="F85" s="80"/>
      <c r="G85" s="81"/>
      <c r="H85" s="39"/>
      <c r="I85" s="803" t="s">
        <v>108</v>
      </c>
      <c r="J85" s="41"/>
      <c r="K85" s="42"/>
      <c r="L85" s="42"/>
      <c r="M85" s="42"/>
      <c r="N85" s="42"/>
      <c r="O85" s="43"/>
      <c r="P85" s="783">
        <v>0</v>
      </c>
      <c r="Q85" s="784">
        <v>0</v>
      </c>
      <c r="R85" s="46"/>
      <c r="S85" s="47" t="s">
        <v>98</v>
      </c>
      <c r="T85" s="793" t="s">
        <v>243</v>
      </c>
      <c r="U85" s="794" t="s">
        <v>243</v>
      </c>
      <c r="V85" s="796" t="s">
        <v>243</v>
      </c>
      <c r="W85" s="794" t="s">
        <v>243</v>
      </c>
      <c r="X85" s="794" t="s">
        <v>243</v>
      </c>
      <c r="Y85" s="796" t="s">
        <v>243</v>
      </c>
      <c r="Z85" s="52"/>
      <c r="AA85" s="53"/>
      <c r="AB85" s="53"/>
      <c r="AC85" s="54"/>
      <c r="AD85" s="77"/>
    </row>
    <row r="86" spans="1:35" s="78" customFormat="1" ht="15" customHeight="1" thickTop="1" thickBot="1" x14ac:dyDescent="0.3">
      <c r="A86" s="919" t="s">
        <v>564</v>
      </c>
      <c r="B86" s="919" t="str">
        <f>VLOOKUP(A86, 'Country names'!$A$5:$C$53,3,FALSE)</f>
        <v>BUL</v>
      </c>
      <c r="C86" s="807">
        <f>VLOOKUP(D86,BandList!$A$2:$B$110,2,FALSE)</f>
        <v>103</v>
      </c>
      <c r="D86" s="948" t="s">
        <v>100</v>
      </c>
      <c r="E86" s="780" t="s">
        <v>108</v>
      </c>
      <c r="F86" s="80"/>
      <c r="G86" s="81"/>
      <c r="H86" s="39"/>
      <c r="I86" s="803" t="s">
        <v>108</v>
      </c>
      <c r="J86" s="41"/>
      <c r="K86" s="42"/>
      <c r="L86" s="42"/>
      <c r="M86" s="42"/>
      <c r="N86" s="42"/>
      <c r="O86" s="43"/>
      <c r="P86" s="783">
        <v>0</v>
      </c>
      <c r="Q86" s="784">
        <v>0</v>
      </c>
      <c r="R86" s="46"/>
      <c r="S86" s="47" t="s">
        <v>101</v>
      </c>
      <c r="T86" s="793" t="s">
        <v>243</v>
      </c>
      <c r="U86" s="794" t="s">
        <v>243</v>
      </c>
      <c r="V86" s="796" t="s">
        <v>243</v>
      </c>
      <c r="W86" s="794" t="s">
        <v>243</v>
      </c>
      <c r="X86" s="794" t="s">
        <v>243</v>
      </c>
      <c r="Y86" s="796" t="s">
        <v>243</v>
      </c>
      <c r="Z86" s="52"/>
      <c r="AA86" s="53"/>
      <c r="AB86" s="53"/>
      <c r="AC86" s="54"/>
      <c r="AD86" s="77"/>
    </row>
    <row r="87" spans="1:35" s="78" customFormat="1" ht="15" customHeight="1" thickTop="1" thickBot="1" x14ac:dyDescent="0.3">
      <c r="A87" s="919" t="s">
        <v>564</v>
      </c>
      <c r="B87" s="919" t="str">
        <f>VLOOKUP(A87, 'Country names'!$A$5:$C$53,3,FALSE)</f>
        <v>BUL</v>
      </c>
      <c r="C87" s="807">
        <f>VLOOKUP(D87,BandList!$A$2:$B$110,2,FALSE)</f>
        <v>104</v>
      </c>
      <c r="D87" s="180" t="s">
        <v>102</v>
      </c>
      <c r="E87" s="780" t="s">
        <v>108</v>
      </c>
      <c r="F87" s="80"/>
      <c r="G87" s="81"/>
      <c r="H87" s="39"/>
      <c r="I87" s="803" t="s">
        <v>108</v>
      </c>
      <c r="J87" s="41"/>
      <c r="K87" s="782" t="s">
        <v>108</v>
      </c>
      <c r="L87" s="42"/>
      <c r="M87" s="42"/>
      <c r="N87" s="42"/>
      <c r="O87" s="43"/>
      <c r="P87" s="783">
        <v>0</v>
      </c>
      <c r="Q87" s="784">
        <v>52</v>
      </c>
      <c r="R87" s="46"/>
      <c r="S87" s="47" t="s">
        <v>103</v>
      </c>
      <c r="T87" s="48"/>
      <c r="U87" s="49"/>
      <c r="V87" s="797" t="s">
        <v>108</v>
      </c>
      <c r="W87" s="789">
        <v>0.2</v>
      </c>
      <c r="X87" s="790">
        <v>0.8</v>
      </c>
      <c r="Y87" s="791">
        <v>2</v>
      </c>
      <c r="Z87" s="801" t="s">
        <v>488</v>
      </c>
      <c r="AA87" s="53"/>
      <c r="AB87" s="53"/>
      <c r="AC87" s="54"/>
      <c r="AD87" s="77"/>
    </row>
    <row r="88" spans="1:35" s="78" customFormat="1" ht="15" customHeight="1" thickTop="1" x14ac:dyDescent="0.25">
      <c r="A88" s="919" t="s">
        <v>634</v>
      </c>
      <c r="B88" s="919" t="str">
        <f>VLOOKUP(A88, 'Country names'!$A$5:$C$53,3,FALSE)</f>
        <v>SUI</v>
      </c>
      <c r="C88" s="807">
        <f>VLOOKUP(D88,BandList!$A$2:$B$110,2,FALSE)</f>
        <v>1</v>
      </c>
      <c r="D88" s="758" t="s">
        <v>37</v>
      </c>
      <c r="E88" s="37" t="s">
        <v>38</v>
      </c>
      <c r="F88" s="38"/>
      <c r="G88" s="39"/>
      <c r="H88" s="39"/>
      <c r="I88" s="40" t="s">
        <v>38</v>
      </c>
      <c r="J88" s="41"/>
      <c r="K88" s="42"/>
      <c r="L88" s="42" t="s">
        <v>38</v>
      </c>
      <c r="M88" s="42"/>
      <c r="N88" s="42"/>
      <c r="O88" s="43"/>
      <c r="P88" s="44"/>
      <c r="Q88" s="45">
        <v>2</v>
      </c>
      <c r="R88" s="46"/>
      <c r="S88" s="47" t="s">
        <v>39</v>
      </c>
      <c r="T88" s="48" t="s">
        <v>38</v>
      </c>
      <c r="U88" s="49"/>
      <c r="V88" s="50"/>
      <c r="W88" s="51"/>
      <c r="X88" s="49"/>
      <c r="Y88" s="50"/>
      <c r="Z88" s="52">
        <v>-100</v>
      </c>
      <c r="AA88" s="53"/>
      <c r="AB88" s="53" t="s">
        <v>447</v>
      </c>
      <c r="AC88" s="54"/>
      <c r="AD88" s="2"/>
      <c r="AE88" s="3"/>
      <c r="AF88" s="3"/>
      <c r="AG88" s="3"/>
      <c r="AH88" s="3"/>
      <c r="AI88" s="3"/>
    </row>
    <row r="89" spans="1:35" s="78" customFormat="1" ht="15" customHeight="1" thickBot="1" x14ac:dyDescent="0.3">
      <c r="A89" s="919" t="s">
        <v>634</v>
      </c>
      <c r="B89" s="919" t="str">
        <f>VLOOKUP(A89, 'Country names'!$A$5:$C$53,3,FALSE)</f>
        <v>SUI</v>
      </c>
      <c r="C89" s="807">
        <f>VLOOKUP(D89,BandList!$A$2:$B$110,2,FALSE)</f>
        <v>5</v>
      </c>
      <c r="D89" s="759" t="s">
        <v>448</v>
      </c>
      <c r="E89" s="56" t="s">
        <v>38</v>
      </c>
      <c r="F89" s="57"/>
      <c r="G89" s="58"/>
      <c r="H89" s="58"/>
      <c r="I89" s="59" t="s">
        <v>38</v>
      </c>
      <c r="J89" s="60"/>
      <c r="K89" s="61"/>
      <c r="L89" s="61" t="s">
        <v>38</v>
      </c>
      <c r="M89" s="61"/>
      <c r="N89" s="61"/>
      <c r="O89" s="62"/>
      <c r="P89" s="63"/>
      <c r="Q89" s="64">
        <v>39</v>
      </c>
      <c r="R89" s="65"/>
      <c r="S89" s="66"/>
      <c r="T89" s="67" t="s">
        <v>449</v>
      </c>
      <c r="U89" s="68"/>
      <c r="V89" s="69"/>
      <c r="W89" s="70"/>
      <c r="X89" s="68"/>
      <c r="Y89" s="69"/>
      <c r="Z89" s="71">
        <v>-100</v>
      </c>
      <c r="AA89" s="72"/>
      <c r="AB89" s="53" t="s">
        <v>447</v>
      </c>
      <c r="AC89" s="73"/>
      <c r="AD89" s="74"/>
      <c r="AE89" s="75"/>
      <c r="AF89" s="75"/>
      <c r="AG89" s="75"/>
      <c r="AH89" s="75"/>
      <c r="AI89" s="75"/>
    </row>
    <row r="90" spans="1:35" s="78" customFormat="1" ht="15" customHeight="1" thickTop="1" x14ac:dyDescent="0.25">
      <c r="A90" s="919" t="s">
        <v>634</v>
      </c>
      <c r="B90" s="919" t="str">
        <f>VLOOKUP(A90, 'Country names'!$A$5:$C$53,3,FALSE)</f>
        <v>SUI</v>
      </c>
      <c r="C90" s="807">
        <f>VLOOKUP(D90,BandList!$A$2:$B$110,2,FALSE)</f>
        <v>3</v>
      </c>
      <c r="D90" s="948" t="s">
        <v>40</v>
      </c>
      <c r="E90" s="37" t="s">
        <v>38</v>
      </c>
      <c r="F90" s="38"/>
      <c r="G90" s="39"/>
      <c r="H90" s="39"/>
      <c r="I90" s="40" t="s">
        <v>38</v>
      </c>
      <c r="J90" s="41"/>
      <c r="K90" s="42"/>
      <c r="L90" s="42" t="s">
        <v>38</v>
      </c>
      <c r="M90" s="42"/>
      <c r="N90" s="42"/>
      <c r="O90" s="43"/>
      <c r="P90" s="44"/>
      <c r="Q90" s="45">
        <v>32</v>
      </c>
      <c r="R90" s="46"/>
      <c r="S90" s="47" t="s">
        <v>41</v>
      </c>
      <c r="T90" s="48" t="s">
        <v>450</v>
      </c>
      <c r="U90" s="49"/>
      <c r="V90" s="50"/>
      <c r="W90" s="51"/>
      <c r="X90" s="49"/>
      <c r="Y90" s="50"/>
      <c r="Z90" s="52">
        <v>-100</v>
      </c>
      <c r="AA90" s="53"/>
      <c r="AB90" s="53" t="s">
        <v>447</v>
      </c>
      <c r="AC90" s="54"/>
      <c r="AD90" s="77"/>
    </row>
    <row r="91" spans="1:35" s="78" customFormat="1" ht="15" customHeight="1" thickBot="1" x14ac:dyDescent="0.3">
      <c r="A91" s="919" t="s">
        <v>634</v>
      </c>
      <c r="B91" s="919" t="str">
        <f>VLOOKUP(A91, 'Country names'!$A$5:$C$53,3,FALSE)</f>
        <v>SUI</v>
      </c>
      <c r="C91" s="807">
        <f>VLOOKUP(D91,BandList!$A$2:$B$110,2,FALSE)</f>
        <v>8</v>
      </c>
      <c r="D91" s="760" t="s">
        <v>451</v>
      </c>
      <c r="E91" s="761" t="s">
        <v>38</v>
      </c>
      <c r="F91" s="762"/>
      <c r="G91" s="763"/>
      <c r="H91" s="763"/>
      <c r="I91" s="59" t="s">
        <v>38</v>
      </c>
      <c r="J91" s="60"/>
      <c r="K91" s="61"/>
      <c r="L91" s="61"/>
      <c r="M91" s="61" t="s">
        <v>38</v>
      </c>
      <c r="N91" s="61"/>
      <c r="O91" s="62"/>
      <c r="P91" s="63">
        <v>24</v>
      </c>
      <c r="Q91" s="64"/>
      <c r="R91" s="65"/>
      <c r="S91" s="66"/>
      <c r="T91" s="67" t="s">
        <v>450</v>
      </c>
      <c r="U91" s="68"/>
      <c r="V91" s="69"/>
      <c r="W91" s="70">
        <v>1.1000000000000001</v>
      </c>
      <c r="X91" s="68">
        <v>16.7</v>
      </c>
      <c r="Y91" s="69">
        <v>36.6</v>
      </c>
      <c r="Z91" s="71">
        <v>0</v>
      </c>
      <c r="AA91" s="72"/>
      <c r="AB91" s="72"/>
      <c r="AC91" s="73"/>
      <c r="AD91" s="74"/>
      <c r="AE91" s="75"/>
      <c r="AF91" s="75"/>
      <c r="AG91" s="75"/>
      <c r="AH91" s="75"/>
      <c r="AI91" s="75"/>
    </row>
    <row r="92" spans="1:35" s="78" customFormat="1" ht="15" customHeight="1" thickTop="1" thickBot="1" x14ac:dyDescent="0.3">
      <c r="A92" s="919" t="s">
        <v>634</v>
      </c>
      <c r="B92" s="919" t="str">
        <f>VLOOKUP(A92, 'Country names'!$A$5:$C$53,3,FALSE)</f>
        <v>SUI</v>
      </c>
      <c r="C92" s="807">
        <f>VLOOKUP(D92,BandList!$A$2:$B$110,2,FALSE)</f>
        <v>13</v>
      </c>
      <c r="D92" s="927" t="s">
        <v>42</v>
      </c>
      <c r="E92" s="764"/>
      <c r="F92" s="764"/>
      <c r="G92" s="764"/>
      <c r="H92" s="764"/>
      <c r="I92" s="765"/>
      <c r="J92" s="41"/>
      <c r="K92" s="42"/>
      <c r="L92" s="42"/>
      <c r="M92" s="42"/>
      <c r="N92" s="42" t="s">
        <v>38</v>
      </c>
      <c r="O92" s="43" t="s">
        <v>452</v>
      </c>
      <c r="P92" s="44"/>
      <c r="Q92" s="45"/>
      <c r="R92" s="46"/>
      <c r="S92" s="47" t="s">
        <v>43</v>
      </c>
      <c r="T92" s="48"/>
      <c r="U92" s="49"/>
      <c r="V92" s="50"/>
      <c r="W92" s="51"/>
      <c r="X92" s="49"/>
      <c r="Y92" s="50"/>
      <c r="Z92" s="52"/>
      <c r="AA92" s="53"/>
      <c r="AB92" s="53"/>
      <c r="AC92" s="54"/>
      <c r="AD92" s="77"/>
    </row>
    <row r="93" spans="1:35" s="78" customFormat="1" ht="15" customHeight="1" thickTop="1" thickBot="1" x14ac:dyDescent="0.3">
      <c r="A93" s="919" t="s">
        <v>634</v>
      </c>
      <c r="B93" s="919" t="str">
        <f>VLOOKUP(A93, 'Country names'!$A$5:$C$53,3,FALSE)</f>
        <v>SUI</v>
      </c>
      <c r="C93" s="807">
        <f>VLOOKUP(D93,BandList!$A$2:$B$110,2,FALSE)</f>
        <v>16</v>
      </c>
      <c r="D93" s="928" t="s">
        <v>44</v>
      </c>
      <c r="E93" s="79" t="s">
        <v>38</v>
      </c>
      <c r="F93" s="80"/>
      <c r="G93" s="81"/>
      <c r="H93" s="39"/>
      <c r="I93" s="40"/>
      <c r="J93" s="41" t="s">
        <v>38</v>
      </c>
      <c r="K93" s="42"/>
      <c r="L93" s="42" t="s">
        <v>38</v>
      </c>
      <c r="M93" s="42"/>
      <c r="N93" s="42"/>
      <c r="O93" s="43"/>
      <c r="P93" s="44"/>
      <c r="Q93" s="45"/>
      <c r="R93" s="46"/>
      <c r="S93" s="47" t="s">
        <v>45</v>
      </c>
      <c r="T93" s="48"/>
      <c r="U93" s="49"/>
      <c r="V93" s="50"/>
      <c r="W93" s="51"/>
      <c r="X93" s="49"/>
      <c r="Y93" s="50"/>
      <c r="Z93" s="52"/>
      <c r="AA93" s="53"/>
      <c r="AB93" s="53" t="s">
        <v>447</v>
      </c>
      <c r="AC93" s="54" t="s">
        <v>453</v>
      </c>
      <c r="AD93" s="77"/>
    </row>
    <row r="94" spans="1:35" s="78" customFormat="1" ht="15" customHeight="1" thickTop="1" thickBot="1" x14ac:dyDescent="0.3">
      <c r="A94" s="919" t="s">
        <v>634</v>
      </c>
      <c r="B94" s="919" t="str">
        <f>VLOOKUP(A94, 'Country names'!$A$5:$C$53,3,FALSE)</f>
        <v>SUI</v>
      </c>
      <c r="C94" s="807">
        <f>VLOOKUP(D94,BandList!$A$2:$B$110,2,FALSE)</f>
        <v>19</v>
      </c>
      <c r="D94" s="928" t="s">
        <v>46</v>
      </c>
      <c r="E94" s="79" t="s">
        <v>38</v>
      </c>
      <c r="F94" s="80"/>
      <c r="G94" s="81"/>
      <c r="H94" s="39"/>
      <c r="I94" s="40"/>
      <c r="J94" s="41" t="s">
        <v>38</v>
      </c>
      <c r="K94" s="42"/>
      <c r="L94" s="42" t="s">
        <v>38</v>
      </c>
      <c r="M94" s="42"/>
      <c r="N94" s="42"/>
      <c r="O94" s="43"/>
      <c r="P94" s="44"/>
      <c r="Q94" s="45"/>
      <c r="R94" s="46"/>
      <c r="S94" s="47" t="s">
        <v>47</v>
      </c>
      <c r="T94" s="48"/>
      <c r="U94" s="49"/>
      <c r="V94" s="50"/>
      <c r="W94" s="51"/>
      <c r="X94" s="49"/>
      <c r="Y94" s="50"/>
      <c r="Z94" s="52"/>
      <c r="AA94" s="53"/>
      <c r="AB94" s="53" t="s">
        <v>447</v>
      </c>
      <c r="AC94" s="54"/>
      <c r="AD94" s="77"/>
    </row>
    <row r="95" spans="1:35" s="78" customFormat="1" ht="15" customHeight="1" thickTop="1" thickBot="1" x14ac:dyDescent="0.3">
      <c r="A95" s="919" t="s">
        <v>634</v>
      </c>
      <c r="B95" s="919" t="str">
        <f>VLOOKUP(A95, 'Country names'!$A$5:$C$53,3,FALSE)</f>
        <v>SUI</v>
      </c>
      <c r="C95" s="807">
        <f>VLOOKUP(D95,BandList!$A$2:$B$110,2,FALSE)</f>
        <v>22</v>
      </c>
      <c r="D95" s="928" t="s">
        <v>48</v>
      </c>
      <c r="E95" s="766"/>
      <c r="F95" s="90"/>
      <c r="G95" s="90"/>
      <c r="H95" s="767"/>
      <c r="I95" s="40"/>
      <c r="J95" s="41"/>
      <c r="K95" s="42"/>
      <c r="L95" s="42"/>
      <c r="M95" s="42"/>
      <c r="N95" s="42" t="s">
        <v>38</v>
      </c>
      <c r="O95" s="43" t="s">
        <v>454</v>
      </c>
      <c r="P95" s="44"/>
      <c r="Q95" s="45"/>
      <c r="R95" s="46"/>
      <c r="S95" s="47"/>
      <c r="T95" s="48"/>
      <c r="U95" s="49"/>
      <c r="V95" s="50"/>
      <c r="W95" s="51"/>
      <c r="X95" s="49"/>
      <c r="Y95" s="50"/>
      <c r="Z95" s="52"/>
      <c r="AA95" s="53"/>
      <c r="AB95" s="53"/>
      <c r="AC95" s="54"/>
      <c r="AD95" s="77"/>
    </row>
    <row r="96" spans="1:35" s="78" customFormat="1" ht="15" customHeight="1" thickTop="1" thickBot="1" x14ac:dyDescent="0.3">
      <c r="A96" s="919" t="s">
        <v>634</v>
      </c>
      <c r="B96" s="919" t="str">
        <f>VLOOKUP(A96, 'Country names'!$A$5:$C$53,3,FALSE)</f>
        <v>SUI</v>
      </c>
      <c r="C96" s="807">
        <f>VLOOKUP(D96,BandList!$A$2:$B$110,2,FALSE)</f>
        <v>26</v>
      </c>
      <c r="D96" s="928" t="s">
        <v>49</v>
      </c>
      <c r="E96" s="79"/>
      <c r="F96" s="80"/>
      <c r="G96" s="81"/>
      <c r="H96" s="39" t="s">
        <v>38</v>
      </c>
      <c r="I96" s="40" t="s">
        <v>38</v>
      </c>
      <c r="J96" s="41" t="s">
        <v>38</v>
      </c>
      <c r="K96" s="42"/>
      <c r="L96" s="42"/>
      <c r="M96" s="42"/>
      <c r="N96" s="42" t="s">
        <v>38</v>
      </c>
      <c r="O96" s="43"/>
      <c r="P96" s="44"/>
      <c r="Q96" s="45"/>
      <c r="R96" s="46"/>
      <c r="S96" s="47"/>
      <c r="T96" s="48"/>
      <c r="U96" s="49"/>
      <c r="V96" s="50"/>
      <c r="W96" s="51"/>
      <c r="X96" s="49"/>
      <c r="Y96" s="50"/>
      <c r="Z96" s="52"/>
      <c r="AA96" s="53"/>
      <c r="AB96" s="53"/>
      <c r="AC96" s="54"/>
      <c r="AD96" s="77"/>
    </row>
    <row r="97" spans="1:30" s="78" customFormat="1" ht="15" customHeight="1" thickTop="1" thickBot="1" x14ac:dyDescent="0.3">
      <c r="A97" s="919" t="s">
        <v>634</v>
      </c>
      <c r="B97" s="919" t="str">
        <f>VLOOKUP(A97, 'Country names'!$A$5:$C$53,3,FALSE)</f>
        <v>SUI</v>
      </c>
      <c r="C97" s="807">
        <f>VLOOKUP(D97,BandList!$A$2:$B$110,2,FALSE)</f>
        <v>29</v>
      </c>
      <c r="D97" s="928" t="s">
        <v>50</v>
      </c>
      <c r="E97" s="79" t="s">
        <v>38</v>
      </c>
      <c r="F97" s="80"/>
      <c r="G97" s="81"/>
      <c r="H97" s="39"/>
      <c r="I97" s="40" t="s">
        <v>38</v>
      </c>
      <c r="J97" s="41"/>
      <c r="K97" s="42" t="s">
        <v>38</v>
      </c>
      <c r="L97" s="42" t="s">
        <v>38</v>
      </c>
      <c r="M97" s="42" t="s">
        <v>38</v>
      </c>
      <c r="N97" s="42"/>
      <c r="O97" s="43"/>
      <c r="P97" s="44"/>
      <c r="Q97" s="45">
        <v>46</v>
      </c>
      <c r="R97" s="46"/>
      <c r="S97" s="82" t="s">
        <v>51</v>
      </c>
      <c r="T97" s="48"/>
      <c r="U97" s="49"/>
      <c r="V97" s="50" t="s">
        <v>38</v>
      </c>
      <c r="W97" s="51">
        <v>20.2</v>
      </c>
      <c r="X97" s="49">
        <v>46.7</v>
      </c>
      <c r="Y97" s="50">
        <v>75.900000000000006</v>
      </c>
      <c r="Z97" s="52">
        <v>20</v>
      </c>
      <c r="AA97" s="53"/>
      <c r="AB97" s="53"/>
      <c r="AC97" s="54"/>
      <c r="AD97" s="77"/>
    </row>
    <row r="98" spans="1:30" s="78" customFormat="1" ht="15" customHeight="1" thickTop="1" thickBot="1" x14ac:dyDescent="0.3">
      <c r="A98" s="919" t="s">
        <v>634</v>
      </c>
      <c r="B98" s="919" t="str">
        <f>VLOOKUP(A98, 'Country names'!$A$5:$C$53,3,FALSE)</f>
        <v>SUI</v>
      </c>
      <c r="C98" s="807">
        <f>VLOOKUP(D98,BandList!$A$2:$B$110,2,FALSE)</f>
        <v>36</v>
      </c>
      <c r="D98" s="928" t="s">
        <v>52</v>
      </c>
      <c r="E98" s="79" t="s">
        <v>38</v>
      </c>
      <c r="F98" s="80"/>
      <c r="G98" s="81"/>
      <c r="H98" s="39"/>
      <c r="I98" s="40" t="s">
        <v>38</v>
      </c>
      <c r="J98" s="41"/>
      <c r="K98" s="42" t="s">
        <v>38</v>
      </c>
      <c r="L98" s="42" t="s">
        <v>38</v>
      </c>
      <c r="M98" s="42" t="s">
        <v>38</v>
      </c>
      <c r="N98" s="42"/>
      <c r="O98" s="43"/>
      <c r="P98" s="44"/>
      <c r="Q98" s="45">
        <v>90</v>
      </c>
      <c r="R98" s="46"/>
      <c r="S98" s="47" t="s">
        <v>56</v>
      </c>
      <c r="T98" s="48"/>
      <c r="U98" s="49" t="s">
        <v>38</v>
      </c>
      <c r="V98" s="50" t="s">
        <v>38</v>
      </c>
      <c r="W98" s="51">
        <v>11.1</v>
      </c>
      <c r="X98" s="49">
        <v>30.1</v>
      </c>
      <c r="Y98" s="50">
        <v>56.5</v>
      </c>
      <c r="Z98" s="52">
        <v>10</v>
      </c>
      <c r="AA98" s="53"/>
      <c r="AB98" s="53"/>
      <c r="AC98" s="54"/>
      <c r="AD98" s="77"/>
    </row>
    <row r="99" spans="1:30" s="78" customFormat="1" ht="15" customHeight="1" thickTop="1" thickBot="1" x14ac:dyDescent="0.3">
      <c r="A99" s="919" t="s">
        <v>634</v>
      </c>
      <c r="B99" s="919" t="str">
        <f>VLOOKUP(A99, 'Country names'!$A$5:$C$53,3,FALSE)</f>
        <v>SUI</v>
      </c>
      <c r="C99" s="807">
        <f>VLOOKUP(D99,BandList!$A$2:$B$110,2,FALSE)</f>
        <v>46</v>
      </c>
      <c r="D99" s="928" t="s">
        <v>54</v>
      </c>
      <c r="E99" s="766"/>
      <c r="F99" s="90"/>
      <c r="G99" s="90"/>
      <c r="H99" s="767"/>
      <c r="I99" s="40"/>
      <c r="J99" s="41"/>
      <c r="K99" s="42"/>
      <c r="L99" s="42"/>
      <c r="M99" s="42"/>
      <c r="N99" s="42" t="s">
        <v>38</v>
      </c>
      <c r="O99" s="43" t="s">
        <v>454</v>
      </c>
      <c r="P99" s="44"/>
      <c r="Q99" s="45"/>
      <c r="R99" s="46"/>
      <c r="S99" s="47"/>
      <c r="T99" s="48"/>
      <c r="U99" s="49"/>
      <c r="V99" s="50"/>
      <c r="W99" s="51"/>
      <c r="X99" s="49"/>
      <c r="Y99" s="50"/>
      <c r="Z99" s="52"/>
      <c r="AA99" s="53"/>
      <c r="AB99" s="53"/>
      <c r="AC99" s="54"/>
      <c r="AD99" s="77"/>
    </row>
    <row r="100" spans="1:30" s="78" customFormat="1" ht="15" customHeight="1" thickTop="1" thickBot="1" x14ac:dyDescent="0.3">
      <c r="A100" s="919" t="s">
        <v>634</v>
      </c>
      <c r="B100" s="919" t="str">
        <f>VLOOKUP(A100, 'Country names'!$A$5:$C$53,3,FALSE)</f>
        <v>SUI</v>
      </c>
      <c r="C100" s="807">
        <f>VLOOKUP(D100,BandList!$A$2:$B$110,2,FALSE)</f>
        <v>48</v>
      </c>
      <c r="D100" s="928" t="s">
        <v>55</v>
      </c>
      <c r="E100" s="766"/>
      <c r="F100" s="90"/>
      <c r="G100" s="90"/>
      <c r="H100" s="767"/>
      <c r="I100" s="40"/>
      <c r="J100" s="41"/>
      <c r="K100" s="42"/>
      <c r="L100" s="42"/>
      <c r="M100" s="42"/>
      <c r="N100" s="42" t="s">
        <v>38</v>
      </c>
      <c r="O100" s="43" t="s">
        <v>454</v>
      </c>
      <c r="P100" s="44"/>
      <c r="Q100" s="45"/>
      <c r="R100" s="46"/>
      <c r="S100" s="47" t="s">
        <v>56</v>
      </c>
      <c r="T100" s="48"/>
      <c r="U100" s="49"/>
      <c r="V100" s="50"/>
      <c r="W100" s="51"/>
      <c r="X100" s="49"/>
      <c r="Y100" s="50"/>
      <c r="Z100" s="52"/>
      <c r="AA100" s="53"/>
      <c r="AB100" s="53"/>
      <c r="AC100" s="54"/>
      <c r="AD100" s="77"/>
    </row>
    <row r="101" spans="1:30" s="78" customFormat="1" ht="15" customHeight="1" thickTop="1" thickBot="1" x14ac:dyDescent="0.3">
      <c r="A101" s="919" t="s">
        <v>634</v>
      </c>
      <c r="B101" s="919" t="str">
        <f>VLOOKUP(A101, 'Country names'!$A$5:$C$53,3,FALSE)</f>
        <v>SUI</v>
      </c>
      <c r="C101" s="807">
        <f>VLOOKUP(D101,BandList!$A$2:$B$110,2,FALSE)</f>
        <v>50</v>
      </c>
      <c r="D101" s="928" t="s">
        <v>57</v>
      </c>
      <c r="E101" s="79" t="s">
        <v>38</v>
      </c>
      <c r="F101" s="80"/>
      <c r="G101" s="81"/>
      <c r="H101" s="39"/>
      <c r="I101" s="40" t="s">
        <v>38</v>
      </c>
      <c r="J101" s="41"/>
      <c r="K101" s="42"/>
      <c r="L101" s="42" t="s">
        <v>38</v>
      </c>
      <c r="M101" s="42" t="s">
        <v>38</v>
      </c>
      <c r="N101" s="42"/>
      <c r="O101" s="43"/>
      <c r="P101" s="44"/>
      <c r="Q101" s="45">
        <v>66</v>
      </c>
      <c r="R101" s="46"/>
      <c r="S101" s="47" t="s">
        <v>145</v>
      </c>
      <c r="T101" s="48"/>
      <c r="U101" s="49" t="s">
        <v>38</v>
      </c>
      <c r="V101" s="50"/>
      <c r="W101" s="51">
        <v>6.6</v>
      </c>
      <c r="X101" s="49">
        <v>20.399999999999999</v>
      </c>
      <c r="Y101" s="50">
        <v>42.5</v>
      </c>
      <c r="Z101" s="52">
        <v>30</v>
      </c>
      <c r="AA101" s="53"/>
      <c r="AB101" s="53"/>
      <c r="AC101" s="54"/>
      <c r="AD101" s="77"/>
    </row>
    <row r="102" spans="1:30" s="78" customFormat="1" ht="15" customHeight="1" thickTop="1" thickBot="1" x14ac:dyDescent="0.3">
      <c r="A102" s="919" t="s">
        <v>634</v>
      </c>
      <c r="B102" s="919" t="str">
        <f>VLOOKUP(A102, 'Country names'!$A$5:$C$53,3,FALSE)</f>
        <v>SUI</v>
      </c>
      <c r="C102" s="807">
        <f>VLOOKUP(D102,BandList!$A$2:$B$110,2,FALSE)</f>
        <v>54</v>
      </c>
      <c r="D102" s="928" t="s">
        <v>58</v>
      </c>
      <c r="E102" s="37" t="s">
        <v>38</v>
      </c>
      <c r="F102" s="80"/>
      <c r="G102" s="81"/>
      <c r="H102" s="39"/>
      <c r="I102" s="40" t="s">
        <v>38</v>
      </c>
      <c r="J102" s="41"/>
      <c r="K102" s="42" t="s">
        <v>38</v>
      </c>
      <c r="L102" s="42" t="s">
        <v>38</v>
      </c>
      <c r="M102" s="42" t="s">
        <v>38</v>
      </c>
      <c r="N102" s="42"/>
      <c r="O102" s="43"/>
      <c r="P102" s="44"/>
      <c r="Q102" s="45">
        <v>103</v>
      </c>
      <c r="R102" s="46"/>
      <c r="S102" s="47" t="s">
        <v>59</v>
      </c>
      <c r="T102" s="48"/>
      <c r="U102" s="49"/>
      <c r="V102" s="50" t="s">
        <v>38</v>
      </c>
      <c r="W102" s="51">
        <v>9.6</v>
      </c>
      <c r="X102" s="49">
        <v>17.7</v>
      </c>
      <c r="Y102" s="50">
        <v>37.01</v>
      </c>
      <c r="Z102" s="52">
        <v>30</v>
      </c>
      <c r="AA102" s="53"/>
      <c r="AB102" s="53"/>
      <c r="AC102" s="54"/>
      <c r="AD102" s="77"/>
    </row>
    <row r="103" spans="1:30" s="78" customFormat="1" ht="15" customHeight="1" thickTop="1" thickBot="1" x14ac:dyDescent="0.3">
      <c r="A103" s="919" t="s">
        <v>634</v>
      </c>
      <c r="B103" s="919" t="str">
        <f>VLOOKUP(A103, 'Country names'!$A$5:$C$53,3,FALSE)</f>
        <v>SUI</v>
      </c>
      <c r="C103" s="807">
        <f>VLOOKUP(D103,BandList!$A$2:$B$110,2,FALSE)</f>
        <v>58</v>
      </c>
      <c r="D103" s="928" t="s">
        <v>61</v>
      </c>
      <c r="E103" s="37" t="s">
        <v>38</v>
      </c>
      <c r="F103" s="80"/>
      <c r="G103" s="81"/>
      <c r="H103" s="39"/>
      <c r="I103" s="40" t="s">
        <v>38</v>
      </c>
      <c r="J103" s="41"/>
      <c r="K103" s="42" t="s">
        <v>38</v>
      </c>
      <c r="L103" s="42" t="s">
        <v>38</v>
      </c>
      <c r="M103" s="42" t="s">
        <v>38</v>
      </c>
      <c r="N103" s="42"/>
      <c r="O103" s="43"/>
      <c r="P103" s="44"/>
      <c r="Q103" s="45">
        <v>510</v>
      </c>
      <c r="R103" s="46"/>
      <c r="S103" s="47" t="s">
        <v>62</v>
      </c>
      <c r="T103" s="48"/>
      <c r="U103" s="49" t="s">
        <v>38</v>
      </c>
      <c r="V103" s="50"/>
      <c r="W103" s="51">
        <v>5.8</v>
      </c>
      <c r="X103" s="49">
        <v>15.3</v>
      </c>
      <c r="Y103" s="50">
        <v>46.4</v>
      </c>
      <c r="Z103" s="52">
        <v>50</v>
      </c>
      <c r="AA103" s="53"/>
      <c r="AB103" s="53"/>
      <c r="AC103" s="54"/>
      <c r="AD103" s="77"/>
    </row>
    <row r="104" spans="1:30" s="78" customFormat="1" ht="15" customHeight="1" thickTop="1" thickBot="1" x14ac:dyDescent="0.3">
      <c r="A104" s="919" t="s">
        <v>634</v>
      </c>
      <c r="B104" s="919" t="str">
        <f>VLOOKUP(A104, 'Country names'!$A$5:$C$53,3,FALSE)</f>
        <v>SUI</v>
      </c>
      <c r="C104" s="807">
        <f>VLOOKUP(D104,BandList!$A$2:$B$110,2,FALSE)</f>
        <v>59</v>
      </c>
      <c r="D104" s="930" t="s">
        <v>64</v>
      </c>
      <c r="E104" s="766"/>
      <c r="F104" s="90"/>
      <c r="G104" s="90"/>
      <c r="H104" s="767"/>
      <c r="I104" s="40"/>
      <c r="J104" s="41"/>
      <c r="K104" s="42"/>
      <c r="L104" s="42"/>
      <c r="M104" s="42" t="s">
        <v>38</v>
      </c>
      <c r="N104" s="42"/>
      <c r="O104" s="43" t="s">
        <v>455</v>
      </c>
      <c r="P104" s="44"/>
      <c r="Q104" s="45"/>
      <c r="R104" s="46"/>
      <c r="S104" s="47"/>
      <c r="T104" s="48"/>
      <c r="U104" s="49"/>
      <c r="V104" s="50"/>
      <c r="W104" s="51"/>
      <c r="X104" s="49"/>
      <c r="Y104" s="50"/>
      <c r="Z104" s="52"/>
      <c r="AA104" s="53"/>
      <c r="AB104" s="53"/>
      <c r="AC104" s="54"/>
      <c r="AD104" s="77"/>
    </row>
    <row r="105" spans="1:30" s="78" customFormat="1" ht="15" customHeight="1" thickTop="1" thickBot="1" x14ac:dyDescent="0.3">
      <c r="A105" s="919" t="s">
        <v>634</v>
      </c>
      <c r="B105" s="919" t="str">
        <f>VLOOKUP(A105, 'Country names'!$A$5:$C$53,3,FALSE)</f>
        <v>SUI</v>
      </c>
      <c r="C105" s="807">
        <f>VLOOKUP(D105,BandList!$A$2:$B$110,2,FALSE)</f>
        <v>60</v>
      </c>
      <c r="D105" s="928" t="s">
        <v>65</v>
      </c>
      <c r="E105" s="79" t="s">
        <v>38</v>
      </c>
      <c r="F105" s="80"/>
      <c r="G105" s="81"/>
      <c r="H105" s="39"/>
      <c r="I105" s="40" t="s">
        <v>38</v>
      </c>
      <c r="J105" s="41"/>
      <c r="K105" s="42" t="s">
        <v>38</v>
      </c>
      <c r="L105" s="42" t="s">
        <v>38</v>
      </c>
      <c r="M105" s="42" t="s">
        <v>38</v>
      </c>
      <c r="N105" s="42"/>
      <c r="O105" s="43"/>
      <c r="P105" s="44"/>
      <c r="Q105" s="45">
        <v>103</v>
      </c>
      <c r="R105" s="46"/>
      <c r="S105" s="47" t="s">
        <v>66</v>
      </c>
      <c r="T105" s="48"/>
      <c r="U105" s="49" t="s">
        <v>38</v>
      </c>
      <c r="V105" s="50"/>
      <c r="W105" s="51">
        <v>7.6</v>
      </c>
      <c r="X105" s="49">
        <v>15.3</v>
      </c>
      <c r="Y105" s="50">
        <v>29.2</v>
      </c>
      <c r="Z105" s="52">
        <v>-20</v>
      </c>
      <c r="AA105" s="53"/>
      <c r="AB105" s="53"/>
      <c r="AC105" s="54"/>
      <c r="AD105" s="77"/>
    </row>
    <row r="106" spans="1:30" s="78" customFormat="1" ht="15" customHeight="1" thickTop="1" thickBot="1" x14ac:dyDescent="0.3">
      <c r="A106" s="919" t="s">
        <v>634</v>
      </c>
      <c r="B106" s="919" t="str">
        <f>VLOOKUP(A106, 'Country names'!$A$5:$C$53,3,FALSE)</f>
        <v>SUI</v>
      </c>
      <c r="C106" s="807">
        <f>VLOOKUP(D106,BandList!$A$2:$B$110,2,FALSE)</f>
        <v>63</v>
      </c>
      <c r="D106" s="928" t="s">
        <v>67</v>
      </c>
      <c r="E106" s="766"/>
      <c r="F106" s="90"/>
      <c r="G106" s="90"/>
      <c r="H106" s="767"/>
      <c r="I106" s="40"/>
      <c r="J106" s="41"/>
      <c r="K106" s="42"/>
      <c r="L106" s="42"/>
      <c r="M106" s="42" t="s">
        <v>38</v>
      </c>
      <c r="N106" s="42"/>
      <c r="O106" s="43" t="s">
        <v>456</v>
      </c>
      <c r="P106" s="44"/>
      <c r="Q106" s="45"/>
      <c r="R106" s="46"/>
      <c r="S106" s="47"/>
      <c r="T106" s="48"/>
      <c r="U106" s="49"/>
      <c r="V106" s="50"/>
      <c r="W106" s="51"/>
      <c r="X106" s="49"/>
      <c r="Y106" s="50"/>
      <c r="Z106" s="52"/>
      <c r="AA106" s="53"/>
      <c r="AB106" s="53"/>
      <c r="AC106" s="54"/>
      <c r="AD106" s="77"/>
    </row>
    <row r="107" spans="1:30" s="78" customFormat="1" ht="15" customHeight="1" thickTop="1" thickBot="1" x14ac:dyDescent="0.3">
      <c r="A107" s="919" t="s">
        <v>634</v>
      </c>
      <c r="B107" s="919" t="str">
        <f>VLOOKUP(A107, 'Country names'!$A$5:$C$53,3,FALSE)</f>
        <v>SUI</v>
      </c>
      <c r="C107" s="807">
        <f>VLOOKUP(D107,BandList!$A$2:$B$110,2,FALSE)</f>
        <v>64</v>
      </c>
      <c r="D107" s="928" t="s">
        <v>68</v>
      </c>
      <c r="E107" s="79" t="s">
        <v>38</v>
      </c>
      <c r="F107" s="80"/>
      <c r="G107" s="81"/>
      <c r="H107" s="39"/>
      <c r="I107" s="40" t="s">
        <v>38</v>
      </c>
      <c r="J107" s="41"/>
      <c r="K107" s="42" t="s">
        <v>38</v>
      </c>
      <c r="L107" s="42" t="s">
        <v>38</v>
      </c>
      <c r="M107" s="42" t="s">
        <v>38</v>
      </c>
      <c r="N107" s="42"/>
      <c r="O107" s="43"/>
      <c r="P107" s="44"/>
      <c r="Q107" s="45">
        <v>1149</v>
      </c>
      <c r="R107" s="46"/>
      <c r="S107" s="47" t="s">
        <v>69</v>
      </c>
      <c r="T107" s="48"/>
      <c r="U107" s="49" t="s">
        <v>38</v>
      </c>
      <c r="V107" s="50" t="s">
        <v>38</v>
      </c>
      <c r="W107" s="51">
        <v>2.4</v>
      </c>
      <c r="X107" s="49">
        <v>8.1999999999999993</v>
      </c>
      <c r="Y107" s="50">
        <v>26.1</v>
      </c>
      <c r="Z107" s="52">
        <v>200</v>
      </c>
      <c r="AA107" s="53"/>
      <c r="AB107" s="53"/>
      <c r="AC107" s="54"/>
      <c r="AD107" s="77"/>
    </row>
    <row r="108" spans="1:30" s="78" customFormat="1" ht="15" customHeight="1" thickTop="1" thickBot="1" x14ac:dyDescent="0.3">
      <c r="A108" s="919" t="s">
        <v>634</v>
      </c>
      <c r="B108" s="919" t="str">
        <f>VLOOKUP(A108, 'Country names'!$A$5:$C$53,3,FALSE)</f>
        <v>SUI</v>
      </c>
      <c r="C108" s="807">
        <f>VLOOKUP(D108,BandList!$A$2:$B$110,2,FALSE)</f>
        <v>66</v>
      </c>
      <c r="D108" s="928" t="s">
        <v>70</v>
      </c>
      <c r="E108" s="766"/>
      <c r="F108" s="90"/>
      <c r="G108" s="90"/>
      <c r="H108" s="767"/>
      <c r="I108" s="40"/>
      <c r="J108" s="41"/>
      <c r="K108" s="42"/>
      <c r="L108" s="42"/>
      <c r="M108" s="42"/>
      <c r="N108" s="42"/>
      <c r="O108" s="43" t="s">
        <v>453</v>
      </c>
      <c r="P108" s="44"/>
      <c r="Q108" s="45"/>
      <c r="R108" s="46"/>
      <c r="S108" s="47"/>
      <c r="T108" s="48"/>
      <c r="U108" s="49"/>
      <c r="V108" s="50"/>
      <c r="W108" s="51"/>
      <c r="X108" s="49"/>
      <c r="Y108" s="50"/>
      <c r="Z108" s="52"/>
      <c r="AA108" s="53"/>
      <c r="AB108" s="53"/>
      <c r="AC108" s="54" t="s">
        <v>457</v>
      </c>
      <c r="AD108" s="77"/>
    </row>
    <row r="109" spans="1:30" s="78" customFormat="1" ht="15" customHeight="1" thickTop="1" thickBot="1" x14ac:dyDescent="0.3">
      <c r="A109" s="919" t="s">
        <v>634</v>
      </c>
      <c r="B109" s="919" t="str">
        <f>VLOOKUP(A109, 'Country names'!$A$5:$C$53,3,FALSE)</f>
        <v>SUI</v>
      </c>
      <c r="C109" s="807">
        <f>VLOOKUP(D109,BandList!$A$2:$B$110,2,FALSE)</f>
        <v>68</v>
      </c>
      <c r="D109" s="928" t="s">
        <v>71</v>
      </c>
      <c r="E109" s="79" t="s">
        <v>38</v>
      </c>
      <c r="F109" s="80"/>
      <c r="G109" s="81"/>
      <c r="H109" s="39"/>
      <c r="I109" s="40" t="s">
        <v>38</v>
      </c>
      <c r="J109" s="41"/>
      <c r="K109" s="42" t="s">
        <v>38</v>
      </c>
      <c r="L109" s="42" t="s">
        <v>38</v>
      </c>
      <c r="M109" s="42" t="s">
        <v>38</v>
      </c>
      <c r="N109" s="42"/>
      <c r="O109" s="43"/>
      <c r="P109" s="44"/>
      <c r="Q109" s="45">
        <v>873</v>
      </c>
      <c r="R109" s="46"/>
      <c r="S109" s="82" t="s">
        <v>72</v>
      </c>
      <c r="T109" s="48"/>
      <c r="U109" s="49" t="s">
        <v>38</v>
      </c>
      <c r="V109" s="50"/>
      <c r="W109" s="51">
        <v>1.6</v>
      </c>
      <c r="X109" s="49">
        <v>7.2</v>
      </c>
      <c r="Y109" s="50">
        <v>20.6</v>
      </c>
      <c r="Z109" s="52">
        <v>50</v>
      </c>
      <c r="AA109" s="53" t="s">
        <v>458</v>
      </c>
      <c r="AB109" s="53"/>
      <c r="AC109" s="54"/>
      <c r="AD109" s="77"/>
    </row>
    <row r="110" spans="1:30" s="78" customFormat="1" ht="15" customHeight="1" thickTop="1" thickBot="1" x14ac:dyDescent="0.3">
      <c r="A110" s="919" t="s">
        <v>634</v>
      </c>
      <c r="B110" s="919" t="str">
        <f>VLOOKUP(A110, 'Country names'!$A$5:$C$53,3,FALSE)</f>
        <v>SUI</v>
      </c>
      <c r="C110" s="807">
        <f>VLOOKUP(D110,BandList!$A$2:$B$110,2,FALSE)</f>
        <v>71</v>
      </c>
      <c r="D110" s="928" t="s">
        <v>73</v>
      </c>
      <c r="E110" s="79" t="s">
        <v>459</v>
      </c>
      <c r="F110" s="80"/>
      <c r="G110" s="81"/>
      <c r="H110" s="39"/>
      <c r="I110" s="40" t="s">
        <v>459</v>
      </c>
      <c r="J110" s="41"/>
      <c r="K110" s="42"/>
      <c r="L110" s="42" t="s">
        <v>459</v>
      </c>
      <c r="M110" s="42"/>
      <c r="N110" s="42"/>
      <c r="O110" s="43"/>
      <c r="P110" s="44"/>
      <c r="Q110" s="45"/>
      <c r="R110" s="46"/>
      <c r="S110" s="47"/>
      <c r="T110" s="48" t="s">
        <v>459</v>
      </c>
      <c r="U110" s="49"/>
      <c r="V110" s="50"/>
      <c r="W110" s="51"/>
      <c r="X110" s="49"/>
      <c r="Y110" s="50"/>
      <c r="Z110" s="52"/>
      <c r="AA110" s="53"/>
      <c r="AB110" s="53"/>
      <c r="AC110" s="54" t="s">
        <v>460</v>
      </c>
      <c r="AD110" s="77"/>
    </row>
    <row r="111" spans="1:30" s="78" customFormat="1" ht="15" customHeight="1" thickTop="1" thickBot="1" x14ac:dyDescent="0.3">
      <c r="A111" s="919" t="s">
        <v>634</v>
      </c>
      <c r="B111" s="919" t="str">
        <f>VLOOKUP(A111, 'Country names'!$A$5:$C$53,3,FALSE)</f>
        <v>SUI</v>
      </c>
      <c r="C111" s="807">
        <f>VLOOKUP(D111,BandList!$A$2:$B$110,2,FALSE)</f>
        <v>72</v>
      </c>
      <c r="D111" s="928" t="s">
        <v>74</v>
      </c>
      <c r="E111" s="766"/>
      <c r="F111" s="90"/>
      <c r="G111" s="90"/>
      <c r="H111" s="767"/>
      <c r="I111" s="40"/>
      <c r="J111" s="41"/>
      <c r="K111" s="42"/>
      <c r="L111" s="42"/>
      <c r="M111" s="42"/>
      <c r="N111" s="42"/>
      <c r="O111" s="43" t="s">
        <v>453</v>
      </c>
      <c r="P111" s="44"/>
      <c r="Q111" s="45"/>
      <c r="R111" s="46"/>
      <c r="S111" s="47"/>
      <c r="T111" s="48"/>
      <c r="U111" s="49"/>
      <c r="V111" s="50"/>
      <c r="W111" s="51"/>
      <c r="X111" s="49"/>
      <c r="Y111" s="50"/>
      <c r="Z111" s="52"/>
      <c r="AA111" s="53"/>
      <c r="AB111" s="53"/>
      <c r="AC111" s="54"/>
      <c r="AD111" s="77"/>
    </row>
    <row r="112" spans="1:30" s="78" customFormat="1" ht="15" customHeight="1" thickTop="1" thickBot="1" x14ac:dyDescent="0.3">
      <c r="A112" s="919" t="s">
        <v>634</v>
      </c>
      <c r="B112" s="919" t="str">
        <f>VLOOKUP(A112, 'Country names'!$A$5:$C$53,3,FALSE)</f>
        <v>SUI</v>
      </c>
      <c r="C112" s="807">
        <f>VLOOKUP(D112,BandList!$A$2:$B$110,2,FALSE)</f>
        <v>75</v>
      </c>
      <c r="D112" s="928" t="s">
        <v>75</v>
      </c>
      <c r="E112" s="79" t="s">
        <v>38</v>
      </c>
      <c r="F112" s="80"/>
      <c r="G112" s="81"/>
      <c r="H112" s="39"/>
      <c r="I112" s="40" t="s">
        <v>38</v>
      </c>
      <c r="J112" s="41"/>
      <c r="K112" s="42" t="s">
        <v>38</v>
      </c>
      <c r="L112" s="42" t="s">
        <v>38</v>
      </c>
      <c r="M112" s="42" t="s">
        <v>38</v>
      </c>
      <c r="N112" s="42"/>
      <c r="O112" s="43"/>
      <c r="P112" s="44"/>
      <c r="Q112" s="45">
        <v>52</v>
      </c>
      <c r="R112" s="46"/>
      <c r="S112" s="47" t="s">
        <v>76</v>
      </c>
      <c r="T112" s="48"/>
      <c r="U112" s="49"/>
      <c r="V112" s="50" t="s">
        <v>38</v>
      </c>
      <c r="W112" s="51">
        <v>0.9</v>
      </c>
      <c r="X112" s="49">
        <v>3.9</v>
      </c>
      <c r="Y112" s="50">
        <v>7.9</v>
      </c>
      <c r="Z112" s="52">
        <v>200</v>
      </c>
      <c r="AA112" s="53"/>
      <c r="AB112" s="53"/>
      <c r="AC112" s="54"/>
      <c r="AD112" s="77"/>
    </row>
    <row r="113" spans="1:30" s="78" customFormat="1" ht="15" customHeight="1" thickTop="1" thickBot="1" x14ac:dyDescent="0.3">
      <c r="A113" s="919" t="s">
        <v>634</v>
      </c>
      <c r="B113" s="919" t="str">
        <f>VLOOKUP(A113, 'Country names'!$A$5:$C$53,3,FALSE)</f>
        <v>SUI</v>
      </c>
      <c r="C113" s="807">
        <f>VLOOKUP(D113,BandList!$A$2:$B$110,2,FALSE)</f>
        <v>77</v>
      </c>
      <c r="D113" s="928" t="s">
        <v>77</v>
      </c>
      <c r="E113" s="766"/>
      <c r="F113" s="90"/>
      <c r="G113" s="90"/>
      <c r="H113" s="767"/>
      <c r="I113" s="40"/>
      <c r="J113" s="41"/>
      <c r="K113" s="42"/>
      <c r="L113" s="42"/>
      <c r="M113" s="42"/>
      <c r="N113" s="42" t="s">
        <v>38</v>
      </c>
      <c r="O113" s="43" t="s">
        <v>454</v>
      </c>
      <c r="P113" s="44"/>
      <c r="Q113" s="45"/>
      <c r="R113" s="46"/>
      <c r="S113" s="47"/>
      <c r="T113" s="48"/>
      <c r="U113" s="49"/>
      <c r="V113" s="50"/>
      <c r="W113" s="51"/>
      <c r="X113" s="49"/>
      <c r="Y113" s="50"/>
      <c r="Z113" s="52"/>
      <c r="AA113" s="53"/>
      <c r="AB113" s="53"/>
      <c r="AC113" s="54"/>
      <c r="AD113" s="77"/>
    </row>
    <row r="114" spans="1:30" s="78" customFormat="1" ht="15" customHeight="1" thickTop="1" thickBot="1" x14ac:dyDescent="0.3">
      <c r="A114" s="919" t="s">
        <v>634</v>
      </c>
      <c r="B114" s="919" t="str">
        <f>VLOOKUP(A114, 'Country names'!$A$5:$C$53,3,FALSE)</f>
        <v>SUI</v>
      </c>
      <c r="C114" s="807">
        <f>VLOOKUP(D114,BandList!$A$2:$B$110,2,FALSE)</f>
        <v>78</v>
      </c>
      <c r="D114" s="928" t="s">
        <v>78</v>
      </c>
      <c r="E114" s="79" t="s">
        <v>38</v>
      </c>
      <c r="F114" s="80"/>
      <c r="G114" s="81"/>
      <c r="H114" s="39"/>
      <c r="I114" s="40" t="s">
        <v>38</v>
      </c>
      <c r="J114" s="41"/>
      <c r="K114" s="42" t="s">
        <v>38</v>
      </c>
      <c r="L114" s="42" t="s">
        <v>38</v>
      </c>
      <c r="M114" s="42" t="s">
        <v>38</v>
      </c>
      <c r="N114" s="42"/>
      <c r="O114" s="43"/>
      <c r="P114" s="44"/>
      <c r="Q114" s="45">
        <v>540</v>
      </c>
      <c r="R114" s="46"/>
      <c r="S114" s="47" t="s">
        <v>79</v>
      </c>
      <c r="T114" s="48"/>
      <c r="U114" s="49" t="s">
        <v>38</v>
      </c>
      <c r="V114" s="50" t="s">
        <v>38</v>
      </c>
      <c r="W114" s="51">
        <v>1.8</v>
      </c>
      <c r="X114" s="49">
        <v>4.2</v>
      </c>
      <c r="Y114" s="50">
        <v>6.8</v>
      </c>
      <c r="Z114" s="52">
        <v>100</v>
      </c>
      <c r="AA114" s="53"/>
      <c r="AB114" s="53"/>
      <c r="AC114" s="54"/>
      <c r="AD114" s="77"/>
    </row>
    <row r="115" spans="1:30" s="78" customFormat="1" ht="15" customHeight="1" thickTop="1" thickBot="1" x14ac:dyDescent="0.3">
      <c r="A115" s="919" t="s">
        <v>634</v>
      </c>
      <c r="B115" s="919" t="str">
        <f>VLOOKUP(A115, 'Country names'!$A$5:$C$53,3,FALSE)</f>
        <v>SUI</v>
      </c>
      <c r="C115" s="807">
        <f>VLOOKUP(D115,BandList!$A$2:$B$110,2,FALSE)</f>
        <v>80</v>
      </c>
      <c r="D115" s="928" t="s">
        <v>80</v>
      </c>
      <c r="E115" s="79"/>
      <c r="F115" s="80"/>
      <c r="G115" s="81"/>
      <c r="H115" s="39"/>
      <c r="I115" s="40"/>
      <c r="J115" s="41"/>
      <c r="K115" s="42"/>
      <c r="L115" s="42"/>
      <c r="M115" s="42"/>
      <c r="N115" s="42"/>
      <c r="O115" s="43"/>
      <c r="P115" s="44"/>
      <c r="Q115" s="45"/>
      <c r="R115" s="46"/>
      <c r="S115" s="47" t="s">
        <v>81</v>
      </c>
      <c r="T115" s="48"/>
      <c r="U115" s="49"/>
      <c r="V115" s="50"/>
      <c r="W115" s="51"/>
      <c r="X115" s="49"/>
      <c r="Y115" s="50"/>
      <c r="Z115" s="52"/>
      <c r="AA115" s="53"/>
      <c r="AB115" s="53"/>
      <c r="AC115" s="54" t="s">
        <v>457</v>
      </c>
      <c r="AD115" s="77"/>
    </row>
    <row r="116" spans="1:30" s="78" customFormat="1" ht="15" customHeight="1" thickTop="1" thickBot="1" x14ac:dyDescent="0.3">
      <c r="A116" s="919" t="s">
        <v>634</v>
      </c>
      <c r="B116" s="919" t="str">
        <f>VLOOKUP(A116, 'Country names'!$A$5:$C$53,3,FALSE)</f>
        <v>SUI</v>
      </c>
      <c r="C116" s="807">
        <f>VLOOKUP(D116,BandList!$A$2:$B$110,2,FALSE)</f>
        <v>82</v>
      </c>
      <c r="D116" s="928" t="s">
        <v>82</v>
      </c>
      <c r="E116" s="79" t="s">
        <v>38</v>
      </c>
      <c r="F116" s="80"/>
      <c r="G116" s="81"/>
      <c r="H116" s="39"/>
      <c r="I116" s="40" t="s">
        <v>38</v>
      </c>
      <c r="J116" s="41"/>
      <c r="K116" s="42" t="s">
        <v>38</v>
      </c>
      <c r="L116" s="42" t="s">
        <v>38</v>
      </c>
      <c r="M116" s="42" t="s">
        <v>38</v>
      </c>
      <c r="N116" s="42"/>
      <c r="O116" s="43"/>
      <c r="P116" s="44"/>
      <c r="Q116" s="45">
        <v>775</v>
      </c>
      <c r="R116" s="46"/>
      <c r="S116" s="47" t="s">
        <v>83</v>
      </c>
      <c r="T116" s="48"/>
      <c r="U116" s="49"/>
      <c r="V116" s="50" t="s">
        <v>38</v>
      </c>
      <c r="W116" s="51">
        <v>0.5</v>
      </c>
      <c r="X116" s="49">
        <v>2.2999999999999998</v>
      </c>
      <c r="Y116" s="50">
        <v>5.7</v>
      </c>
      <c r="Z116" s="52">
        <v>100</v>
      </c>
      <c r="AA116" s="53"/>
      <c r="AB116" s="53"/>
      <c r="AC116" s="54"/>
      <c r="AD116" s="77"/>
    </row>
    <row r="117" spans="1:30" s="78" customFormat="1" ht="15" customHeight="1" thickTop="1" thickBot="1" x14ac:dyDescent="0.3">
      <c r="A117" s="919" t="s">
        <v>634</v>
      </c>
      <c r="B117" s="919" t="str">
        <f>VLOOKUP(A117, 'Country names'!$A$5:$C$53,3,FALSE)</f>
        <v>SUI</v>
      </c>
      <c r="C117" s="807">
        <f>VLOOKUP(D117,BandList!$A$2:$B$110,2,FALSE)</f>
        <v>85</v>
      </c>
      <c r="D117" s="928" t="s">
        <v>84</v>
      </c>
      <c r="E117" s="766"/>
      <c r="F117" s="90"/>
      <c r="G117" s="90"/>
      <c r="H117" s="767"/>
      <c r="I117" s="40"/>
      <c r="J117" s="41"/>
      <c r="K117" s="42"/>
      <c r="L117" s="42"/>
      <c r="M117" s="42"/>
      <c r="N117" s="42"/>
      <c r="O117" s="43" t="s">
        <v>454</v>
      </c>
      <c r="P117" s="44"/>
      <c r="Q117" s="45"/>
      <c r="R117" s="46"/>
      <c r="S117" s="47"/>
      <c r="T117" s="48"/>
      <c r="U117" s="49"/>
      <c r="V117" s="50"/>
      <c r="W117" s="51"/>
      <c r="X117" s="49"/>
      <c r="Y117" s="50"/>
      <c r="Z117" s="52"/>
      <c r="AA117" s="53"/>
      <c r="AB117" s="53"/>
      <c r="AC117" s="54"/>
      <c r="AD117" s="77"/>
    </row>
    <row r="118" spans="1:30" s="78" customFormat="1" ht="15" customHeight="1" thickTop="1" thickBot="1" x14ac:dyDescent="0.3">
      <c r="A118" s="919" t="s">
        <v>634</v>
      </c>
      <c r="B118" s="919" t="str">
        <f>VLOOKUP(A118, 'Country names'!$A$5:$C$53,3,FALSE)</f>
        <v>SUI</v>
      </c>
      <c r="C118" s="807">
        <f>VLOOKUP(D118,BandList!$A$2:$B$110,2,FALSE)</f>
        <v>86</v>
      </c>
      <c r="D118" s="928" t="s">
        <v>85</v>
      </c>
      <c r="E118" s="79" t="s">
        <v>38</v>
      </c>
      <c r="F118" s="80"/>
      <c r="G118" s="81"/>
      <c r="H118" s="39"/>
      <c r="I118" s="40" t="s">
        <v>38</v>
      </c>
      <c r="J118" s="41"/>
      <c r="K118" s="42" t="s">
        <v>38</v>
      </c>
      <c r="L118" s="42" t="s">
        <v>38</v>
      </c>
      <c r="M118" s="42" t="s">
        <v>38</v>
      </c>
      <c r="N118" s="42"/>
      <c r="O118" s="43"/>
      <c r="P118" s="44"/>
      <c r="Q118" s="45">
        <v>1036</v>
      </c>
      <c r="R118" s="46"/>
      <c r="S118" s="47" t="s">
        <v>86</v>
      </c>
      <c r="T118" s="48"/>
      <c r="U118" s="49" t="s">
        <v>38</v>
      </c>
      <c r="V118" s="50"/>
      <c r="W118" s="51">
        <v>0.3</v>
      </c>
      <c r="X118" s="49">
        <v>2.7</v>
      </c>
      <c r="Y118" s="50">
        <v>7.9</v>
      </c>
      <c r="Z118" s="52">
        <v>50</v>
      </c>
      <c r="AA118" s="53" t="s">
        <v>458</v>
      </c>
      <c r="AB118" s="53"/>
      <c r="AC118" s="54"/>
      <c r="AD118" s="77"/>
    </row>
    <row r="119" spans="1:30" s="78" customFormat="1" ht="15" customHeight="1" thickTop="1" thickBot="1" x14ac:dyDescent="0.3">
      <c r="A119" s="919" t="s">
        <v>634</v>
      </c>
      <c r="B119" s="919" t="str">
        <f>VLOOKUP(A119, 'Country names'!$A$5:$C$53,3,FALSE)</f>
        <v>SUI</v>
      </c>
      <c r="C119" s="807">
        <f>VLOOKUP(D119,BandList!$A$2:$B$110,2,FALSE)</f>
        <v>87</v>
      </c>
      <c r="D119" s="928" t="s">
        <v>87</v>
      </c>
      <c r="E119" s="766"/>
      <c r="F119" s="90"/>
      <c r="G119" s="90"/>
      <c r="H119" s="767"/>
      <c r="I119" s="40"/>
      <c r="J119" s="41"/>
      <c r="K119" s="42"/>
      <c r="L119" s="42"/>
      <c r="M119" s="42"/>
      <c r="N119" s="42"/>
      <c r="O119" s="43" t="s">
        <v>461</v>
      </c>
      <c r="P119" s="44"/>
      <c r="Q119" s="45"/>
      <c r="R119" s="46"/>
      <c r="S119" s="47"/>
      <c r="T119" s="48"/>
      <c r="U119" s="49"/>
      <c r="V119" s="50"/>
      <c r="W119" s="51"/>
      <c r="X119" s="49"/>
      <c r="Y119" s="50"/>
      <c r="Z119" s="52"/>
      <c r="AA119" s="53"/>
      <c r="AB119" s="53"/>
      <c r="AC119" s="54"/>
      <c r="AD119" s="77"/>
    </row>
    <row r="120" spans="1:30" s="78" customFormat="1" ht="15" customHeight="1" thickTop="1" thickBot="1" x14ac:dyDescent="0.3">
      <c r="A120" s="919" t="s">
        <v>634</v>
      </c>
      <c r="B120" s="919" t="str">
        <f>VLOOKUP(A120, 'Country names'!$A$5:$C$53,3,FALSE)</f>
        <v>SUI</v>
      </c>
      <c r="C120" s="807">
        <f>VLOOKUP(D120,BandList!$A$2:$B$110,2,FALSE)</f>
        <v>88</v>
      </c>
      <c r="D120" s="928" t="s">
        <v>88</v>
      </c>
      <c r="E120" s="79" t="s">
        <v>38</v>
      </c>
      <c r="F120" s="80"/>
      <c r="G120" s="81"/>
      <c r="H120" s="39"/>
      <c r="I120" s="40" t="s">
        <v>38</v>
      </c>
      <c r="J120" s="41"/>
      <c r="K120" s="42" t="s">
        <v>38</v>
      </c>
      <c r="L120" s="42" t="s">
        <v>38</v>
      </c>
      <c r="M120" s="42"/>
      <c r="N120" s="42"/>
      <c r="O120" s="43"/>
      <c r="P120" s="44"/>
      <c r="Q120" s="45">
        <v>582</v>
      </c>
      <c r="R120" s="46"/>
      <c r="S120" s="47" t="s">
        <v>89</v>
      </c>
      <c r="T120" s="48"/>
      <c r="U120" s="49"/>
      <c r="V120" s="50" t="s">
        <v>38</v>
      </c>
      <c r="W120" s="51">
        <v>0.5</v>
      </c>
      <c r="X120" s="49">
        <v>1.6</v>
      </c>
      <c r="Y120" s="50">
        <v>3.8</v>
      </c>
      <c r="Z120" s="52">
        <v>200</v>
      </c>
      <c r="AA120" s="53"/>
      <c r="AB120" s="53"/>
      <c r="AC120" s="54"/>
      <c r="AD120" s="77"/>
    </row>
    <row r="121" spans="1:30" s="78" customFormat="1" ht="15" customHeight="1" thickTop="1" thickBot="1" x14ac:dyDescent="0.3">
      <c r="A121" s="919" t="s">
        <v>634</v>
      </c>
      <c r="B121" s="919" t="str">
        <f>VLOOKUP(A121, 'Country names'!$A$5:$C$53,3,FALSE)</f>
        <v>SUI</v>
      </c>
      <c r="C121" s="807">
        <f>VLOOKUP(D121,BandList!$A$2:$B$110,2,FALSE)</f>
        <v>89</v>
      </c>
      <c r="D121" s="928" t="s">
        <v>90</v>
      </c>
      <c r="E121" s="766"/>
      <c r="F121" s="90"/>
      <c r="G121" s="90"/>
      <c r="H121" s="767"/>
      <c r="I121" s="40"/>
      <c r="J121" s="41"/>
      <c r="K121" s="42"/>
      <c r="L121" s="42"/>
      <c r="M121" s="42"/>
      <c r="N121" s="42"/>
      <c r="O121" s="43" t="s">
        <v>453</v>
      </c>
      <c r="P121" s="44"/>
      <c r="Q121" s="45"/>
      <c r="R121" s="46"/>
      <c r="S121" s="47"/>
      <c r="T121" s="48"/>
      <c r="U121" s="49"/>
      <c r="V121" s="50"/>
      <c r="W121" s="51"/>
      <c r="X121" s="49"/>
      <c r="Y121" s="50"/>
      <c r="Z121" s="52"/>
      <c r="AA121" s="53"/>
      <c r="AB121" s="53"/>
      <c r="AC121" s="54" t="s">
        <v>457</v>
      </c>
      <c r="AD121" s="77"/>
    </row>
    <row r="122" spans="1:30" s="78" customFormat="1" ht="15" customHeight="1" thickTop="1" thickBot="1" x14ac:dyDescent="0.3">
      <c r="A122" s="919" t="s">
        <v>634</v>
      </c>
      <c r="B122" s="919" t="str">
        <f>VLOOKUP(A122, 'Country names'!$A$5:$C$53,3,FALSE)</f>
        <v>SUI</v>
      </c>
      <c r="C122" s="807">
        <f>VLOOKUP(D122,BandList!$A$2:$B$110,2,FALSE)</f>
        <v>90</v>
      </c>
      <c r="D122" s="928" t="s">
        <v>91</v>
      </c>
      <c r="E122" s="79"/>
      <c r="F122" s="80"/>
      <c r="G122" s="81"/>
      <c r="H122" s="39"/>
      <c r="I122" s="40"/>
      <c r="J122" s="41"/>
      <c r="K122" s="42"/>
      <c r="L122" s="42"/>
      <c r="M122" s="42"/>
      <c r="N122" s="42"/>
      <c r="O122" s="43"/>
      <c r="P122" s="44"/>
      <c r="Q122" s="45"/>
      <c r="R122" s="46"/>
      <c r="S122" s="47" t="s">
        <v>92</v>
      </c>
      <c r="T122" s="48"/>
      <c r="U122" s="49"/>
      <c r="V122" s="50"/>
      <c r="W122" s="51"/>
      <c r="X122" s="49"/>
      <c r="Y122" s="50"/>
      <c r="Z122" s="52"/>
      <c r="AA122" s="53"/>
      <c r="AB122" s="53"/>
      <c r="AC122" s="54" t="s">
        <v>457</v>
      </c>
      <c r="AD122" s="77"/>
    </row>
    <row r="123" spans="1:30" s="78" customFormat="1" ht="15" customHeight="1" thickTop="1" thickBot="1" x14ac:dyDescent="0.3">
      <c r="A123" s="919" t="s">
        <v>634</v>
      </c>
      <c r="B123" s="919" t="str">
        <f>VLOOKUP(A123, 'Country names'!$A$5:$C$53,3,FALSE)</f>
        <v>SUI</v>
      </c>
      <c r="C123" s="807">
        <f>VLOOKUP(D123,BandList!$A$2:$B$110,2,FALSE)</f>
        <v>92</v>
      </c>
      <c r="D123" s="928" t="s">
        <v>93</v>
      </c>
      <c r="E123" s="79"/>
      <c r="F123" s="80"/>
      <c r="G123" s="81"/>
      <c r="H123" s="39"/>
      <c r="I123" s="40"/>
      <c r="J123" s="41"/>
      <c r="K123" s="42"/>
      <c r="L123" s="42"/>
      <c r="M123" s="42"/>
      <c r="N123" s="42"/>
      <c r="O123" s="43"/>
      <c r="P123" s="44"/>
      <c r="Q123" s="45"/>
      <c r="R123" s="46"/>
      <c r="S123" s="47"/>
      <c r="T123" s="48"/>
      <c r="U123" s="49"/>
      <c r="V123" s="50"/>
      <c r="W123" s="51"/>
      <c r="X123" s="49"/>
      <c r="Y123" s="50"/>
      <c r="Z123" s="52"/>
      <c r="AA123" s="53"/>
      <c r="AB123" s="53"/>
      <c r="AC123" s="54" t="s">
        <v>457</v>
      </c>
      <c r="AD123" s="77"/>
    </row>
    <row r="124" spans="1:30" s="78" customFormat="1" ht="15" customHeight="1" thickTop="1" thickBot="1" x14ac:dyDescent="0.3">
      <c r="A124" s="919" t="s">
        <v>634</v>
      </c>
      <c r="B124" s="919" t="str">
        <f>VLOOKUP(A124, 'Country names'!$A$5:$C$53,3,FALSE)</f>
        <v>SUI</v>
      </c>
      <c r="C124" s="807">
        <f>VLOOKUP(D124,BandList!$A$2:$B$110,2,FALSE)</f>
        <v>93</v>
      </c>
      <c r="D124" s="928" t="s">
        <v>94</v>
      </c>
      <c r="E124" s="79" t="s">
        <v>38</v>
      </c>
      <c r="F124" s="80"/>
      <c r="G124" s="81"/>
      <c r="H124" s="39"/>
      <c r="I124" s="40" t="s">
        <v>38</v>
      </c>
      <c r="J124" s="41"/>
      <c r="K124" s="42" t="s">
        <v>38</v>
      </c>
      <c r="L124" s="42" t="s">
        <v>38</v>
      </c>
      <c r="M124" s="42"/>
      <c r="N124" s="42"/>
      <c r="O124" s="43"/>
      <c r="P124" s="44"/>
      <c r="Q124" s="45">
        <v>299</v>
      </c>
      <c r="R124" s="46"/>
      <c r="S124" s="47" t="s">
        <v>92</v>
      </c>
      <c r="T124" s="48"/>
      <c r="U124" s="49" t="s">
        <v>38</v>
      </c>
      <c r="V124" s="50"/>
      <c r="W124" s="51">
        <v>0.15</v>
      </c>
      <c r="X124" s="49">
        <v>0.75</v>
      </c>
      <c r="Y124" s="50">
        <v>2.8</v>
      </c>
      <c r="Z124" s="52">
        <v>-80</v>
      </c>
      <c r="AA124" s="53"/>
      <c r="AB124" s="53"/>
      <c r="AC124" s="54" t="s">
        <v>462</v>
      </c>
      <c r="AD124" s="77"/>
    </row>
    <row r="125" spans="1:30" s="78" customFormat="1" ht="15" customHeight="1" thickTop="1" thickBot="1" x14ac:dyDescent="0.3">
      <c r="A125" s="919" t="s">
        <v>634</v>
      </c>
      <c r="B125" s="919" t="str">
        <f>VLOOKUP(A125, 'Country names'!$A$5:$C$53,3,FALSE)</f>
        <v>SUI</v>
      </c>
      <c r="C125" s="807">
        <f>VLOOKUP(D125,BandList!$A$2:$B$110,2,FALSE)</f>
        <v>94</v>
      </c>
      <c r="D125" s="928" t="s">
        <v>146</v>
      </c>
      <c r="E125" s="79" t="s">
        <v>38</v>
      </c>
      <c r="F125" s="80"/>
      <c r="G125" s="81"/>
      <c r="H125" s="39"/>
      <c r="I125" s="40" t="s">
        <v>38</v>
      </c>
      <c r="J125" s="41"/>
      <c r="K125" s="42" t="s">
        <v>38</v>
      </c>
      <c r="L125" s="42" t="s">
        <v>38</v>
      </c>
      <c r="M125" s="42"/>
      <c r="N125" s="42"/>
      <c r="O125" s="43"/>
      <c r="P125" s="44"/>
      <c r="Q125" s="45">
        <v>0</v>
      </c>
      <c r="R125" s="46"/>
      <c r="S125" s="47" t="s">
        <v>96</v>
      </c>
      <c r="T125" s="48"/>
      <c r="U125" s="49"/>
      <c r="V125" s="50"/>
      <c r="W125" s="51"/>
      <c r="X125" s="49"/>
      <c r="Y125" s="50"/>
      <c r="Z125" s="52"/>
      <c r="AA125" s="53"/>
      <c r="AB125" s="53"/>
      <c r="AC125" s="54" t="s">
        <v>457</v>
      </c>
      <c r="AD125" s="77"/>
    </row>
    <row r="126" spans="1:30" s="78" customFormat="1" ht="15" customHeight="1" thickTop="1" thickBot="1" x14ac:dyDescent="0.3">
      <c r="A126" s="919" t="s">
        <v>634</v>
      </c>
      <c r="B126" s="919" t="str">
        <f>VLOOKUP(A126, 'Country names'!$A$5:$C$53,3,FALSE)</f>
        <v>SUI</v>
      </c>
      <c r="C126" s="807">
        <f>VLOOKUP(D126,BandList!$A$2:$B$110,2,FALSE)</f>
        <v>96</v>
      </c>
      <c r="D126" s="928" t="s">
        <v>97</v>
      </c>
      <c r="E126" s="79" t="s">
        <v>38</v>
      </c>
      <c r="F126" s="80"/>
      <c r="G126" s="81"/>
      <c r="H126" s="39"/>
      <c r="I126" s="40" t="s">
        <v>38</v>
      </c>
      <c r="J126" s="41"/>
      <c r="K126" s="42" t="s">
        <v>38</v>
      </c>
      <c r="L126" s="42"/>
      <c r="M126" s="42"/>
      <c r="N126" s="42"/>
      <c r="O126" s="43"/>
      <c r="P126" s="44"/>
      <c r="Q126" s="45">
        <v>109</v>
      </c>
      <c r="R126" s="46"/>
      <c r="S126" s="47" t="s">
        <v>98</v>
      </c>
      <c r="T126" s="48" t="s">
        <v>38</v>
      </c>
      <c r="U126" s="49"/>
      <c r="V126" s="50"/>
      <c r="W126" s="51">
        <v>0.05</v>
      </c>
      <c r="X126" s="49">
        <v>0.3</v>
      </c>
      <c r="Y126" s="50">
        <v>1</v>
      </c>
      <c r="Z126" s="52">
        <v>-100</v>
      </c>
      <c r="AA126" s="53"/>
      <c r="AB126" s="53"/>
      <c r="AC126" s="54" t="s">
        <v>462</v>
      </c>
      <c r="AD126" s="77"/>
    </row>
    <row r="127" spans="1:30" s="78" customFormat="1" ht="15" customHeight="1" thickTop="1" thickBot="1" x14ac:dyDescent="0.3">
      <c r="A127" s="919" t="s">
        <v>634</v>
      </c>
      <c r="B127" s="919" t="str">
        <f>VLOOKUP(A127, 'Country names'!$A$5:$C$53,3,FALSE)</f>
        <v>SUI</v>
      </c>
      <c r="C127" s="807">
        <f>VLOOKUP(D127,BandList!$A$2:$B$110,2,FALSE)</f>
        <v>101</v>
      </c>
      <c r="D127" s="928" t="s">
        <v>99</v>
      </c>
      <c r="E127" s="79"/>
      <c r="F127" s="80"/>
      <c r="G127" s="81"/>
      <c r="H127" s="39" t="s">
        <v>38</v>
      </c>
      <c r="I127" s="40" t="s">
        <v>38</v>
      </c>
      <c r="J127" s="41"/>
      <c r="K127" s="42"/>
      <c r="L127" s="42"/>
      <c r="M127" s="42"/>
      <c r="N127" s="42"/>
      <c r="O127" s="43"/>
      <c r="P127" s="44"/>
      <c r="Q127" s="45"/>
      <c r="R127" s="46"/>
      <c r="S127" s="47" t="s">
        <v>98</v>
      </c>
      <c r="T127" s="48"/>
      <c r="U127" s="49"/>
      <c r="V127" s="50"/>
      <c r="W127" s="51"/>
      <c r="X127" s="49"/>
      <c r="Y127" s="50"/>
      <c r="Z127" s="52"/>
      <c r="AA127" s="53"/>
      <c r="AB127" s="53"/>
      <c r="AC127" s="54"/>
      <c r="AD127" s="77"/>
    </row>
    <row r="128" spans="1:30" s="78" customFormat="1" ht="15" customHeight="1" thickTop="1" thickBot="1" x14ac:dyDescent="0.3">
      <c r="A128" s="919" t="s">
        <v>634</v>
      </c>
      <c r="B128" s="919" t="str">
        <f>VLOOKUP(A128, 'Country names'!$A$5:$C$53,3,FALSE)</f>
        <v>SUI</v>
      </c>
      <c r="C128" s="807">
        <f>VLOOKUP(D128,BandList!$A$2:$B$110,2,FALSE)</f>
        <v>103</v>
      </c>
      <c r="D128" s="928" t="s">
        <v>100</v>
      </c>
      <c r="E128" s="79"/>
      <c r="F128" s="80"/>
      <c r="G128" s="81"/>
      <c r="H128" s="39" t="s">
        <v>38</v>
      </c>
      <c r="I128" s="40" t="s">
        <v>38</v>
      </c>
      <c r="J128" s="41"/>
      <c r="K128" s="42"/>
      <c r="L128" s="42"/>
      <c r="M128" s="42"/>
      <c r="N128" s="42"/>
      <c r="O128" s="43"/>
      <c r="P128" s="44"/>
      <c r="Q128" s="45"/>
      <c r="R128" s="46"/>
      <c r="S128" s="47" t="s">
        <v>101</v>
      </c>
      <c r="T128" s="48"/>
      <c r="U128" s="49"/>
      <c r="V128" s="50"/>
      <c r="W128" s="51"/>
      <c r="X128" s="49"/>
      <c r="Y128" s="50"/>
      <c r="Z128" s="52"/>
      <c r="AA128" s="53"/>
      <c r="AB128" s="53"/>
      <c r="AC128" s="54"/>
      <c r="AD128" s="77"/>
    </row>
    <row r="129" spans="1:30" s="78" customFormat="1" ht="15" customHeight="1" thickTop="1" thickBot="1" x14ac:dyDescent="0.3">
      <c r="A129" s="919" t="s">
        <v>634</v>
      </c>
      <c r="B129" s="919" t="str">
        <f>VLOOKUP(A129, 'Country names'!$A$5:$C$53,3,FALSE)</f>
        <v>SUI</v>
      </c>
      <c r="C129" s="807">
        <f>VLOOKUP(D129,BandList!$A$2:$B$110,2,FALSE)</f>
        <v>104</v>
      </c>
      <c r="D129" s="928" t="s">
        <v>102</v>
      </c>
      <c r="E129" s="79" t="s">
        <v>38</v>
      </c>
      <c r="F129" s="80"/>
      <c r="G129" s="81"/>
      <c r="H129" s="39"/>
      <c r="I129" s="40" t="s">
        <v>38</v>
      </c>
      <c r="J129" s="41"/>
      <c r="K129" s="42" t="s">
        <v>38</v>
      </c>
      <c r="L129" s="42" t="s">
        <v>38</v>
      </c>
      <c r="M129" s="42"/>
      <c r="N129" s="42"/>
      <c r="O129" s="43"/>
      <c r="P129" s="44"/>
      <c r="Q129" s="45">
        <v>333</v>
      </c>
      <c r="R129" s="46"/>
      <c r="S129" s="47" t="s">
        <v>103</v>
      </c>
      <c r="T129" s="48"/>
      <c r="U129" s="49"/>
      <c r="V129" s="50" t="s">
        <v>38</v>
      </c>
      <c r="W129" s="51">
        <v>0.1</v>
      </c>
      <c r="X129" s="49">
        <v>0.8</v>
      </c>
      <c r="Y129" s="50">
        <v>4.9000000000000004</v>
      </c>
      <c r="Z129" s="52">
        <v>500</v>
      </c>
      <c r="AA129" s="53"/>
      <c r="AB129" s="53"/>
      <c r="AC129" s="54"/>
      <c r="AD129" s="77"/>
    </row>
    <row r="130" spans="1:30" s="78" customFormat="1" ht="15" customHeight="1" thickTop="1" thickBot="1" x14ac:dyDescent="0.3">
      <c r="A130" s="919" t="s">
        <v>634</v>
      </c>
      <c r="B130" s="919" t="str">
        <f>VLOOKUP(A130, 'Country names'!$A$5:$C$53,3,FALSE)</f>
        <v>SUI</v>
      </c>
      <c r="C130" s="807">
        <f>VLOOKUP(D130,BandList!$A$2:$B$110,2,FALSE)</f>
        <v>109</v>
      </c>
      <c r="D130" s="928" t="s">
        <v>104</v>
      </c>
      <c r="E130" s="79" t="s">
        <v>38</v>
      </c>
      <c r="F130" s="80"/>
      <c r="G130" s="81"/>
      <c r="H130" s="39"/>
      <c r="I130" s="40" t="s">
        <v>38</v>
      </c>
      <c r="J130" s="41"/>
      <c r="K130" s="42" t="s">
        <v>38</v>
      </c>
      <c r="L130" s="42" t="s">
        <v>38</v>
      </c>
      <c r="M130" s="42"/>
      <c r="N130" s="42"/>
      <c r="O130" s="43"/>
      <c r="P130" s="44"/>
      <c r="Q130" s="45">
        <v>0</v>
      </c>
      <c r="R130" s="46"/>
      <c r="S130" s="47" t="s">
        <v>105</v>
      </c>
      <c r="T130" s="48"/>
      <c r="U130" s="49"/>
      <c r="V130" s="50" t="s">
        <v>38</v>
      </c>
      <c r="W130" s="51"/>
      <c r="X130" s="49"/>
      <c r="Y130" s="50"/>
      <c r="Z130" s="52" t="s">
        <v>245</v>
      </c>
      <c r="AA130" s="53"/>
      <c r="AB130" s="53"/>
      <c r="AC130" s="54" t="s">
        <v>457</v>
      </c>
      <c r="AD130" s="77"/>
    </row>
    <row r="131" spans="1:30" s="78" customFormat="1" ht="15" customHeight="1" thickTop="1" thickBot="1" x14ac:dyDescent="0.3">
      <c r="A131" s="919" t="s">
        <v>586</v>
      </c>
      <c r="B131" s="919" t="str">
        <f>VLOOKUP(A131, 'Country names'!$A$5:$C$53,3,FALSE)</f>
        <v>HNG</v>
      </c>
      <c r="C131" s="807">
        <f>VLOOKUP(D131,BandList!$A$2:$B$110,2,FALSE)</f>
        <v>3</v>
      </c>
      <c r="D131" s="928" t="s">
        <v>40</v>
      </c>
      <c r="E131" s="79" t="s">
        <v>108</v>
      </c>
      <c r="F131" s="38"/>
      <c r="G131" s="39"/>
      <c r="H131" s="39"/>
      <c r="I131" s="722" t="s">
        <v>108</v>
      </c>
      <c r="J131" s="41"/>
      <c r="K131" s="42"/>
      <c r="L131" s="42"/>
      <c r="M131" s="42"/>
      <c r="N131" s="42"/>
      <c r="O131" s="43"/>
      <c r="P131" s="44"/>
      <c r="Q131" s="45">
        <v>0</v>
      </c>
      <c r="R131" s="46"/>
      <c r="S131" s="47" t="s">
        <v>41</v>
      </c>
      <c r="T131" s="48"/>
      <c r="U131" s="49"/>
      <c r="V131" s="50"/>
      <c r="W131" s="51"/>
      <c r="X131" s="49"/>
      <c r="Y131" s="50"/>
      <c r="Z131" s="52"/>
      <c r="AA131" s="53"/>
      <c r="AB131" s="53"/>
      <c r="AC131" s="54"/>
      <c r="AD131" s="77"/>
    </row>
    <row r="132" spans="1:30" s="78" customFormat="1" ht="15" customHeight="1" thickTop="1" thickBot="1" x14ac:dyDescent="0.3">
      <c r="A132" s="919" t="s">
        <v>586</v>
      </c>
      <c r="B132" s="919" t="str">
        <f>VLOOKUP(A132, 'Country names'!$A$5:$C$53,3,FALSE)</f>
        <v>HNG</v>
      </c>
      <c r="C132" s="807">
        <f>VLOOKUP(D132,BandList!$A$2:$B$110,2,FALSE)</f>
        <v>13</v>
      </c>
      <c r="D132" s="928" t="s">
        <v>42</v>
      </c>
      <c r="E132" s="79" t="s">
        <v>108</v>
      </c>
      <c r="F132" s="80"/>
      <c r="G132" s="81"/>
      <c r="H132" s="39"/>
      <c r="I132" s="722" t="s">
        <v>108</v>
      </c>
      <c r="J132" s="41"/>
      <c r="K132" s="42"/>
      <c r="L132" s="42"/>
      <c r="M132" s="42"/>
      <c r="N132" s="42"/>
      <c r="O132" s="43"/>
      <c r="P132" s="44"/>
      <c r="Q132" s="45">
        <v>0</v>
      </c>
      <c r="R132" s="46"/>
      <c r="S132" s="47" t="s">
        <v>43</v>
      </c>
      <c r="T132" s="48"/>
      <c r="U132" s="49"/>
      <c r="V132" s="50"/>
      <c r="W132" s="51"/>
      <c r="X132" s="49"/>
      <c r="Y132" s="50"/>
      <c r="Z132" s="52"/>
      <c r="AA132" s="53"/>
      <c r="AB132" s="53"/>
      <c r="AC132" s="54"/>
      <c r="AD132" s="77"/>
    </row>
    <row r="133" spans="1:30" s="78" customFormat="1" ht="15" customHeight="1" thickTop="1" thickBot="1" x14ac:dyDescent="0.3">
      <c r="A133" s="919" t="s">
        <v>586</v>
      </c>
      <c r="B133" s="919" t="str">
        <f>VLOOKUP(A133, 'Country names'!$A$5:$C$53,3,FALSE)</f>
        <v>HNG</v>
      </c>
      <c r="C133" s="807">
        <f>VLOOKUP(D133,BandList!$A$2:$B$110,2,FALSE)</f>
        <v>16</v>
      </c>
      <c r="D133" s="928" t="s">
        <v>44</v>
      </c>
      <c r="E133" s="79"/>
      <c r="F133" s="80" t="s">
        <v>108</v>
      </c>
      <c r="G133" s="81"/>
      <c r="H133" s="39"/>
      <c r="I133" s="723" t="s">
        <v>108</v>
      </c>
      <c r="J133" s="724" t="s">
        <v>108</v>
      </c>
      <c r="K133" s="42"/>
      <c r="L133" s="42"/>
      <c r="M133" s="42"/>
      <c r="N133" s="42"/>
      <c r="O133" s="43"/>
      <c r="P133" s="44"/>
      <c r="Q133" s="1440"/>
      <c r="R133" s="46"/>
      <c r="S133" s="47" t="s">
        <v>45</v>
      </c>
      <c r="T133" s="48"/>
      <c r="U133" s="49"/>
      <c r="V133" s="50"/>
      <c r="W133" s="51"/>
      <c r="X133" s="49"/>
      <c r="Y133" s="50"/>
      <c r="Z133" s="52"/>
      <c r="AA133" s="53"/>
      <c r="AB133" s="53"/>
      <c r="AC133" s="54"/>
      <c r="AD133" s="77" t="s">
        <v>429</v>
      </c>
    </row>
    <row r="134" spans="1:30" s="78" customFormat="1" ht="15" customHeight="1" thickTop="1" thickBot="1" x14ac:dyDescent="0.3">
      <c r="A134" s="919" t="s">
        <v>586</v>
      </c>
      <c r="B134" s="919" t="str">
        <f>VLOOKUP(A134, 'Country names'!$A$5:$C$53,3,FALSE)</f>
        <v>HNG</v>
      </c>
      <c r="C134" s="807">
        <f>VLOOKUP(D134,BandList!$A$2:$B$110,2,FALSE)</f>
        <v>19</v>
      </c>
      <c r="D134" s="930" t="s">
        <v>46</v>
      </c>
      <c r="E134" s="79"/>
      <c r="F134" s="80"/>
      <c r="G134" s="81"/>
      <c r="H134" s="39"/>
      <c r="I134" s="40"/>
      <c r="J134" s="41"/>
      <c r="K134" s="42"/>
      <c r="L134" s="42"/>
      <c r="M134" s="42"/>
      <c r="N134" s="42"/>
      <c r="O134" s="43"/>
      <c r="P134" s="44"/>
      <c r="Q134" s="1440">
        <v>17</v>
      </c>
      <c r="R134" s="46"/>
      <c r="S134" s="47" t="s">
        <v>47</v>
      </c>
      <c r="T134" s="48"/>
      <c r="U134" s="49"/>
      <c r="V134" s="50"/>
      <c r="W134" s="51"/>
      <c r="X134" s="49"/>
      <c r="Y134" s="50"/>
      <c r="Z134" s="52"/>
      <c r="AA134" s="53"/>
      <c r="AB134" s="53"/>
      <c r="AC134" s="54"/>
      <c r="AD134" s="77" t="s">
        <v>430</v>
      </c>
    </row>
    <row r="135" spans="1:30" s="78" customFormat="1" ht="15" customHeight="1" thickTop="1" thickBot="1" x14ac:dyDescent="0.3">
      <c r="A135" s="919" t="s">
        <v>586</v>
      </c>
      <c r="B135" s="919" t="str">
        <f>VLOOKUP(A135, 'Country names'!$A$5:$C$53,3,FALSE)</f>
        <v>HNG</v>
      </c>
      <c r="C135" s="807">
        <f>VLOOKUP(D135,BandList!$A$2:$B$110,2,FALSE)</f>
        <v>29</v>
      </c>
      <c r="D135" s="928" t="s">
        <v>50</v>
      </c>
      <c r="E135" s="726" t="s">
        <v>108</v>
      </c>
      <c r="F135" s="727"/>
      <c r="G135" s="728"/>
      <c r="H135" s="729"/>
      <c r="I135" s="722" t="s">
        <v>108</v>
      </c>
      <c r="J135" s="730"/>
      <c r="K135" s="731"/>
      <c r="L135" s="731"/>
      <c r="M135" s="731"/>
      <c r="N135" s="731"/>
      <c r="O135" s="732"/>
      <c r="P135" s="44"/>
      <c r="Q135" s="45">
        <v>135</v>
      </c>
      <c r="R135" s="46"/>
      <c r="S135" s="82" t="s">
        <v>299</v>
      </c>
      <c r="T135" s="48"/>
      <c r="U135" s="49"/>
      <c r="V135" s="733" t="s">
        <v>108</v>
      </c>
      <c r="W135" s="51"/>
      <c r="X135" s="49">
        <v>60</v>
      </c>
      <c r="Y135" s="50"/>
      <c r="Z135" s="52"/>
      <c r="AA135" s="53"/>
      <c r="AB135" s="53"/>
      <c r="AC135" s="54"/>
      <c r="AD135" s="77"/>
    </row>
    <row r="136" spans="1:30" s="78" customFormat="1" ht="15" customHeight="1" thickTop="1" thickBot="1" x14ac:dyDescent="0.3">
      <c r="A136" s="919" t="s">
        <v>586</v>
      </c>
      <c r="B136" s="919" t="str">
        <f>VLOOKUP(A136, 'Country names'!$A$5:$C$53,3,FALSE)</f>
        <v>HNG</v>
      </c>
      <c r="C136" s="807">
        <f>VLOOKUP(D136,BandList!$A$2:$B$110,2,FALSE)</f>
        <v>36</v>
      </c>
      <c r="D136" s="928" t="s">
        <v>52</v>
      </c>
      <c r="E136" s="79" t="s">
        <v>108</v>
      </c>
      <c r="F136" s="80"/>
      <c r="G136" s="81"/>
      <c r="H136" s="39"/>
      <c r="I136" s="722" t="s">
        <v>108</v>
      </c>
      <c r="J136" s="41"/>
      <c r="K136" s="42"/>
      <c r="L136" s="734" t="s">
        <v>108</v>
      </c>
      <c r="M136" s="42"/>
      <c r="N136" s="42"/>
      <c r="O136" s="43"/>
      <c r="P136" s="44"/>
      <c r="Q136" s="45">
        <v>205</v>
      </c>
      <c r="R136" s="46"/>
      <c r="S136" s="47" t="s">
        <v>56</v>
      </c>
      <c r="T136" s="48"/>
      <c r="U136" s="735" t="s">
        <v>108</v>
      </c>
      <c r="V136" s="50"/>
      <c r="W136" s="51"/>
      <c r="X136" s="49">
        <v>40</v>
      </c>
      <c r="Y136" s="50"/>
      <c r="Z136" s="52"/>
      <c r="AA136" s="53"/>
      <c r="AB136" s="53"/>
      <c r="AC136" s="54"/>
      <c r="AD136" s="77" t="s">
        <v>431</v>
      </c>
    </row>
    <row r="137" spans="1:30" s="78" customFormat="1" ht="15" customHeight="1" thickTop="1" thickBot="1" x14ac:dyDescent="0.3">
      <c r="A137" s="919" t="s">
        <v>586</v>
      </c>
      <c r="B137" s="919" t="str">
        <f>VLOOKUP(A137, 'Country names'!$A$5:$C$53,3,FALSE)</f>
        <v>HNG</v>
      </c>
      <c r="C137" s="807">
        <f>VLOOKUP(D137,BandList!$A$2:$B$110,2,FALSE)</f>
        <v>46</v>
      </c>
      <c r="D137" s="928" t="s">
        <v>54</v>
      </c>
      <c r="E137" s="79" t="s">
        <v>108</v>
      </c>
      <c r="F137" s="80"/>
      <c r="G137" s="81"/>
      <c r="H137" s="39"/>
      <c r="I137" s="722" t="s">
        <v>108</v>
      </c>
      <c r="J137" s="41"/>
      <c r="K137" s="42"/>
      <c r="L137" s="736"/>
      <c r="M137" s="734" t="s">
        <v>108</v>
      </c>
      <c r="N137" s="42"/>
      <c r="O137" s="43"/>
      <c r="P137" s="44"/>
      <c r="Q137" s="45">
        <v>0</v>
      </c>
      <c r="R137" s="46"/>
      <c r="S137" s="47" t="s">
        <v>56</v>
      </c>
      <c r="T137" s="48"/>
      <c r="U137" s="735" t="s">
        <v>108</v>
      </c>
      <c r="V137" s="50"/>
      <c r="W137" s="51"/>
      <c r="X137" s="49">
        <v>40</v>
      </c>
      <c r="Y137" s="50"/>
      <c r="Z137" s="52"/>
      <c r="AA137" s="53"/>
      <c r="AB137" s="53"/>
      <c r="AC137" s="54"/>
      <c r="AD137" s="77"/>
    </row>
    <row r="138" spans="1:30" s="78" customFormat="1" ht="15" customHeight="1" thickTop="1" thickBot="1" x14ac:dyDescent="0.3">
      <c r="A138" s="919" t="s">
        <v>586</v>
      </c>
      <c r="B138" s="919" t="str">
        <f>VLOOKUP(A138, 'Country names'!$A$5:$C$53,3,FALSE)</f>
        <v>HNG</v>
      </c>
      <c r="C138" s="807">
        <f>VLOOKUP(D138,BandList!$A$2:$B$110,2,FALSE)</f>
        <v>48</v>
      </c>
      <c r="D138" s="928" t="s">
        <v>55</v>
      </c>
      <c r="E138" s="79" t="s">
        <v>108</v>
      </c>
      <c r="F138" s="80"/>
      <c r="G138" s="81"/>
      <c r="H138" s="39"/>
      <c r="I138" s="722" t="s">
        <v>108</v>
      </c>
      <c r="J138" s="41"/>
      <c r="K138" s="42"/>
      <c r="L138" s="42"/>
      <c r="M138" s="42"/>
      <c r="N138" s="42"/>
      <c r="O138" s="43"/>
      <c r="P138" s="44"/>
      <c r="Q138" s="45">
        <v>0</v>
      </c>
      <c r="R138" s="46"/>
      <c r="S138" s="47" t="s">
        <v>56</v>
      </c>
      <c r="T138" s="48"/>
      <c r="U138" s="49"/>
      <c r="V138" s="50"/>
      <c r="W138" s="51"/>
      <c r="X138" s="49"/>
      <c r="Y138" s="50"/>
      <c r="Z138" s="52"/>
      <c r="AA138" s="53"/>
      <c r="AB138" s="53"/>
      <c r="AC138" s="54"/>
    </row>
    <row r="139" spans="1:30" s="78" customFormat="1" ht="15" customHeight="1" thickTop="1" thickBot="1" x14ac:dyDescent="0.3">
      <c r="A139" s="919" t="s">
        <v>586</v>
      </c>
      <c r="B139" s="919" t="str">
        <f>VLOOKUP(A139, 'Country names'!$A$5:$C$53,3,FALSE)</f>
        <v>HNG</v>
      </c>
      <c r="C139" s="807">
        <f>VLOOKUP(D139,BandList!$A$2:$B$110,2,FALSE)</f>
        <v>50</v>
      </c>
      <c r="D139" s="928" t="s">
        <v>57</v>
      </c>
      <c r="E139" s="79" t="s">
        <v>108</v>
      </c>
      <c r="F139" s="80"/>
      <c r="G139" s="81"/>
      <c r="H139" s="39"/>
      <c r="I139" s="722" t="s">
        <v>108</v>
      </c>
      <c r="J139" s="41"/>
      <c r="K139" s="42"/>
      <c r="L139" s="42"/>
      <c r="M139" s="734" t="s">
        <v>108</v>
      </c>
      <c r="N139" s="42"/>
      <c r="O139" s="43"/>
      <c r="P139" s="44">
        <v>58</v>
      </c>
      <c r="Q139" s="45"/>
      <c r="R139" s="46"/>
      <c r="S139" s="47" t="s">
        <v>145</v>
      </c>
      <c r="T139" s="48"/>
      <c r="U139" s="735" t="s">
        <v>108</v>
      </c>
      <c r="V139" s="50"/>
      <c r="W139" s="51"/>
      <c r="X139" s="49">
        <v>20</v>
      </c>
      <c r="Y139" s="50"/>
      <c r="Z139" s="52"/>
      <c r="AA139" s="53"/>
      <c r="AB139" s="53"/>
      <c r="AC139" s="54"/>
      <c r="AD139" s="77"/>
    </row>
    <row r="140" spans="1:30" s="78" customFormat="1" ht="15" customHeight="1" thickTop="1" thickBot="1" x14ac:dyDescent="0.3">
      <c r="A140" s="919" t="s">
        <v>586</v>
      </c>
      <c r="B140" s="919" t="str">
        <f>VLOOKUP(A140, 'Country names'!$A$5:$C$53,3,FALSE)</f>
        <v>HNG</v>
      </c>
      <c r="C140" s="807">
        <f>VLOOKUP(D140,BandList!$A$2:$B$110,2,FALSE)</f>
        <v>54</v>
      </c>
      <c r="D140" s="928" t="s">
        <v>58</v>
      </c>
      <c r="E140" s="79" t="s">
        <v>108</v>
      </c>
      <c r="F140" s="80"/>
      <c r="G140" s="81"/>
      <c r="H140" s="39"/>
      <c r="I140" s="722" t="s">
        <v>108</v>
      </c>
      <c r="J140" s="41"/>
      <c r="K140" s="734" t="s">
        <v>108</v>
      </c>
      <c r="L140" s="42"/>
      <c r="M140" s="42"/>
      <c r="N140" s="42"/>
      <c r="O140" s="43"/>
      <c r="P140" s="44"/>
      <c r="Q140" s="45">
        <v>341</v>
      </c>
      <c r="R140" s="46"/>
      <c r="S140" s="47" t="s">
        <v>59</v>
      </c>
      <c r="T140" s="48"/>
      <c r="U140" s="49"/>
      <c r="V140" s="733" t="s">
        <v>108</v>
      </c>
      <c r="W140" s="51"/>
      <c r="X140" s="49">
        <v>40</v>
      </c>
      <c r="Y140" s="50"/>
      <c r="Z140" s="52"/>
      <c r="AA140" s="53"/>
      <c r="AB140" s="53"/>
      <c r="AC140" s="54"/>
      <c r="AD140" s="77"/>
    </row>
    <row r="141" spans="1:30" s="78" customFormat="1" ht="15" customHeight="1" thickTop="1" thickBot="1" x14ac:dyDescent="0.3">
      <c r="A141" s="919" t="s">
        <v>586</v>
      </c>
      <c r="B141" s="919" t="str">
        <f>VLOOKUP(A141, 'Country names'!$A$5:$C$53,3,FALSE)</f>
        <v>HNG</v>
      </c>
      <c r="C141" s="807">
        <f>VLOOKUP(D141,BandList!$A$2:$B$110,2,FALSE)</f>
        <v>56</v>
      </c>
      <c r="D141" s="930" t="s">
        <v>60</v>
      </c>
      <c r="E141" s="37"/>
      <c r="F141" s="38"/>
      <c r="G141" s="39"/>
      <c r="H141" s="39"/>
      <c r="I141" s="40"/>
      <c r="J141" s="724" t="s">
        <v>108</v>
      </c>
      <c r="K141" s="42"/>
      <c r="L141" s="42"/>
      <c r="M141" s="734" t="s">
        <v>108</v>
      </c>
      <c r="N141" s="42"/>
      <c r="O141" s="43"/>
      <c r="P141" s="44"/>
      <c r="Q141" s="45"/>
      <c r="R141" s="46">
        <v>150</v>
      </c>
      <c r="S141" s="47" t="s">
        <v>53</v>
      </c>
      <c r="T141" s="48"/>
      <c r="U141" s="49"/>
      <c r="V141" s="733" t="s">
        <v>108</v>
      </c>
      <c r="W141" s="51"/>
      <c r="X141" s="49"/>
      <c r="Y141" s="50"/>
      <c r="Z141" s="52"/>
      <c r="AA141" s="53"/>
      <c r="AB141" s="53"/>
      <c r="AC141" s="54"/>
      <c r="AD141" s="77" t="s">
        <v>432</v>
      </c>
    </row>
    <row r="142" spans="1:30" s="78" customFormat="1" ht="15" customHeight="1" thickTop="1" thickBot="1" x14ac:dyDescent="0.3">
      <c r="A142" s="919" t="s">
        <v>586</v>
      </c>
      <c r="B142" s="919" t="str">
        <f>VLOOKUP(A142, 'Country names'!$A$5:$C$53,3,FALSE)</f>
        <v>HNG</v>
      </c>
      <c r="C142" s="807">
        <f>VLOOKUP(D142,BandList!$A$2:$B$110,2,FALSE)</f>
        <v>58</v>
      </c>
      <c r="D142" s="928" t="s">
        <v>61</v>
      </c>
      <c r="E142" s="79" t="s">
        <v>108</v>
      </c>
      <c r="F142" s="80"/>
      <c r="G142" s="81"/>
      <c r="H142" s="39"/>
      <c r="I142" s="722" t="s">
        <v>108</v>
      </c>
      <c r="J142" s="41"/>
      <c r="K142" s="42"/>
      <c r="L142" s="42"/>
      <c r="M142" s="42"/>
      <c r="N142" s="42"/>
      <c r="O142" s="43"/>
      <c r="P142" s="44"/>
      <c r="Q142" s="45">
        <v>2806</v>
      </c>
      <c r="R142" s="46"/>
      <c r="S142" s="47" t="s">
        <v>62</v>
      </c>
      <c r="T142" s="48"/>
      <c r="U142" s="49"/>
      <c r="V142" s="733" t="s">
        <v>108</v>
      </c>
      <c r="W142" s="51"/>
      <c r="X142" s="49">
        <v>30</v>
      </c>
      <c r="Y142" s="50"/>
      <c r="Z142" s="52"/>
      <c r="AA142" s="737" t="s">
        <v>108</v>
      </c>
      <c r="AB142" s="53"/>
      <c r="AC142" s="54"/>
      <c r="AD142" s="77" t="s">
        <v>433</v>
      </c>
    </row>
    <row r="143" spans="1:30" s="78" customFormat="1" ht="15" customHeight="1" thickTop="1" thickBot="1" x14ac:dyDescent="0.3">
      <c r="A143" s="919" t="s">
        <v>586</v>
      </c>
      <c r="B143" s="919" t="str">
        <f>VLOOKUP(A143, 'Country names'!$A$5:$C$53,3,FALSE)</f>
        <v>HNG</v>
      </c>
      <c r="C143" s="807">
        <f>VLOOKUP(D143,BandList!$A$2:$B$110,2,FALSE)</f>
        <v>60</v>
      </c>
      <c r="D143" s="928" t="s">
        <v>65</v>
      </c>
      <c r="E143" s="79" t="s">
        <v>108</v>
      </c>
      <c r="F143" s="80"/>
      <c r="G143" s="81"/>
      <c r="H143" s="39"/>
      <c r="I143" s="722" t="s">
        <v>108</v>
      </c>
      <c r="J143" s="41"/>
      <c r="K143" s="42"/>
      <c r="L143" s="42"/>
      <c r="M143" s="42"/>
      <c r="N143" s="42"/>
      <c r="O143" s="43"/>
      <c r="P143" s="44"/>
      <c r="Q143" s="45">
        <v>114</v>
      </c>
      <c r="R143" s="46"/>
      <c r="S143" s="47" t="s">
        <v>66</v>
      </c>
      <c r="T143" s="48"/>
      <c r="U143" s="735" t="s">
        <v>108</v>
      </c>
      <c r="V143" s="50"/>
      <c r="W143" s="51"/>
      <c r="X143" s="49">
        <v>25</v>
      </c>
      <c r="Y143" s="50"/>
      <c r="Z143" s="52"/>
      <c r="AA143" s="53"/>
      <c r="AB143" s="53"/>
      <c r="AC143" s="54"/>
      <c r="AD143" s="77" t="s">
        <v>434</v>
      </c>
    </row>
    <row r="144" spans="1:30" s="78" customFormat="1" ht="15" customHeight="1" thickTop="1" thickBot="1" x14ac:dyDescent="0.3">
      <c r="A144" s="919" t="s">
        <v>586</v>
      </c>
      <c r="B144" s="919" t="str">
        <f>VLOOKUP(A144, 'Country names'!$A$5:$C$53,3,FALSE)</f>
        <v>HNG</v>
      </c>
      <c r="C144" s="807">
        <f>VLOOKUP(D144,BandList!$A$2:$B$110,2,FALSE)</f>
        <v>64</v>
      </c>
      <c r="D144" s="928" t="s">
        <v>68</v>
      </c>
      <c r="E144" s="79" t="s">
        <v>108</v>
      </c>
      <c r="F144" s="80"/>
      <c r="G144" s="81"/>
      <c r="H144" s="39"/>
      <c r="I144" s="722" t="s">
        <v>108</v>
      </c>
      <c r="J144" s="41"/>
      <c r="K144" s="42"/>
      <c r="L144" s="42"/>
      <c r="M144" s="42"/>
      <c r="N144" s="42"/>
      <c r="O144" s="43"/>
      <c r="P144" s="44"/>
      <c r="Q144" s="45">
        <v>2159</v>
      </c>
      <c r="R144" s="46"/>
      <c r="S144" s="47" t="s">
        <v>69</v>
      </c>
      <c r="T144" s="48"/>
      <c r="U144" s="49"/>
      <c r="V144" s="733" t="s">
        <v>108</v>
      </c>
      <c r="W144" s="51"/>
      <c r="X144" s="49">
        <v>20</v>
      </c>
      <c r="Y144" s="50"/>
      <c r="Z144" s="52"/>
      <c r="AA144" s="737" t="s">
        <v>108</v>
      </c>
      <c r="AB144" s="53"/>
      <c r="AC144" s="54"/>
      <c r="AD144" s="77" t="s">
        <v>433</v>
      </c>
    </row>
    <row r="145" spans="1:35" s="78" customFormat="1" ht="15" customHeight="1" thickTop="1" thickBot="1" x14ac:dyDescent="0.3">
      <c r="A145" s="919" t="s">
        <v>586</v>
      </c>
      <c r="B145" s="919" t="str">
        <f>VLOOKUP(A145, 'Country names'!$A$5:$C$53,3,FALSE)</f>
        <v>HNG</v>
      </c>
      <c r="C145" s="807">
        <f>VLOOKUP(D145,BandList!$A$2:$B$110,2,FALSE)</f>
        <v>66</v>
      </c>
      <c r="D145" s="930" t="s">
        <v>70</v>
      </c>
      <c r="E145" s="79" t="s">
        <v>108</v>
      </c>
      <c r="F145" s="80"/>
      <c r="G145" s="81"/>
      <c r="H145" s="39"/>
      <c r="I145" s="722" t="s">
        <v>108</v>
      </c>
      <c r="J145" s="41"/>
      <c r="K145" s="42"/>
      <c r="L145" s="42"/>
      <c r="M145" s="42"/>
      <c r="N145" s="42"/>
      <c r="O145" s="43"/>
      <c r="P145" s="44"/>
      <c r="Q145" s="45"/>
      <c r="R145" s="46"/>
      <c r="S145" s="47"/>
      <c r="T145" s="48"/>
      <c r="U145" s="49"/>
      <c r="V145" s="50"/>
      <c r="W145" s="51"/>
      <c r="X145" s="49"/>
      <c r="Y145" s="50"/>
      <c r="Z145" s="52"/>
      <c r="AA145" s="53"/>
      <c r="AB145" s="53"/>
      <c r="AC145" s="54"/>
      <c r="AD145" s="77" t="s">
        <v>435</v>
      </c>
    </row>
    <row r="146" spans="1:35" s="78" customFormat="1" ht="15" customHeight="1" thickTop="1" thickBot="1" x14ac:dyDescent="0.3">
      <c r="A146" s="919" t="s">
        <v>586</v>
      </c>
      <c r="B146" s="919" t="str">
        <f>VLOOKUP(A146, 'Country names'!$A$5:$C$53,3,FALSE)</f>
        <v>HNG</v>
      </c>
      <c r="C146" s="807">
        <f>VLOOKUP(D146,BandList!$A$2:$B$110,2,FALSE)</f>
        <v>68</v>
      </c>
      <c r="D146" s="930" t="s">
        <v>71</v>
      </c>
      <c r="E146" s="79" t="s">
        <v>108</v>
      </c>
      <c r="F146" s="80"/>
      <c r="G146" s="81"/>
      <c r="H146" s="39"/>
      <c r="I146" s="722" t="s">
        <v>108</v>
      </c>
      <c r="J146" s="41"/>
      <c r="K146" s="42"/>
      <c r="L146" s="42"/>
      <c r="M146" s="42"/>
      <c r="N146" s="42"/>
      <c r="O146" s="43"/>
      <c r="P146" s="44"/>
      <c r="Q146" s="45">
        <v>2209</v>
      </c>
      <c r="R146" s="46"/>
      <c r="S146" s="82" t="s">
        <v>436</v>
      </c>
      <c r="T146" s="48"/>
      <c r="U146" s="735" t="s">
        <v>108</v>
      </c>
      <c r="V146" s="50"/>
      <c r="W146" s="51"/>
      <c r="X146" s="49">
        <v>10</v>
      </c>
      <c r="Y146" s="50"/>
      <c r="Z146" s="52"/>
      <c r="AA146" s="53"/>
      <c r="AB146" s="53"/>
      <c r="AC146" s="54"/>
      <c r="AD146" s="77" t="s">
        <v>437</v>
      </c>
    </row>
    <row r="147" spans="1:35" s="78" customFormat="1" ht="15" customHeight="1" thickTop="1" thickBot="1" x14ac:dyDescent="0.3">
      <c r="A147" s="919" t="s">
        <v>586</v>
      </c>
      <c r="B147" s="919" t="str">
        <f>VLOOKUP(A147, 'Country names'!$A$5:$C$53,3,FALSE)</f>
        <v>HNG</v>
      </c>
      <c r="C147" s="807">
        <f>VLOOKUP(D147,BandList!$A$2:$B$110,2,FALSE)</f>
        <v>71</v>
      </c>
      <c r="D147" s="928" t="s">
        <v>73</v>
      </c>
      <c r="E147" s="79" t="s">
        <v>108</v>
      </c>
      <c r="F147" s="80"/>
      <c r="G147" s="81"/>
      <c r="H147" s="39"/>
      <c r="I147" s="722" t="s">
        <v>108</v>
      </c>
      <c r="J147" s="41"/>
      <c r="K147" s="42"/>
      <c r="L147" s="42"/>
      <c r="M147" s="734" t="s">
        <v>108</v>
      </c>
      <c r="N147" s="42"/>
      <c r="O147" s="43"/>
      <c r="P147" s="44">
        <v>1</v>
      </c>
      <c r="Q147" s="45"/>
      <c r="R147" s="46"/>
      <c r="S147" s="47" t="s">
        <v>438</v>
      </c>
      <c r="T147" s="48"/>
      <c r="U147" s="49"/>
      <c r="V147" s="50"/>
      <c r="W147" s="51"/>
      <c r="X147" s="49"/>
      <c r="Y147" s="50"/>
      <c r="Z147" s="52"/>
      <c r="AA147" s="53"/>
      <c r="AB147" s="53"/>
      <c r="AC147" s="54"/>
      <c r="AD147" s="77" t="s">
        <v>439</v>
      </c>
    </row>
    <row r="148" spans="1:35" s="78" customFormat="1" ht="15" customHeight="1" thickTop="1" thickBot="1" x14ac:dyDescent="0.3">
      <c r="A148" s="919" t="s">
        <v>586</v>
      </c>
      <c r="B148" s="919" t="str">
        <f>VLOOKUP(A148, 'Country names'!$A$5:$C$53,3,FALSE)</f>
        <v>HNG</v>
      </c>
      <c r="C148" s="807">
        <f>VLOOKUP(D148,BandList!$A$2:$B$110,2,FALSE)</f>
        <v>72</v>
      </c>
      <c r="D148" s="928" t="s">
        <v>74</v>
      </c>
      <c r="E148" s="79" t="s">
        <v>108</v>
      </c>
      <c r="F148" s="80"/>
      <c r="G148" s="81"/>
      <c r="H148" s="39"/>
      <c r="I148" s="722" t="s">
        <v>108</v>
      </c>
      <c r="J148" s="41"/>
      <c r="K148" s="42"/>
      <c r="L148" s="42"/>
      <c r="M148" s="734" t="s">
        <v>108</v>
      </c>
      <c r="N148" s="42"/>
      <c r="O148" s="43"/>
      <c r="P148" s="44">
        <v>0</v>
      </c>
      <c r="Q148" s="45"/>
      <c r="R148" s="46"/>
      <c r="S148" s="47" t="s">
        <v>411</v>
      </c>
      <c r="T148" s="48"/>
      <c r="U148" s="49"/>
      <c r="V148" s="50"/>
      <c r="W148" s="51"/>
      <c r="X148" s="49"/>
      <c r="Y148" s="50"/>
      <c r="Z148" s="52"/>
      <c r="AA148" s="53"/>
      <c r="AB148" s="53"/>
      <c r="AC148" s="54"/>
      <c r="AD148" s="77" t="s">
        <v>440</v>
      </c>
    </row>
    <row r="149" spans="1:35" s="78" customFormat="1" ht="15" customHeight="1" thickTop="1" thickBot="1" x14ac:dyDescent="0.3">
      <c r="A149" s="919" t="s">
        <v>586</v>
      </c>
      <c r="B149" s="919" t="str">
        <f>VLOOKUP(A149, 'Country names'!$A$5:$C$53,3,FALSE)</f>
        <v>HNG</v>
      </c>
      <c r="C149" s="807">
        <f>VLOOKUP(D149,BandList!$A$2:$B$110,2,FALSE)</f>
        <v>75</v>
      </c>
      <c r="D149" s="928" t="s">
        <v>75</v>
      </c>
      <c r="E149" s="79"/>
      <c r="F149" s="80" t="s">
        <v>108</v>
      </c>
      <c r="G149" s="81"/>
      <c r="H149" s="39"/>
      <c r="I149" s="723" t="s">
        <v>108</v>
      </c>
      <c r="J149" s="724" t="s">
        <v>108</v>
      </c>
      <c r="K149" s="734" t="s">
        <v>108</v>
      </c>
      <c r="L149" s="42"/>
      <c r="M149" s="42"/>
      <c r="N149" s="42"/>
      <c r="O149" s="43"/>
      <c r="P149" s="44"/>
      <c r="Q149" s="1440" t="s">
        <v>147</v>
      </c>
      <c r="R149" s="46" t="s">
        <v>147</v>
      </c>
      <c r="S149" s="47" t="s">
        <v>76</v>
      </c>
      <c r="T149" s="48"/>
      <c r="U149" s="49"/>
      <c r="V149" s="733" t="s">
        <v>108</v>
      </c>
      <c r="W149" s="51"/>
      <c r="X149" s="49">
        <v>10</v>
      </c>
      <c r="Y149" s="50"/>
      <c r="Z149" s="52"/>
      <c r="AA149" s="53"/>
      <c r="AB149" s="53"/>
      <c r="AC149" s="54"/>
      <c r="AD149" s="77" t="s">
        <v>441</v>
      </c>
    </row>
    <row r="150" spans="1:35" s="78" customFormat="1" ht="15" customHeight="1" thickTop="1" thickBot="1" x14ac:dyDescent="0.3">
      <c r="A150" s="919" t="s">
        <v>586</v>
      </c>
      <c r="B150" s="919" t="str">
        <f>VLOOKUP(A150, 'Country names'!$A$5:$C$53,3,FALSE)</f>
        <v>HNG</v>
      </c>
      <c r="C150" s="807">
        <f>VLOOKUP(D150,BandList!$A$2:$B$110,2,FALSE)</f>
        <v>78</v>
      </c>
      <c r="D150" s="928" t="s">
        <v>78</v>
      </c>
      <c r="E150" s="79"/>
      <c r="F150" s="80"/>
      <c r="G150" s="81"/>
      <c r="H150" s="39"/>
      <c r="I150" s="40"/>
      <c r="J150" s="41"/>
      <c r="K150" s="42"/>
      <c r="L150" s="42"/>
      <c r="M150" s="42"/>
      <c r="N150" s="42"/>
      <c r="O150" s="43"/>
      <c r="P150" s="44"/>
      <c r="Q150" s="45"/>
      <c r="R150" s="46"/>
      <c r="S150" s="47" t="s">
        <v>182</v>
      </c>
      <c r="T150" s="48"/>
      <c r="U150" s="49"/>
      <c r="V150" s="50"/>
      <c r="W150" s="51"/>
      <c r="X150" s="49"/>
      <c r="Y150" s="50"/>
      <c r="Z150" s="52"/>
      <c r="AA150" s="53"/>
      <c r="AB150" s="53"/>
      <c r="AC150" s="54"/>
      <c r="AD150" s="77" t="s">
        <v>442</v>
      </c>
    </row>
    <row r="151" spans="1:35" s="78" customFormat="1" ht="15" customHeight="1" thickTop="1" thickBot="1" x14ac:dyDescent="0.3">
      <c r="A151" s="919" t="s">
        <v>586</v>
      </c>
      <c r="B151" s="919" t="str">
        <f>VLOOKUP(A151, 'Country names'!$A$5:$C$53,3,FALSE)</f>
        <v>HNG</v>
      </c>
      <c r="C151" s="807">
        <f>VLOOKUP(D151,BandList!$A$2:$B$110,2,FALSE)</f>
        <v>80</v>
      </c>
      <c r="D151" s="928" t="s">
        <v>80</v>
      </c>
      <c r="E151" s="79" t="s">
        <v>108</v>
      </c>
      <c r="F151" s="80"/>
      <c r="G151" s="81"/>
      <c r="H151" s="39"/>
      <c r="I151" s="723" t="s">
        <v>108</v>
      </c>
      <c r="J151" s="41"/>
      <c r="K151" s="42"/>
      <c r="L151" s="42"/>
      <c r="M151" s="42"/>
      <c r="N151" s="42"/>
      <c r="O151" s="43"/>
      <c r="P151" s="44"/>
      <c r="Q151" s="45">
        <v>0</v>
      </c>
      <c r="R151" s="46"/>
      <c r="S151" s="47" t="s">
        <v>81</v>
      </c>
      <c r="T151" s="48"/>
      <c r="U151" s="49"/>
      <c r="V151" s="50"/>
      <c r="W151" s="51"/>
      <c r="X151" s="49"/>
      <c r="Y151" s="50"/>
      <c r="Z151" s="52"/>
      <c r="AA151" s="53"/>
      <c r="AB151" s="53"/>
      <c r="AC151" s="54"/>
      <c r="AD151" s="77"/>
    </row>
    <row r="152" spans="1:35" s="78" customFormat="1" ht="15" customHeight="1" thickTop="1" thickBot="1" x14ac:dyDescent="0.3">
      <c r="A152" s="919" t="s">
        <v>586</v>
      </c>
      <c r="B152" s="919" t="str">
        <f>VLOOKUP(A152, 'Country names'!$A$5:$C$53,3,FALSE)</f>
        <v>HNG</v>
      </c>
      <c r="C152" s="807">
        <f>VLOOKUP(D152,BandList!$A$2:$B$110,2,FALSE)</f>
        <v>82</v>
      </c>
      <c r="D152" s="928" t="s">
        <v>82</v>
      </c>
      <c r="E152" s="79"/>
      <c r="F152" s="80"/>
      <c r="G152" s="81"/>
      <c r="H152" s="39"/>
      <c r="I152" s="40"/>
      <c r="J152" s="41"/>
      <c r="K152" s="42"/>
      <c r="L152" s="42"/>
      <c r="M152" s="42"/>
      <c r="N152" s="42"/>
      <c r="O152" s="43"/>
      <c r="P152" s="44"/>
      <c r="Q152" s="45"/>
      <c r="R152" s="46"/>
      <c r="S152" s="47" t="s">
        <v>83</v>
      </c>
      <c r="T152" s="48"/>
      <c r="U152" s="49"/>
      <c r="V152" s="50"/>
      <c r="W152" s="51"/>
      <c r="X152" s="49"/>
      <c r="Y152" s="50"/>
      <c r="Z152" s="52"/>
      <c r="AA152" s="53"/>
      <c r="AB152" s="53"/>
      <c r="AC152" s="54"/>
      <c r="AD152" s="77" t="s">
        <v>442</v>
      </c>
    </row>
    <row r="153" spans="1:35" s="3" customFormat="1" ht="15" customHeight="1" thickTop="1" thickBot="1" x14ac:dyDescent="0.3">
      <c r="A153" s="919" t="s">
        <v>586</v>
      </c>
      <c r="B153" s="919" t="str">
        <f>VLOOKUP(A153, 'Country names'!$A$5:$C$53,3,FALSE)</f>
        <v>HNG</v>
      </c>
      <c r="C153" s="807">
        <f>VLOOKUP(D153,BandList!$A$2:$B$110,2,FALSE)</f>
        <v>86</v>
      </c>
      <c r="D153" s="928" t="s">
        <v>85</v>
      </c>
      <c r="E153" s="79" t="s">
        <v>108</v>
      </c>
      <c r="F153" s="80"/>
      <c r="G153" s="81"/>
      <c r="H153" s="39"/>
      <c r="I153" s="723" t="s">
        <v>108</v>
      </c>
      <c r="J153" s="41"/>
      <c r="K153" s="734" t="s">
        <v>108</v>
      </c>
      <c r="L153" s="42"/>
      <c r="M153" s="42"/>
      <c r="N153" s="42"/>
      <c r="O153" s="43"/>
      <c r="P153" s="44"/>
      <c r="Q153" s="45">
        <v>6356</v>
      </c>
      <c r="R153" s="46"/>
      <c r="S153" s="47" t="s">
        <v>86</v>
      </c>
      <c r="T153" s="48"/>
      <c r="U153" s="735" t="s">
        <v>108</v>
      </c>
      <c r="V153" s="733" t="s">
        <v>108</v>
      </c>
      <c r="W153" s="51"/>
      <c r="X153" s="49">
        <v>5</v>
      </c>
      <c r="Y153" s="50"/>
      <c r="Z153" s="52"/>
      <c r="AA153" s="737" t="s">
        <v>108</v>
      </c>
      <c r="AB153" s="53"/>
      <c r="AC153" s="54"/>
      <c r="AD153" s="77" t="s">
        <v>443</v>
      </c>
      <c r="AE153" s="78"/>
      <c r="AF153" s="78"/>
      <c r="AG153" s="78"/>
      <c r="AH153" s="78"/>
      <c r="AI153" s="78"/>
    </row>
    <row r="154" spans="1:35" s="653" customFormat="1" ht="15" customHeight="1" thickTop="1" thickBot="1" x14ac:dyDescent="0.3">
      <c r="A154" s="919" t="s">
        <v>586</v>
      </c>
      <c r="B154" s="919" t="str">
        <f>VLOOKUP(A154, 'Country names'!$A$5:$C$53,3,FALSE)</f>
        <v>HNG</v>
      </c>
      <c r="C154" s="807">
        <f>VLOOKUP(D154,BandList!$A$2:$B$110,2,FALSE)</f>
        <v>88</v>
      </c>
      <c r="D154" s="928" t="s">
        <v>88</v>
      </c>
      <c r="E154" s="79"/>
      <c r="F154" s="80"/>
      <c r="G154" s="81"/>
      <c r="H154" s="39"/>
      <c r="I154" s="40"/>
      <c r="J154" s="41"/>
      <c r="K154" s="42"/>
      <c r="L154" s="42"/>
      <c r="M154" s="42"/>
      <c r="N154" s="42"/>
      <c r="O154" s="43"/>
      <c r="P154" s="44"/>
      <c r="Q154" s="45"/>
      <c r="R154" s="46"/>
      <c r="S154" s="47" t="s">
        <v>444</v>
      </c>
      <c r="T154" s="48"/>
      <c r="U154" s="49"/>
      <c r="V154" s="50"/>
      <c r="W154" s="51"/>
      <c r="X154" s="49"/>
      <c r="Y154" s="50"/>
      <c r="Z154" s="52"/>
      <c r="AA154" s="53"/>
      <c r="AB154" s="53"/>
      <c r="AC154" s="54"/>
      <c r="AD154" s="77" t="s">
        <v>445</v>
      </c>
      <c r="AE154" s="78"/>
      <c r="AF154" s="78"/>
      <c r="AG154" s="78"/>
      <c r="AH154" s="78"/>
      <c r="AI154" s="78"/>
    </row>
    <row r="155" spans="1:35" s="78" customFormat="1" ht="15" customHeight="1" thickTop="1" thickBot="1" x14ac:dyDescent="0.3">
      <c r="A155" s="919" t="s">
        <v>586</v>
      </c>
      <c r="B155" s="919" t="str">
        <f>VLOOKUP(A155, 'Country names'!$A$5:$C$53,3,FALSE)</f>
        <v>HNG</v>
      </c>
      <c r="C155" s="807">
        <f>VLOOKUP(D155,BandList!$A$2:$B$110,2,FALSE)</f>
        <v>90</v>
      </c>
      <c r="D155" s="928" t="s">
        <v>91</v>
      </c>
      <c r="E155" s="79" t="s">
        <v>108</v>
      </c>
      <c r="F155" s="80"/>
      <c r="G155" s="81"/>
      <c r="H155" s="39"/>
      <c r="I155" s="723" t="s">
        <v>108</v>
      </c>
      <c r="J155" s="41"/>
      <c r="K155" s="42"/>
      <c r="L155" s="42"/>
      <c r="M155" s="42"/>
      <c r="N155" s="42"/>
      <c r="O155" s="43"/>
      <c r="P155" s="44"/>
      <c r="Q155" s="45">
        <v>0</v>
      </c>
      <c r="R155" s="46"/>
      <c r="S155" s="47" t="s">
        <v>192</v>
      </c>
      <c r="T155" s="48"/>
      <c r="U155" s="49"/>
      <c r="V155" s="50"/>
      <c r="W155" s="51"/>
      <c r="X155" s="49"/>
      <c r="Y155" s="50"/>
      <c r="Z155" s="52"/>
      <c r="AA155" s="53"/>
      <c r="AB155" s="53"/>
      <c r="AC155" s="54"/>
      <c r="AD155" s="77"/>
    </row>
    <row r="156" spans="1:35" s="78" customFormat="1" ht="15" customHeight="1" thickTop="1" thickBot="1" x14ac:dyDescent="0.3">
      <c r="A156" s="919" t="s">
        <v>586</v>
      </c>
      <c r="B156" s="919" t="str">
        <f>VLOOKUP(A156, 'Country names'!$A$5:$C$53,3,FALSE)</f>
        <v>HNG</v>
      </c>
      <c r="C156" s="807">
        <f>VLOOKUP(D156,BandList!$A$2:$B$110,2,FALSE)</f>
        <v>93</v>
      </c>
      <c r="D156" s="928" t="s">
        <v>94</v>
      </c>
      <c r="E156" s="79" t="s">
        <v>108</v>
      </c>
      <c r="F156" s="80"/>
      <c r="G156" s="81"/>
      <c r="H156" s="39"/>
      <c r="I156" s="723" t="s">
        <v>108</v>
      </c>
      <c r="J156" s="41"/>
      <c r="K156" s="42"/>
      <c r="L156" s="42"/>
      <c r="M156" s="42"/>
      <c r="N156" s="42"/>
      <c r="O156" s="43"/>
      <c r="P156" s="44"/>
      <c r="Q156" s="45">
        <v>0</v>
      </c>
      <c r="R156" s="46"/>
      <c r="S156" s="47" t="s">
        <v>92</v>
      </c>
      <c r="T156" s="48"/>
      <c r="U156" s="49"/>
      <c r="V156" s="50"/>
      <c r="W156" s="51"/>
      <c r="X156" s="49"/>
      <c r="Y156" s="50"/>
      <c r="Z156" s="52"/>
      <c r="AA156" s="53"/>
      <c r="AB156" s="53"/>
      <c r="AC156" s="54"/>
      <c r="AD156" s="77"/>
    </row>
    <row r="157" spans="1:35" s="78" customFormat="1" ht="15" customHeight="1" thickTop="1" thickBot="1" x14ac:dyDescent="0.3">
      <c r="A157" s="919" t="s">
        <v>586</v>
      </c>
      <c r="B157" s="919" t="str">
        <f>VLOOKUP(A157, 'Country names'!$A$5:$C$53,3,FALSE)</f>
        <v>HNG</v>
      </c>
      <c r="C157" s="807">
        <f>VLOOKUP(D157,BandList!$A$2:$B$110,2,FALSE)</f>
        <v>94</v>
      </c>
      <c r="D157" s="928" t="s">
        <v>146</v>
      </c>
      <c r="E157" s="79" t="s">
        <v>108</v>
      </c>
      <c r="F157" s="80"/>
      <c r="G157" s="81"/>
      <c r="H157" s="39"/>
      <c r="I157" s="723" t="s">
        <v>108</v>
      </c>
      <c r="J157" s="41"/>
      <c r="K157" s="42"/>
      <c r="L157" s="42"/>
      <c r="M157" s="42"/>
      <c r="N157" s="42"/>
      <c r="O157" s="43"/>
      <c r="P157" s="44"/>
      <c r="Q157" s="45">
        <v>0</v>
      </c>
      <c r="R157" s="46"/>
      <c r="S157" s="47" t="s">
        <v>96</v>
      </c>
      <c r="T157" s="48"/>
      <c r="U157" s="49"/>
      <c r="V157" s="50"/>
      <c r="W157" s="51"/>
      <c r="X157" s="49"/>
      <c r="Y157" s="50"/>
      <c r="Z157" s="52"/>
      <c r="AA157" s="53"/>
      <c r="AB157" s="53"/>
      <c r="AC157" s="54"/>
      <c r="AD157" s="77"/>
    </row>
    <row r="158" spans="1:35" s="78" customFormat="1" ht="15" customHeight="1" thickTop="1" thickBot="1" x14ac:dyDescent="0.3">
      <c r="A158" s="919" t="s">
        <v>586</v>
      </c>
      <c r="B158" s="919" t="str">
        <f>VLOOKUP(A158, 'Country names'!$A$5:$C$53,3,FALSE)</f>
        <v>HNG</v>
      </c>
      <c r="C158" s="807">
        <f>VLOOKUP(D158,BandList!$A$2:$B$110,2,FALSE)</f>
        <v>96</v>
      </c>
      <c r="D158" s="928" t="s">
        <v>97</v>
      </c>
      <c r="E158" s="79" t="s">
        <v>108</v>
      </c>
      <c r="F158" s="80"/>
      <c r="G158" s="81"/>
      <c r="H158" s="39"/>
      <c r="I158" s="722" t="s">
        <v>108</v>
      </c>
      <c r="J158" s="41"/>
      <c r="K158" s="42"/>
      <c r="L158" s="734" t="s">
        <v>108</v>
      </c>
      <c r="M158" s="42"/>
      <c r="N158" s="42"/>
      <c r="O158" s="43"/>
      <c r="P158" s="44"/>
      <c r="Q158" s="45">
        <v>2</v>
      </c>
      <c r="R158" s="46"/>
      <c r="S158" s="47" t="s">
        <v>98</v>
      </c>
      <c r="T158" s="48"/>
      <c r="U158" s="49"/>
      <c r="V158" s="733" t="s">
        <v>108</v>
      </c>
      <c r="W158" s="51"/>
      <c r="X158" s="49">
        <v>3</v>
      </c>
      <c r="Y158" s="50"/>
      <c r="Z158" s="52"/>
      <c r="AA158" s="53"/>
      <c r="AB158" s="53"/>
      <c r="AC158" s="54"/>
      <c r="AD158" s="77"/>
    </row>
    <row r="159" spans="1:35" s="78" customFormat="1" ht="15" customHeight="1" thickTop="1" thickBot="1" x14ac:dyDescent="0.3">
      <c r="A159" s="919" t="s">
        <v>586</v>
      </c>
      <c r="B159" s="919" t="str">
        <f>VLOOKUP(A159, 'Country names'!$A$5:$C$53,3,FALSE)</f>
        <v>HNG</v>
      </c>
      <c r="C159" s="807">
        <f>VLOOKUP(D159,BandList!$A$2:$B$110,2,FALSE)</f>
        <v>101</v>
      </c>
      <c r="D159" s="928" t="s">
        <v>99</v>
      </c>
      <c r="E159" s="79"/>
      <c r="F159" s="80"/>
      <c r="G159" s="80" t="s">
        <v>108</v>
      </c>
      <c r="H159" s="39"/>
      <c r="I159" s="723" t="s">
        <v>108</v>
      </c>
      <c r="J159" s="41"/>
      <c r="K159" s="42"/>
      <c r="L159" s="42"/>
      <c r="M159" s="42"/>
      <c r="N159" s="42"/>
      <c r="O159" s="43"/>
      <c r="P159" s="44"/>
      <c r="Q159" s="45">
        <v>0</v>
      </c>
      <c r="R159" s="46"/>
      <c r="S159" s="47" t="s">
        <v>98</v>
      </c>
      <c r="T159" s="48"/>
      <c r="U159" s="49"/>
      <c r="V159" s="50"/>
      <c r="W159" s="51"/>
      <c r="X159" s="49"/>
      <c r="Y159" s="50"/>
      <c r="Z159" s="52"/>
      <c r="AA159" s="53"/>
      <c r="AB159" s="53"/>
      <c r="AC159" s="54"/>
      <c r="AD159" s="77"/>
    </row>
    <row r="160" spans="1:35" s="78" customFormat="1" ht="15" customHeight="1" thickTop="1" thickBot="1" x14ac:dyDescent="0.3">
      <c r="A160" s="919" t="s">
        <v>586</v>
      </c>
      <c r="B160" s="919" t="str">
        <f>VLOOKUP(A160, 'Country names'!$A$5:$C$53,3,FALSE)</f>
        <v>HNG</v>
      </c>
      <c r="C160" s="807">
        <f>VLOOKUP(D160,BandList!$A$2:$B$110,2,FALSE)</f>
        <v>103</v>
      </c>
      <c r="D160" s="928" t="s">
        <v>100</v>
      </c>
      <c r="E160" s="79"/>
      <c r="F160" s="80"/>
      <c r="G160" s="81"/>
      <c r="H160" s="39"/>
      <c r="I160" s="40"/>
      <c r="J160" s="41"/>
      <c r="K160" s="42"/>
      <c r="L160" s="42"/>
      <c r="M160" s="42"/>
      <c r="N160" s="42"/>
      <c r="O160" s="43"/>
      <c r="P160" s="44"/>
      <c r="Q160" s="45"/>
      <c r="R160" s="46"/>
      <c r="S160" s="47" t="s">
        <v>101</v>
      </c>
      <c r="T160" s="48"/>
      <c r="U160" s="49"/>
      <c r="V160" s="50"/>
      <c r="W160" s="51"/>
      <c r="X160" s="49"/>
      <c r="Y160" s="50"/>
      <c r="Z160" s="52"/>
      <c r="AA160" s="53"/>
      <c r="AB160" s="53"/>
      <c r="AC160" s="54"/>
      <c r="AD160" s="77" t="s">
        <v>446</v>
      </c>
    </row>
    <row r="161" spans="1:35" s="78" customFormat="1" ht="15" customHeight="1" thickTop="1" thickBot="1" x14ac:dyDescent="0.3">
      <c r="A161" s="919" t="s">
        <v>586</v>
      </c>
      <c r="B161" s="919" t="str">
        <f>VLOOKUP(A161, 'Country names'!$A$5:$C$53,3,FALSE)</f>
        <v>HNG</v>
      </c>
      <c r="C161" s="807">
        <f>VLOOKUP(D161,BandList!$A$2:$B$110,2,FALSE)</f>
        <v>104</v>
      </c>
      <c r="D161" s="928" t="s">
        <v>102</v>
      </c>
      <c r="E161" s="79"/>
      <c r="F161" s="80"/>
      <c r="G161" s="80" t="s">
        <v>108</v>
      </c>
      <c r="H161" s="39"/>
      <c r="I161" s="723" t="s">
        <v>108</v>
      </c>
      <c r="J161" s="41"/>
      <c r="K161" s="42"/>
      <c r="L161" s="42"/>
      <c r="M161" s="42"/>
      <c r="N161" s="42"/>
      <c r="O161" s="43"/>
      <c r="P161" s="44"/>
      <c r="Q161" s="45">
        <v>562</v>
      </c>
      <c r="R161" s="46"/>
      <c r="S161" s="47" t="s">
        <v>103</v>
      </c>
      <c r="T161" s="48"/>
      <c r="U161" s="49"/>
      <c r="V161" s="733" t="s">
        <v>108</v>
      </c>
      <c r="W161" s="51"/>
      <c r="X161" s="49">
        <v>1</v>
      </c>
      <c r="Y161" s="50"/>
      <c r="Z161" s="52"/>
      <c r="AA161" s="53"/>
      <c r="AB161" s="53"/>
      <c r="AC161" s="54"/>
      <c r="AD161" s="77"/>
    </row>
    <row r="162" spans="1:35" s="78" customFormat="1" ht="15" customHeight="1" thickTop="1" thickBot="1" x14ac:dyDescent="0.3">
      <c r="A162" s="919" t="s">
        <v>586</v>
      </c>
      <c r="B162" s="919" t="str">
        <f>VLOOKUP(A162, 'Country names'!$A$5:$C$53,3,FALSE)</f>
        <v>HNG</v>
      </c>
      <c r="C162" s="807">
        <f>VLOOKUP(D162,BandList!$A$2:$B$110,2,FALSE)</f>
        <v>109</v>
      </c>
      <c r="D162" s="928" t="s">
        <v>104</v>
      </c>
      <c r="E162" s="79"/>
      <c r="F162" s="80"/>
      <c r="G162" s="81"/>
      <c r="H162" s="39"/>
      <c r="I162" s="40"/>
      <c r="J162" s="41"/>
      <c r="K162" s="42"/>
      <c r="L162" s="42"/>
      <c r="M162" s="42"/>
      <c r="N162" s="42"/>
      <c r="O162" s="43"/>
      <c r="P162" s="44"/>
      <c r="Q162" s="45"/>
      <c r="R162" s="46"/>
      <c r="S162" s="47" t="s">
        <v>105</v>
      </c>
      <c r="T162" s="48"/>
      <c r="U162" s="49"/>
      <c r="V162" s="50"/>
      <c r="W162" s="51"/>
      <c r="X162" s="49"/>
      <c r="Y162" s="50"/>
      <c r="Z162" s="52"/>
      <c r="AA162" s="53"/>
      <c r="AB162" s="53"/>
      <c r="AC162" s="54"/>
      <c r="AD162" s="77" t="s">
        <v>446</v>
      </c>
    </row>
    <row r="163" spans="1:35" s="78" customFormat="1" ht="15" customHeight="1" thickTop="1" thickBot="1" x14ac:dyDescent="0.3">
      <c r="A163" s="919" t="s">
        <v>594</v>
      </c>
      <c r="B163" s="919" t="str">
        <f>VLOOKUP(A163, 'Country names'!$A$5:$C$53,3,FALSE)</f>
        <v>LVA</v>
      </c>
      <c r="C163" s="807">
        <f>VLOOKUP(D163,BandList!$A$2:$B$110,2,FALSE)</f>
        <v>1</v>
      </c>
      <c r="D163" s="932" t="s">
        <v>37</v>
      </c>
      <c r="E163" s="37" t="s">
        <v>108</v>
      </c>
      <c r="F163" s="38"/>
      <c r="G163" s="39"/>
      <c r="H163" s="39"/>
      <c r="I163" s="40" t="s">
        <v>108</v>
      </c>
      <c r="J163" s="41"/>
      <c r="K163" s="42"/>
      <c r="L163" s="42" t="s">
        <v>108</v>
      </c>
      <c r="M163" s="42"/>
      <c r="N163" s="42"/>
      <c r="O163" s="43"/>
      <c r="P163" s="44"/>
      <c r="Q163" s="45">
        <v>0</v>
      </c>
      <c r="R163" s="46"/>
      <c r="S163" s="47" t="s">
        <v>39</v>
      </c>
      <c r="T163" s="48"/>
      <c r="U163" s="49"/>
      <c r="V163" s="50"/>
      <c r="W163" s="51"/>
      <c r="X163" s="49"/>
      <c r="Y163" s="50"/>
      <c r="Z163" s="52"/>
      <c r="AA163" s="53"/>
      <c r="AB163" s="53" t="s">
        <v>108</v>
      </c>
      <c r="AC163" s="54"/>
      <c r="AD163" s="2"/>
      <c r="AE163" s="3"/>
      <c r="AF163" s="3"/>
      <c r="AG163" s="3"/>
      <c r="AH163" s="3"/>
      <c r="AI163" s="3"/>
    </row>
    <row r="164" spans="1:35" s="78" customFormat="1" ht="15" customHeight="1" thickBot="1" x14ac:dyDescent="0.3">
      <c r="A164" s="919" t="s">
        <v>594</v>
      </c>
      <c r="B164" s="919" t="str">
        <f>VLOOKUP(A164, 'Country names'!$A$5:$C$53,3,FALSE)</f>
        <v>LVA</v>
      </c>
      <c r="C164" s="807">
        <f>VLOOKUP(D164,BandList!$A$2:$B$110,2,FALSE)</f>
        <v>6</v>
      </c>
      <c r="D164" s="933" t="s">
        <v>399</v>
      </c>
      <c r="E164" s="654" t="s">
        <v>108</v>
      </c>
      <c r="F164" s="38"/>
      <c r="G164" s="39"/>
      <c r="H164" s="39"/>
      <c r="I164" s="40"/>
      <c r="J164" s="41" t="s">
        <v>108</v>
      </c>
      <c r="K164" s="42" t="s">
        <v>108</v>
      </c>
      <c r="L164" s="42"/>
      <c r="M164" s="42"/>
      <c r="N164" s="42"/>
      <c r="O164" s="43"/>
      <c r="P164" s="44"/>
      <c r="Q164" s="45"/>
      <c r="R164" s="46">
        <v>19</v>
      </c>
      <c r="S164" s="47" t="s">
        <v>400</v>
      </c>
      <c r="T164" s="48" t="s">
        <v>108</v>
      </c>
      <c r="U164" s="49"/>
      <c r="V164" s="50"/>
      <c r="W164" s="51">
        <v>1</v>
      </c>
      <c r="X164" s="49">
        <v>5</v>
      </c>
      <c r="Y164" s="50">
        <v>10</v>
      </c>
      <c r="Z164" s="52"/>
      <c r="AA164" s="53"/>
      <c r="AB164" s="53"/>
      <c r="AC164" s="54"/>
      <c r="AD164" s="652"/>
      <c r="AE164" s="653"/>
      <c r="AF164" s="653"/>
      <c r="AG164" s="653"/>
      <c r="AH164" s="653"/>
      <c r="AI164" s="653"/>
    </row>
    <row r="165" spans="1:35" s="78" customFormat="1" ht="15" customHeight="1" thickBot="1" x14ac:dyDescent="0.3">
      <c r="A165" s="919" t="s">
        <v>594</v>
      </c>
      <c r="B165" s="919" t="str">
        <f>VLOOKUP(A165, 'Country names'!$A$5:$C$53,3,FALSE)</f>
        <v>LVA</v>
      </c>
      <c r="C165" s="807">
        <f>VLOOKUP(D165,BandList!$A$2:$B$110,2,FALSE)</f>
        <v>3</v>
      </c>
      <c r="D165" s="934" t="s">
        <v>40</v>
      </c>
      <c r="E165" s="37" t="s">
        <v>108</v>
      </c>
      <c r="F165" s="38"/>
      <c r="G165" s="39"/>
      <c r="H165" s="39"/>
      <c r="I165" s="40" t="s">
        <v>108</v>
      </c>
      <c r="J165" s="41"/>
      <c r="K165" s="42"/>
      <c r="L165" s="42" t="s">
        <v>108</v>
      </c>
      <c r="M165" s="42"/>
      <c r="N165" s="42"/>
      <c r="O165" s="43"/>
      <c r="P165" s="44"/>
      <c r="Q165" s="45">
        <v>0</v>
      </c>
      <c r="R165" s="46"/>
      <c r="S165" s="47" t="s">
        <v>41</v>
      </c>
      <c r="T165" s="48"/>
      <c r="U165" s="49"/>
      <c r="V165" s="50"/>
      <c r="W165" s="51"/>
      <c r="X165" s="49"/>
      <c r="Y165" s="50"/>
      <c r="Z165" s="52"/>
      <c r="AA165" s="53"/>
      <c r="AB165" s="53" t="s">
        <v>108</v>
      </c>
      <c r="AC165" s="54"/>
      <c r="AD165" s="77"/>
    </row>
    <row r="166" spans="1:35" s="75" customFormat="1" ht="15" customHeight="1" thickTop="1" thickBot="1" x14ac:dyDescent="0.3">
      <c r="A166" s="919" t="s">
        <v>594</v>
      </c>
      <c r="B166" s="919" t="str">
        <f>VLOOKUP(A166, 'Country names'!$A$5:$C$53,3,FALSE)</f>
        <v>LVA</v>
      </c>
      <c r="C166" s="807">
        <f>VLOOKUP(D166,BandList!$A$2:$B$110,2,FALSE)</f>
        <v>13</v>
      </c>
      <c r="D166" s="932" t="s">
        <v>42</v>
      </c>
      <c r="E166" s="79" t="s">
        <v>108</v>
      </c>
      <c r="F166" s="80"/>
      <c r="G166" s="81"/>
      <c r="H166" s="39"/>
      <c r="I166" s="40" t="s">
        <v>108</v>
      </c>
      <c r="J166" s="41"/>
      <c r="K166" s="42"/>
      <c r="L166" s="42"/>
      <c r="M166" s="42"/>
      <c r="N166" s="42" t="s">
        <v>108</v>
      </c>
      <c r="O166" s="43"/>
      <c r="P166" s="44">
        <v>0</v>
      </c>
      <c r="Q166" s="45">
        <v>0</v>
      </c>
      <c r="R166" s="46"/>
      <c r="S166" s="47" t="s">
        <v>43</v>
      </c>
      <c r="T166" s="48"/>
      <c r="U166" s="49"/>
      <c r="V166" s="50"/>
      <c r="W166" s="51"/>
      <c r="X166" s="49"/>
      <c r="Y166" s="50"/>
      <c r="Z166" s="52"/>
      <c r="AA166" s="53"/>
      <c r="AB166" s="53"/>
      <c r="AC166" s="54" t="s">
        <v>401</v>
      </c>
      <c r="AD166" s="77"/>
      <c r="AE166" s="78"/>
      <c r="AF166" s="78"/>
      <c r="AG166" s="78"/>
      <c r="AH166" s="78"/>
      <c r="AI166" s="78"/>
    </row>
    <row r="167" spans="1:35" s="78" customFormat="1" ht="15" customHeight="1" thickTop="1" thickBot="1" x14ac:dyDescent="0.3">
      <c r="A167" s="919" t="s">
        <v>594</v>
      </c>
      <c r="B167" s="919" t="str">
        <f>VLOOKUP(A167, 'Country names'!$A$5:$C$53,3,FALSE)</f>
        <v>LVA</v>
      </c>
      <c r="C167" s="807">
        <f>VLOOKUP(D167,BandList!$A$2:$B$110,2,FALSE)</f>
        <v>16</v>
      </c>
      <c r="D167" s="932" t="s">
        <v>44</v>
      </c>
      <c r="E167" s="79" t="s">
        <v>108</v>
      </c>
      <c r="F167" s="80"/>
      <c r="G167" s="81"/>
      <c r="H167" s="39"/>
      <c r="I167" s="40" t="s">
        <v>108</v>
      </c>
      <c r="J167" s="41" t="s">
        <v>108</v>
      </c>
      <c r="K167" s="42" t="s">
        <v>108</v>
      </c>
      <c r="L167" s="42" t="s">
        <v>108</v>
      </c>
      <c r="M167" s="42"/>
      <c r="N167" s="42"/>
      <c r="O167" s="43"/>
      <c r="P167" s="44">
        <v>0</v>
      </c>
      <c r="Q167" s="45">
        <v>0</v>
      </c>
      <c r="R167" s="46">
        <v>31</v>
      </c>
      <c r="S167" s="47" t="s">
        <v>45</v>
      </c>
      <c r="T167" s="48"/>
      <c r="U167" s="49" t="s">
        <v>108</v>
      </c>
      <c r="V167" s="50"/>
      <c r="W167" s="51">
        <v>1</v>
      </c>
      <c r="X167" s="49">
        <v>10</v>
      </c>
      <c r="Y167" s="50">
        <v>25</v>
      </c>
      <c r="Z167" s="286">
        <v>0.1</v>
      </c>
      <c r="AA167" s="53"/>
      <c r="AB167" s="53"/>
      <c r="AC167" s="54"/>
      <c r="AD167" s="77"/>
    </row>
    <row r="168" spans="1:35" s="78" customFormat="1" ht="15" customHeight="1" thickTop="1" thickBot="1" x14ac:dyDescent="0.3">
      <c r="A168" s="919" t="s">
        <v>594</v>
      </c>
      <c r="B168" s="919" t="str">
        <f>VLOOKUP(A168, 'Country names'!$A$5:$C$53,3,FALSE)</f>
        <v>LVA</v>
      </c>
      <c r="C168" s="807">
        <f>VLOOKUP(D168,BandList!$A$2:$B$110,2,FALSE)</f>
        <v>19</v>
      </c>
      <c r="D168" s="932" t="s">
        <v>46</v>
      </c>
      <c r="E168" s="79" t="s">
        <v>108</v>
      </c>
      <c r="F168" s="80"/>
      <c r="G168" s="81"/>
      <c r="H168" s="39"/>
      <c r="I168" s="40" t="s">
        <v>108</v>
      </c>
      <c r="J168" s="41" t="s">
        <v>108</v>
      </c>
      <c r="K168" s="42" t="s">
        <v>108</v>
      </c>
      <c r="L168" s="42" t="s">
        <v>108</v>
      </c>
      <c r="M168" s="42"/>
      <c r="N168" s="42"/>
      <c r="O168" s="43"/>
      <c r="P168" s="44">
        <v>0</v>
      </c>
      <c r="Q168" s="45">
        <v>5</v>
      </c>
      <c r="R168" s="46">
        <v>106</v>
      </c>
      <c r="S168" s="47" t="s">
        <v>47</v>
      </c>
      <c r="T168" s="48"/>
      <c r="U168" s="49" t="s">
        <v>108</v>
      </c>
      <c r="V168" s="50"/>
      <c r="W168" s="51">
        <v>1</v>
      </c>
      <c r="X168" s="49">
        <v>10</v>
      </c>
      <c r="Y168" s="50">
        <v>25</v>
      </c>
      <c r="Z168" s="286">
        <v>0.1</v>
      </c>
      <c r="AA168" s="53"/>
      <c r="AB168" s="53"/>
      <c r="AC168" s="54"/>
      <c r="AD168" s="77"/>
    </row>
    <row r="169" spans="1:35" s="78" customFormat="1" ht="15" customHeight="1" thickTop="1" thickBot="1" x14ac:dyDescent="0.3">
      <c r="A169" s="919" t="s">
        <v>594</v>
      </c>
      <c r="B169" s="919" t="str">
        <f>VLOOKUP(A169, 'Country names'!$A$5:$C$53,3,FALSE)</f>
        <v>LVA</v>
      </c>
      <c r="C169" s="807">
        <f>VLOOKUP(D169,BandList!$A$2:$B$110,2,FALSE)</f>
        <v>22</v>
      </c>
      <c r="D169" s="936" t="s">
        <v>48</v>
      </c>
      <c r="E169" s="655"/>
      <c r="F169" s="656"/>
      <c r="G169" s="657"/>
      <c r="H169" s="658"/>
      <c r="I169" s="659"/>
      <c r="J169" s="660"/>
      <c r="K169" s="660"/>
      <c r="L169" s="660"/>
      <c r="M169" s="660"/>
      <c r="N169" s="660"/>
      <c r="O169" s="661"/>
      <c r="P169" s="662"/>
      <c r="Q169" s="658"/>
      <c r="R169" s="663"/>
      <c r="S169" s="664"/>
      <c r="T169" s="659"/>
      <c r="U169" s="660"/>
      <c r="V169" s="661"/>
      <c r="W169" s="662"/>
      <c r="X169" s="660"/>
      <c r="Y169" s="661"/>
      <c r="Z169" s="662"/>
      <c r="AA169" s="660"/>
      <c r="AB169" s="660"/>
      <c r="AC169" s="661"/>
      <c r="AD169" s="665" t="s">
        <v>403</v>
      </c>
      <c r="AE169" s="666"/>
      <c r="AF169" s="666"/>
      <c r="AG169" s="666"/>
      <c r="AH169" s="667"/>
    </row>
    <row r="170" spans="1:35" s="78" customFormat="1" ht="15" customHeight="1" thickTop="1" thickBot="1" x14ac:dyDescent="0.3">
      <c r="A170" s="919" t="s">
        <v>594</v>
      </c>
      <c r="B170" s="919" t="str">
        <f>VLOOKUP(A170, 'Country names'!$A$5:$C$53,3,FALSE)</f>
        <v>LVA</v>
      </c>
      <c r="C170" s="807">
        <f>VLOOKUP(D170,BandList!$A$2:$B$110,2,FALSE)</f>
        <v>26</v>
      </c>
      <c r="D170" s="932" t="s">
        <v>49</v>
      </c>
      <c r="E170" s="79"/>
      <c r="F170" s="80"/>
      <c r="G170" s="81"/>
      <c r="H170" s="39"/>
      <c r="I170" s="40"/>
      <c r="J170" s="41"/>
      <c r="K170" s="42"/>
      <c r="L170" s="42"/>
      <c r="M170" s="42"/>
      <c r="N170" s="42"/>
      <c r="O170" s="43"/>
      <c r="P170" s="44"/>
      <c r="Q170" s="45"/>
      <c r="R170" s="46"/>
      <c r="S170" s="47"/>
      <c r="T170" s="48"/>
      <c r="U170" s="49"/>
      <c r="V170" s="50"/>
      <c r="W170" s="51"/>
      <c r="X170" s="49"/>
      <c r="Y170" s="50"/>
      <c r="Z170" s="52"/>
      <c r="AA170" s="53"/>
      <c r="AB170" s="53"/>
      <c r="AC170" s="54"/>
      <c r="AD170" s="678" t="s">
        <v>404</v>
      </c>
      <c r="AE170" s="679"/>
      <c r="AF170" s="679"/>
      <c r="AG170" s="680"/>
    </row>
    <row r="171" spans="1:35" s="78" customFormat="1" ht="15" customHeight="1" thickTop="1" thickBot="1" x14ac:dyDescent="0.3">
      <c r="A171" s="919" t="s">
        <v>594</v>
      </c>
      <c r="B171" s="919" t="str">
        <f>VLOOKUP(A171, 'Country names'!$A$5:$C$53,3,FALSE)</f>
        <v>LVA</v>
      </c>
      <c r="C171" s="807">
        <f>VLOOKUP(D171,BandList!$A$2:$B$110,2,FALSE)</f>
        <v>29</v>
      </c>
      <c r="D171" s="932" t="s">
        <v>50</v>
      </c>
      <c r="E171" s="79" t="s">
        <v>108</v>
      </c>
      <c r="F171" s="80"/>
      <c r="G171" s="81"/>
      <c r="H171" s="39"/>
      <c r="I171" s="40" t="s">
        <v>108</v>
      </c>
      <c r="J171" s="41"/>
      <c r="K171" s="42" t="s">
        <v>108</v>
      </c>
      <c r="L171" s="42" t="s">
        <v>108</v>
      </c>
      <c r="M171" s="42" t="s">
        <v>108</v>
      </c>
      <c r="N171" s="42"/>
      <c r="O171" s="43"/>
      <c r="P171" s="44"/>
      <c r="Q171" s="45">
        <v>105</v>
      </c>
      <c r="R171" s="46"/>
      <c r="S171" s="82" t="s">
        <v>299</v>
      </c>
      <c r="T171" s="48"/>
      <c r="U171" s="49" t="s">
        <v>108</v>
      </c>
      <c r="V171" s="50" t="s">
        <v>108</v>
      </c>
      <c r="W171" s="51">
        <v>20</v>
      </c>
      <c r="X171" s="49">
        <v>30</v>
      </c>
      <c r="Y171" s="50">
        <v>51</v>
      </c>
      <c r="Z171" s="286">
        <v>0.1</v>
      </c>
      <c r="AA171" s="53"/>
      <c r="AB171" s="53"/>
      <c r="AC171" s="54"/>
      <c r="AD171" s="77"/>
    </row>
    <row r="172" spans="1:35" s="78" customFormat="1" ht="15" customHeight="1" thickTop="1" thickBot="1" x14ac:dyDescent="0.3">
      <c r="A172" s="919" t="s">
        <v>594</v>
      </c>
      <c r="B172" s="919" t="str">
        <f>VLOOKUP(A172, 'Country names'!$A$5:$C$53,3,FALSE)</f>
        <v>LVA</v>
      </c>
      <c r="C172" s="807">
        <f>VLOOKUP(D172,BandList!$A$2:$B$110,2,FALSE)</f>
        <v>36</v>
      </c>
      <c r="D172" s="932" t="s">
        <v>52</v>
      </c>
      <c r="E172" s="79" t="s">
        <v>108</v>
      </c>
      <c r="F172" s="80"/>
      <c r="G172" s="81"/>
      <c r="H172" s="39"/>
      <c r="I172" s="40" t="s">
        <v>108</v>
      </c>
      <c r="J172" s="41"/>
      <c r="K172" s="42" t="s">
        <v>108</v>
      </c>
      <c r="L172" s="42" t="s">
        <v>108</v>
      </c>
      <c r="M172" s="42"/>
      <c r="N172" s="42"/>
      <c r="O172" s="43"/>
      <c r="P172" s="44"/>
      <c r="Q172" s="45">
        <v>110</v>
      </c>
      <c r="R172" s="46"/>
      <c r="S172" s="47" t="s">
        <v>56</v>
      </c>
      <c r="T172" s="48"/>
      <c r="U172" s="49" t="s">
        <v>108</v>
      </c>
      <c r="V172" s="50" t="s">
        <v>108</v>
      </c>
      <c r="W172" s="51">
        <v>10</v>
      </c>
      <c r="X172" s="49">
        <v>35</v>
      </c>
      <c r="Y172" s="50">
        <v>55</v>
      </c>
      <c r="Z172" s="286">
        <v>0.2</v>
      </c>
      <c r="AA172" s="53"/>
      <c r="AB172" s="53"/>
      <c r="AC172" s="54"/>
      <c r="AD172" s="77"/>
    </row>
    <row r="173" spans="1:35" s="78" customFormat="1" ht="15" customHeight="1" thickTop="1" thickBot="1" x14ac:dyDescent="0.3">
      <c r="A173" s="919" t="s">
        <v>594</v>
      </c>
      <c r="B173" s="919" t="str">
        <f>VLOOKUP(A173, 'Country names'!$A$5:$C$53,3,FALSE)</f>
        <v>LVA</v>
      </c>
      <c r="C173" s="807">
        <f>VLOOKUP(D173,BandList!$A$2:$B$110,2,FALSE)</f>
        <v>46</v>
      </c>
      <c r="D173" s="932" t="s">
        <v>54</v>
      </c>
      <c r="E173" s="79" t="s">
        <v>108</v>
      </c>
      <c r="F173" s="80"/>
      <c r="G173" s="81"/>
      <c r="H173" s="39"/>
      <c r="I173" s="40" t="s">
        <v>108</v>
      </c>
      <c r="J173" s="41"/>
      <c r="K173" s="42" t="s">
        <v>108</v>
      </c>
      <c r="L173" s="42" t="s">
        <v>108</v>
      </c>
      <c r="M173" s="42"/>
      <c r="N173" s="42"/>
      <c r="O173" s="43"/>
      <c r="P173" s="44"/>
      <c r="Q173" s="45">
        <v>35</v>
      </c>
      <c r="R173" s="46"/>
      <c r="S173" s="47" t="s">
        <v>56</v>
      </c>
      <c r="T173" s="48"/>
      <c r="U173" s="49" t="s">
        <v>108</v>
      </c>
      <c r="V173" s="50" t="s">
        <v>108</v>
      </c>
      <c r="W173" s="51">
        <v>10</v>
      </c>
      <c r="X173" s="49">
        <v>35</v>
      </c>
      <c r="Y173" s="50">
        <v>50</v>
      </c>
      <c r="Z173" s="286">
        <v>0.2</v>
      </c>
      <c r="AA173" s="53"/>
      <c r="AB173" s="53"/>
      <c r="AC173" s="54"/>
      <c r="AD173" s="77"/>
    </row>
    <row r="174" spans="1:35" s="78" customFormat="1" ht="15" customHeight="1" thickTop="1" thickBot="1" x14ac:dyDescent="0.3">
      <c r="A174" s="919" t="s">
        <v>594</v>
      </c>
      <c r="B174" s="919" t="str">
        <f>VLOOKUP(A174, 'Country names'!$A$5:$C$53,3,FALSE)</f>
        <v>LVA</v>
      </c>
      <c r="C174" s="807">
        <f>VLOOKUP(D174,BandList!$A$2:$B$110,2,FALSE)</f>
        <v>48</v>
      </c>
      <c r="D174" s="932" t="s">
        <v>55</v>
      </c>
      <c r="E174" s="79" t="s">
        <v>108</v>
      </c>
      <c r="F174" s="80"/>
      <c r="G174" s="81"/>
      <c r="H174" s="39"/>
      <c r="I174" s="40" t="s">
        <v>108</v>
      </c>
      <c r="J174" s="41"/>
      <c r="K174" s="42" t="s">
        <v>108</v>
      </c>
      <c r="L174" s="42" t="s">
        <v>108</v>
      </c>
      <c r="M174" s="42"/>
      <c r="N174" s="42"/>
      <c r="O174" s="43"/>
      <c r="P174" s="44"/>
      <c r="Q174" s="45">
        <v>410</v>
      </c>
      <c r="R174" s="46"/>
      <c r="S174" s="47" t="s">
        <v>56</v>
      </c>
      <c r="T174" s="48"/>
      <c r="U174" s="49" t="s">
        <v>108</v>
      </c>
      <c r="V174" s="50" t="s">
        <v>108</v>
      </c>
      <c r="W174" s="51">
        <v>8</v>
      </c>
      <c r="X174" s="49">
        <v>25</v>
      </c>
      <c r="Y174" s="50">
        <v>45</v>
      </c>
      <c r="Z174" s="286">
        <v>0.1</v>
      </c>
      <c r="AA174" s="53"/>
      <c r="AB174" s="53"/>
      <c r="AC174" s="54"/>
      <c r="AD174" s="77"/>
    </row>
    <row r="175" spans="1:35" s="78" customFormat="1" ht="15" customHeight="1" thickTop="1" x14ac:dyDescent="0.25">
      <c r="A175" s="919" t="s">
        <v>594</v>
      </c>
      <c r="B175" s="919" t="str">
        <f>VLOOKUP(A175, 'Country names'!$A$5:$C$53,3,FALSE)</f>
        <v>LVA</v>
      </c>
      <c r="C175" s="807">
        <f>VLOOKUP(D175,BandList!$A$2:$B$110,2,FALSE)</f>
        <v>50</v>
      </c>
      <c r="D175" s="932" t="s">
        <v>57</v>
      </c>
      <c r="E175" s="79" t="s">
        <v>108</v>
      </c>
      <c r="F175" s="80"/>
      <c r="G175" s="81"/>
      <c r="H175" s="39"/>
      <c r="I175" s="40" t="s">
        <v>108</v>
      </c>
      <c r="J175" s="41"/>
      <c r="K175" s="42"/>
      <c r="L175" s="42" t="s">
        <v>108</v>
      </c>
      <c r="M175" s="42"/>
      <c r="N175" s="42"/>
      <c r="O175" s="43"/>
      <c r="P175" s="44"/>
      <c r="Q175" s="45">
        <v>20</v>
      </c>
      <c r="R175" s="46"/>
      <c r="S175" s="47" t="s">
        <v>145</v>
      </c>
      <c r="T175" s="48" t="s">
        <v>108</v>
      </c>
      <c r="U175" s="49" t="s">
        <v>108</v>
      </c>
      <c r="V175" s="50"/>
      <c r="W175" s="51">
        <v>5</v>
      </c>
      <c r="X175" s="49">
        <v>10</v>
      </c>
      <c r="Y175" s="50">
        <v>20</v>
      </c>
      <c r="Z175" s="286">
        <v>-0.2</v>
      </c>
      <c r="AA175" s="53"/>
      <c r="AB175" s="53"/>
      <c r="AC175" s="54"/>
      <c r="AD175" s="77"/>
    </row>
    <row r="176" spans="1:35" s="78" customFormat="1" ht="15" customHeight="1" thickBot="1" x14ac:dyDescent="0.3">
      <c r="A176" s="919" t="s">
        <v>594</v>
      </c>
      <c r="B176" s="919" t="str">
        <f>VLOOKUP(A176, 'Country names'!$A$5:$C$53,3,FALSE)</f>
        <v>LVA</v>
      </c>
      <c r="C176" s="807">
        <f>VLOOKUP(D176,BandList!$A$2:$B$110,2,FALSE)</f>
        <v>50</v>
      </c>
      <c r="D176" s="935" t="s">
        <v>57</v>
      </c>
      <c r="E176" s="83"/>
      <c r="F176" s="84" t="s">
        <v>108</v>
      </c>
      <c r="G176" s="85"/>
      <c r="H176" s="58"/>
      <c r="I176" s="59"/>
      <c r="J176" s="60" t="s">
        <v>108</v>
      </c>
      <c r="K176" s="61"/>
      <c r="L176" s="61" t="s">
        <v>108</v>
      </c>
      <c r="M176" s="61"/>
      <c r="N176" s="61"/>
      <c r="O176" s="62"/>
      <c r="P176" s="63"/>
      <c r="Q176" s="64"/>
      <c r="R176" s="65">
        <v>65</v>
      </c>
      <c r="S176" s="66"/>
      <c r="T176" s="67"/>
      <c r="U176" s="68" t="s">
        <v>108</v>
      </c>
      <c r="V176" s="69"/>
      <c r="W176" s="70">
        <v>1</v>
      </c>
      <c r="X176" s="68">
        <v>5</v>
      </c>
      <c r="Y176" s="69">
        <v>15</v>
      </c>
      <c r="Z176" s="289">
        <v>0.1</v>
      </c>
      <c r="AA176" s="72"/>
      <c r="AB176" s="72"/>
      <c r="AC176" s="73"/>
      <c r="AD176" s="74"/>
      <c r="AE176" s="75"/>
      <c r="AF176" s="75"/>
      <c r="AG176" s="75"/>
      <c r="AH176" s="75"/>
      <c r="AI176" s="75"/>
    </row>
    <row r="177" spans="1:35" s="78" customFormat="1" ht="15" customHeight="1" thickTop="1" thickBot="1" x14ac:dyDescent="0.3">
      <c r="A177" s="919" t="s">
        <v>594</v>
      </c>
      <c r="B177" s="919" t="str">
        <f>VLOOKUP(A177, 'Country names'!$A$5:$C$53,3,FALSE)</f>
        <v>LVA</v>
      </c>
      <c r="C177" s="807">
        <f>VLOOKUP(D177,BandList!$A$2:$B$110,2,FALSE)</f>
        <v>54</v>
      </c>
      <c r="D177" s="932" t="s">
        <v>58</v>
      </c>
      <c r="E177" s="37" t="s">
        <v>108</v>
      </c>
      <c r="F177" s="80"/>
      <c r="G177" s="81"/>
      <c r="H177" s="39"/>
      <c r="I177" s="40" t="s">
        <v>108</v>
      </c>
      <c r="J177" s="41"/>
      <c r="K177" s="42" t="s">
        <v>108</v>
      </c>
      <c r="L177" s="42" t="s">
        <v>108</v>
      </c>
      <c r="M177" s="42" t="s">
        <v>108</v>
      </c>
      <c r="N177" s="42"/>
      <c r="O177" s="43"/>
      <c r="P177" s="44">
        <v>6</v>
      </c>
      <c r="Q177" s="45">
        <v>0</v>
      </c>
      <c r="R177" s="46"/>
      <c r="S177" s="47" t="s">
        <v>59</v>
      </c>
      <c r="T177" s="48"/>
      <c r="U177" s="49" t="s">
        <v>108</v>
      </c>
      <c r="V177" s="50" t="s">
        <v>108</v>
      </c>
      <c r="W177" s="51">
        <v>10</v>
      </c>
      <c r="X177" s="49">
        <v>15</v>
      </c>
      <c r="Y177" s="50">
        <v>30</v>
      </c>
      <c r="Z177" s="286">
        <v>5</v>
      </c>
      <c r="AA177" s="53"/>
      <c r="AB177" s="53"/>
      <c r="AC177" s="54"/>
      <c r="AD177" s="77"/>
    </row>
    <row r="178" spans="1:35" s="78" customFormat="1" ht="15" customHeight="1" thickTop="1" thickBot="1" x14ac:dyDescent="0.3">
      <c r="A178" s="919" t="s">
        <v>594</v>
      </c>
      <c r="B178" s="919" t="str">
        <f>VLOOKUP(A178, 'Country names'!$A$5:$C$53,3,FALSE)</f>
        <v>LVA</v>
      </c>
      <c r="C178" s="807">
        <f>VLOOKUP(D178,BandList!$A$2:$B$110,2,FALSE)</f>
        <v>56</v>
      </c>
      <c r="D178" s="936" t="s">
        <v>60</v>
      </c>
      <c r="E178" s="662"/>
      <c r="F178" s="660"/>
      <c r="G178" s="658"/>
      <c r="H178" s="658"/>
      <c r="I178" s="659"/>
      <c r="J178" s="660"/>
      <c r="K178" s="660"/>
      <c r="L178" s="660"/>
      <c r="M178" s="660"/>
      <c r="N178" s="660"/>
      <c r="O178" s="661"/>
      <c r="P178" s="662"/>
      <c r="Q178" s="658"/>
      <c r="R178" s="663"/>
      <c r="S178" s="664"/>
      <c r="T178" s="659"/>
      <c r="U178" s="660"/>
      <c r="V178" s="661"/>
      <c r="W178" s="662"/>
      <c r="X178" s="660"/>
      <c r="Y178" s="661"/>
      <c r="Z178" s="662"/>
      <c r="AA178" s="660"/>
      <c r="AB178" s="660"/>
      <c r="AC178" s="661"/>
      <c r="AD178" s="684" t="s">
        <v>405</v>
      </c>
      <c r="AE178" s="685"/>
      <c r="AF178" s="686"/>
    </row>
    <row r="179" spans="1:35" s="75" customFormat="1" ht="15" customHeight="1" thickTop="1" thickBot="1" x14ac:dyDescent="0.3">
      <c r="A179" s="919" t="s">
        <v>594</v>
      </c>
      <c r="B179" s="919" t="str">
        <f>VLOOKUP(A179, 'Country names'!$A$5:$C$53,3,FALSE)</f>
        <v>LVA</v>
      </c>
      <c r="C179" s="807">
        <f>VLOOKUP(D179,BandList!$A$2:$B$110,2,FALSE)</f>
        <v>58</v>
      </c>
      <c r="D179" s="932" t="s">
        <v>61</v>
      </c>
      <c r="E179" s="37" t="s">
        <v>108</v>
      </c>
      <c r="F179" s="80"/>
      <c r="G179" s="81"/>
      <c r="H179" s="39"/>
      <c r="I179" s="40" t="s">
        <v>108</v>
      </c>
      <c r="J179" s="41"/>
      <c r="K179" s="42" t="s">
        <v>108</v>
      </c>
      <c r="L179" s="42" t="s">
        <v>108</v>
      </c>
      <c r="M179" s="42"/>
      <c r="N179" s="42"/>
      <c r="O179" s="43"/>
      <c r="P179" s="44"/>
      <c r="Q179" s="45">
        <v>890</v>
      </c>
      <c r="R179" s="46"/>
      <c r="S179" s="47" t="s">
        <v>62</v>
      </c>
      <c r="T179" s="48"/>
      <c r="U179" s="49" t="s">
        <v>108</v>
      </c>
      <c r="V179" s="50" t="s">
        <v>108</v>
      </c>
      <c r="W179" s="51">
        <v>2</v>
      </c>
      <c r="X179" s="49">
        <v>20</v>
      </c>
      <c r="Y179" s="50">
        <v>52</v>
      </c>
      <c r="Z179" s="286">
        <v>0.1</v>
      </c>
      <c r="AA179" s="53"/>
      <c r="AB179" s="53"/>
      <c r="AC179" s="54"/>
      <c r="AD179" s="77"/>
      <c r="AE179" s="78"/>
      <c r="AF179" s="78"/>
      <c r="AG179" s="78"/>
      <c r="AH179" s="78"/>
      <c r="AI179" s="78"/>
    </row>
    <row r="180" spans="1:35" s="78" customFormat="1" ht="15" customHeight="1" thickTop="1" thickBot="1" x14ac:dyDescent="0.3">
      <c r="A180" s="919" t="s">
        <v>594</v>
      </c>
      <c r="B180" s="919" t="str">
        <f>VLOOKUP(A180, 'Country names'!$A$5:$C$53,3,FALSE)</f>
        <v>LVA</v>
      </c>
      <c r="C180" s="807">
        <f>VLOOKUP(D180,BandList!$A$2:$B$110,2,FALSE)</f>
        <v>59</v>
      </c>
      <c r="D180" s="936" t="s">
        <v>64</v>
      </c>
      <c r="E180" s="655"/>
      <c r="F180" s="656"/>
      <c r="G180" s="657"/>
      <c r="H180" s="658"/>
      <c r="I180" s="659"/>
      <c r="J180" s="660"/>
      <c r="K180" s="660"/>
      <c r="L180" s="660"/>
      <c r="M180" s="660"/>
      <c r="N180" s="660"/>
      <c r="O180" s="661"/>
      <c r="P180" s="662"/>
      <c r="Q180" s="658"/>
      <c r="R180" s="663"/>
      <c r="S180" s="664"/>
      <c r="T180" s="659"/>
      <c r="U180" s="660"/>
      <c r="V180" s="661"/>
      <c r="W180" s="662"/>
      <c r="X180" s="660"/>
      <c r="Y180" s="661"/>
      <c r="Z180" s="662"/>
      <c r="AA180" s="660"/>
      <c r="AB180" s="660"/>
      <c r="AC180" s="661"/>
      <c r="AD180" s="684" t="s">
        <v>406</v>
      </c>
      <c r="AE180" s="685"/>
      <c r="AF180" s="686"/>
    </row>
    <row r="181" spans="1:35" s="78" customFormat="1" ht="15" customHeight="1" thickTop="1" thickBot="1" x14ac:dyDescent="0.3">
      <c r="A181" s="919" t="s">
        <v>594</v>
      </c>
      <c r="B181" s="919" t="str">
        <f>VLOOKUP(A181, 'Country names'!$A$5:$C$53,3,FALSE)</f>
        <v>LVA</v>
      </c>
      <c r="C181" s="807">
        <f>VLOOKUP(D181,BandList!$A$2:$B$110,2,FALSE)</f>
        <v>60</v>
      </c>
      <c r="D181" s="932" t="s">
        <v>65</v>
      </c>
      <c r="E181" s="79" t="s">
        <v>108</v>
      </c>
      <c r="F181" s="80"/>
      <c r="G181" s="81"/>
      <c r="H181" s="39"/>
      <c r="I181" s="40" t="s">
        <v>38</v>
      </c>
      <c r="J181" s="41"/>
      <c r="K181" s="42" t="s">
        <v>108</v>
      </c>
      <c r="L181" s="42" t="s">
        <v>108</v>
      </c>
      <c r="M181" s="42"/>
      <c r="N181" s="42"/>
      <c r="O181" s="43"/>
      <c r="P181" s="44"/>
      <c r="Q181" s="45">
        <v>44</v>
      </c>
      <c r="R181" s="46"/>
      <c r="S181" s="47" t="s">
        <v>66</v>
      </c>
      <c r="T181" s="48"/>
      <c r="U181" s="49" t="s">
        <v>108</v>
      </c>
      <c r="V181" s="50" t="s">
        <v>108</v>
      </c>
      <c r="W181" s="51">
        <v>10</v>
      </c>
      <c r="X181" s="49">
        <v>25</v>
      </c>
      <c r="Y181" s="50">
        <v>41</v>
      </c>
      <c r="Z181" s="286">
        <v>0.1</v>
      </c>
      <c r="AA181" s="53"/>
      <c r="AB181" s="53"/>
      <c r="AC181" s="54"/>
      <c r="AD181" s="77"/>
    </row>
    <row r="182" spans="1:35" s="78" customFormat="1" ht="15" customHeight="1" thickTop="1" thickBot="1" x14ac:dyDescent="0.3">
      <c r="A182" s="919" t="s">
        <v>594</v>
      </c>
      <c r="B182" s="919" t="str">
        <f>VLOOKUP(A182, 'Country names'!$A$5:$C$53,3,FALSE)</f>
        <v>LVA</v>
      </c>
      <c r="C182" s="807">
        <f>VLOOKUP(D182,BandList!$A$2:$B$110,2,FALSE)</f>
        <v>63</v>
      </c>
      <c r="D182" s="936" t="s">
        <v>67</v>
      </c>
      <c r="E182" s="655"/>
      <c r="F182" s="656"/>
      <c r="G182" s="657"/>
      <c r="H182" s="658"/>
      <c r="I182" s="659"/>
      <c r="J182" s="660"/>
      <c r="K182" s="660"/>
      <c r="L182" s="660"/>
      <c r="M182" s="660"/>
      <c r="N182" s="660"/>
      <c r="O182" s="661"/>
      <c r="P182" s="662"/>
      <c r="Q182" s="658"/>
      <c r="R182" s="663"/>
      <c r="S182" s="664" t="s">
        <v>407</v>
      </c>
      <c r="T182" s="659"/>
      <c r="U182" s="660"/>
      <c r="V182" s="661"/>
      <c r="W182" s="662"/>
      <c r="X182" s="660"/>
      <c r="Y182" s="661"/>
      <c r="Z182" s="662"/>
      <c r="AA182" s="660"/>
      <c r="AB182" s="660"/>
      <c r="AC182" s="661"/>
      <c r="AD182" s="693" t="s">
        <v>408</v>
      </c>
      <c r="AE182" s="694"/>
      <c r="AF182" s="694"/>
      <c r="AG182" s="695"/>
    </row>
    <row r="183" spans="1:35" s="78" customFormat="1" ht="15" customHeight="1" thickTop="1" thickBot="1" x14ac:dyDescent="0.3">
      <c r="A183" s="919" t="s">
        <v>594</v>
      </c>
      <c r="B183" s="919" t="str">
        <f>VLOOKUP(A183, 'Country names'!$A$5:$C$53,3,FALSE)</f>
        <v>LVA</v>
      </c>
      <c r="C183" s="807">
        <f>VLOOKUP(D183,BandList!$A$2:$B$110,2,FALSE)</f>
        <v>64</v>
      </c>
      <c r="D183" s="932" t="s">
        <v>68</v>
      </c>
      <c r="E183" s="79" t="s">
        <v>108</v>
      </c>
      <c r="F183" s="80"/>
      <c r="G183" s="81"/>
      <c r="H183" s="39"/>
      <c r="I183" s="40" t="s">
        <v>108</v>
      </c>
      <c r="J183" s="41"/>
      <c r="K183" s="42" t="s">
        <v>108</v>
      </c>
      <c r="L183" s="42" t="s">
        <v>108</v>
      </c>
      <c r="M183" s="42"/>
      <c r="N183" s="42"/>
      <c r="O183" s="43"/>
      <c r="P183" s="44"/>
      <c r="Q183" s="45">
        <v>550</v>
      </c>
      <c r="R183" s="46"/>
      <c r="S183" s="47" t="s">
        <v>69</v>
      </c>
      <c r="T183" s="48"/>
      <c r="U183" s="49" t="s">
        <v>108</v>
      </c>
      <c r="V183" s="50" t="s">
        <v>108</v>
      </c>
      <c r="W183" s="51">
        <v>2</v>
      </c>
      <c r="X183" s="49">
        <v>18</v>
      </c>
      <c r="Y183" s="50">
        <v>27</v>
      </c>
      <c r="Z183" s="286">
        <v>0.1</v>
      </c>
      <c r="AA183" s="53"/>
      <c r="AB183" s="53"/>
      <c r="AC183" s="54"/>
      <c r="AD183" s="77"/>
    </row>
    <row r="184" spans="1:35" s="75" customFormat="1" ht="15" customHeight="1" thickTop="1" thickBot="1" x14ac:dyDescent="0.3">
      <c r="A184" s="919" t="s">
        <v>594</v>
      </c>
      <c r="B184" s="919" t="str">
        <f>VLOOKUP(A184, 'Country names'!$A$5:$C$53,3,FALSE)</f>
        <v>LVA</v>
      </c>
      <c r="C184" s="807">
        <f>VLOOKUP(D184,BandList!$A$2:$B$110,2,FALSE)</f>
        <v>66</v>
      </c>
      <c r="D184" s="932" t="s">
        <v>70</v>
      </c>
      <c r="E184" s="79" t="s">
        <v>108</v>
      </c>
      <c r="F184" s="80"/>
      <c r="G184" s="81"/>
      <c r="H184" s="39"/>
      <c r="I184" s="40" t="s">
        <v>108</v>
      </c>
      <c r="J184" s="41"/>
      <c r="K184" s="42"/>
      <c r="L184" s="42"/>
      <c r="M184" s="42" t="s">
        <v>108</v>
      </c>
      <c r="N184" s="42"/>
      <c r="O184" s="43"/>
      <c r="P184" s="44"/>
      <c r="Q184" s="45">
        <v>0</v>
      </c>
      <c r="R184" s="46"/>
      <c r="S184" s="47" t="s">
        <v>409</v>
      </c>
      <c r="T184" s="48"/>
      <c r="U184" s="49"/>
      <c r="V184" s="50"/>
      <c r="W184" s="51"/>
      <c r="X184" s="49"/>
      <c r="Y184" s="50"/>
      <c r="Z184" s="52"/>
      <c r="AA184" s="53"/>
      <c r="AB184" s="53"/>
      <c r="AC184" s="54"/>
      <c r="AD184" s="77"/>
      <c r="AE184" s="78"/>
      <c r="AF184" s="78"/>
      <c r="AG184" s="78"/>
      <c r="AH184" s="78"/>
      <c r="AI184" s="78"/>
    </row>
    <row r="185" spans="1:35" s="78" customFormat="1" ht="15" customHeight="1" thickTop="1" thickBot="1" x14ac:dyDescent="0.3">
      <c r="A185" s="919" t="s">
        <v>594</v>
      </c>
      <c r="B185" s="919" t="str">
        <f>VLOOKUP(A185, 'Country names'!$A$5:$C$53,3,FALSE)</f>
        <v>LVA</v>
      </c>
      <c r="C185" s="807">
        <f>VLOOKUP(D185,BandList!$A$2:$B$110,2,FALSE)</f>
        <v>68</v>
      </c>
      <c r="D185" s="932" t="s">
        <v>71</v>
      </c>
      <c r="E185" s="79" t="s">
        <v>108</v>
      </c>
      <c r="F185" s="80"/>
      <c r="G185" s="81"/>
      <c r="H185" s="39"/>
      <c r="I185" s="40" t="s">
        <v>108</v>
      </c>
      <c r="J185" s="41"/>
      <c r="K185" s="42" t="s">
        <v>108</v>
      </c>
      <c r="L185" s="42" t="s">
        <v>108</v>
      </c>
      <c r="M185" s="42"/>
      <c r="N185" s="42"/>
      <c r="O185" s="43"/>
      <c r="P185" s="44"/>
      <c r="Q185" s="45">
        <v>1380</v>
      </c>
      <c r="R185" s="46"/>
      <c r="S185" s="82" t="s">
        <v>72</v>
      </c>
      <c r="T185" s="48"/>
      <c r="U185" s="49" t="s">
        <v>108</v>
      </c>
      <c r="V185" s="50" t="s">
        <v>108</v>
      </c>
      <c r="W185" s="51">
        <v>1</v>
      </c>
      <c r="X185" s="49">
        <v>12</v>
      </c>
      <c r="Y185" s="50">
        <v>23</v>
      </c>
      <c r="Z185" s="286">
        <v>0.1</v>
      </c>
      <c r="AA185" s="53"/>
      <c r="AB185" s="53"/>
      <c r="AC185" s="54"/>
      <c r="AD185" s="77"/>
    </row>
    <row r="186" spans="1:35" s="78" customFormat="1" ht="15" customHeight="1" thickTop="1" thickBot="1" x14ac:dyDescent="0.3">
      <c r="A186" s="919" t="s">
        <v>594</v>
      </c>
      <c r="B186" s="919" t="str">
        <f>VLOOKUP(A186, 'Country names'!$A$5:$C$53,3,FALSE)</f>
        <v>LVA</v>
      </c>
      <c r="C186" s="807">
        <f>VLOOKUP(D186,BandList!$A$2:$B$110,2,FALSE)</f>
        <v>71</v>
      </c>
      <c r="D186" s="932" t="s">
        <v>73</v>
      </c>
      <c r="E186" s="79" t="s">
        <v>108</v>
      </c>
      <c r="F186" s="80"/>
      <c r="G186" s="81"/>
      <c r="H186" s="39"/>
      <c r="I186" s="40" t="s">
        <v>108</v>
      </c>
      <c r="J186" s="41"/>
      <c r="K186" s="42"/>
      <c r="L186" s="42"/>
      <c r="M186" s="42" t="s">
        <v>108</v>
      </c>
      <c r="N186" s="42"/>
      <c r="O186" s="43"/>
      <c r="P186" s="44">
        <v>0</v>
      </c>
      <c r="Q186" s="45"/>
      <c r="R186" s="46"/>
      <c r="S186" s="82" t="s">
        <v>410</v>
      </c>
      <c r="T186" s="48"/>
      <c r="U186" s="49" t="s">
        <v>108</v>
      </c>
      <c r="V186" s="50" t="s">
        <v>108</v>
      </c>
      <c r="W186" s="51"/>
      <c r="X186" s="49"/>
      <c r="Y186" s="50"/>
      <c r="Z186" s="286">
        <v>0.1</v>
      </c>
      <c r="AA186" s="53"/>
      <c r="AB186" s="53"/>
      <c r="AC186" s="54"/>
      <c r="AD186" s="77"/>
    </row>
    <row r="187" spans="1:35" s="78" customFormat="1" ht="15" customHeight="1" thickTop="1" thickBot="1" x14ac:dyDescent="0.3">
      <c r="A187" s="919" t="s">
        <v>594</v>
      </c>
      <c r="B187" s="919" t="str">
        <f>VLOOKUP(A187, 'Country names'!$A$5:$C$53,3,FALSE)</f>
        <v>LVA</v>
      </c>
      <c r="C187" s="807">
        <f>VLOOKUP(D187,BandList!$A$2:$B$110,2,FALSE)</f>
        <v>72</v>
      </c>
      <c r="D187" s="932" t="s">
        <v>74</v>
      </c>
      <c r="E187" s="79" t="s">
        <v>108</v>
      </c>
      <c r="F187" s="80"/>
      <c r="G187" s="81"/>
      <c r="H187" s="39"/>
      <c r="I187" s="40" t="s">
        <v>108</v>
      </c>
      <c r="J187" s="41"/>
      <c r="K187" s="42"/>
      <c r="L187" s="42"/>
      <c r="M187" s="42" t="s">
        <v>108</v>
      </c>
      <c r="N187" s="42"/>
      <c r="O187" s="43"/>
      <c r="P187" s="44">
        <v>0</v>
      </c>
      <c r="Q187" s="45"/>
      <c r="R187" s="46"/>
      <c r="S187" s="47" t="s">
        <v>411</v>
      </c>
      <c r="T187" s="48"/>
      <c r="U187" s="49" t="s">
        <v>108</v>
      </c>
      <c r="V187" s="50" t="s">
        <v>108</v>
      </c>
      <c r="W187" s="51"/>
      <c r="X187" s="49"/>
      <c r="Y187" s="50"/>
      <c r="Z187" s="286">
        <v>0.1</v>
      </c>
      <c r="AA187" s="53"/>
      <c r="AB187" s="53"/>
      <c r="AC187" s="54"/>
      <c r="AD187" s="77"/>
    </row>
    <row r="188" spans="1:35" s="78" customFormat="1" ht="15" customHeight="1" thickTop="1" x14ac:dyDescent="0.25">
      <c r="A188" s="919" t="s">
        <v>594</v>
      </c>
      <c r="B188" s="919" t="str">
        <f>VLOOKUP(A188, 'Country names'!$A$5:$C$53,3,FALSE)</f>
        <v>LVA</v>
      </c>
      <c r="C188" s="807">
        <f>VLOOKUP(D188,BandList!$A$2:$B$110,2,FALSE)</f>
        <v>74</v>
      </c>
      <c r="D188" s="699" t="s">
        <v>412</v>
      </c>
      <c r="E188" s="79" t="s">
        <v>108</v>
      </c>
      <c r="F188" s="80"/>
      <c r="G188" s="81"/>
      <c r="H188" s="39"/>
      <c r="I188" s="40" t="s">
        <v>108</v>
      </c>
      <c r="J188" s="41"/>
      <c r="K188" s="42" t="s">
        <v>108</v>
      </c>
      <c r="L188" s="42"/>
      <c r="M188" s="42"/>
      <c r="N188" s="42"/>
      <c r="O188" s="43"/>
      <c r="P188" s="44"/>
      <c r="Q188" s="45">
        <v>33</v>
      </c>
      <c r="R188" s="46"/>
      <c r="S188" s="47" t="s">
        <v>411</v>
      </c>
      <c r="T188" s="48"/>
      <c r="U188" s="49" t="s">
        <v>108</v>
      </c>
      <c r="V188" s="50" t="s">
        <v>108</v>
      </c>
      <c r="W188" s="51">
        <v>0.2</v>
      </c>
      <c r="X188" s="49">
        <v>2</v>
      </c>
      <c r="Y188" s="50">
        <v>5</v>
      </c>
      <c r="Z188" s="286">
        <v>0.1</v>
      </c>
      <c r="AA188" s="53"/>
      <c r="AB188" s="53"/>
      <c r="AC188" s="54"/>
      <c r="AD188" s="77"/>
    </row>
    <row r="189" spans="1:35" s="78" customFormat="1" ht="15" customHeight="1" thickBot="1" x14ac:dyDescent="0.3">
      <c r="A189" s="919" t="s">
        <v>594</v>
      </c>
      <c r="B189" s="919" t="str">
        <f>VLOOKUP(A189, 'Country names'!$A$5:$C$53,3,FALSE)</f>
        <v>LVA</v>
      </c>
      <c r="C189" s="807">
        <f>VLOOKUP(D189,BandList!$A$2:$B$110,2,FALSE)</f>
        <v>76</v>
      </c>
      <c r="D189" s="1439" t="s">
        <v>413</v>
      </c>
      <c r="E189" s="56" t="s">
        <v>108</v>
      </c>
      <c r="F189" s="57"/>
      <c r="G189" s="58"/>
      <c r="H189" s="58"/>
      <c r="I189" s="59" t="s">
        <v>108</v>
      </c>
      <c r="J189" s="60" t="s">
        <v>108</v>
      </c>
      <c r="K189" s="61" t="s">
        <v>108</v>
      </c>
      <c r="L189" s="61"/>
      <c r="M189" s="61"/>
      <c r="N189" s="61"/>
      <c r="O189" s="62"/>
      <c r="P189" s="63"/>
      <c r="Q189" s="64"/>
      <c r="R189" s="65">
        <v>43</v>
      </c>
      <c r="S189" s="47" t="s">
        <v>411</v>
      </c>
      <c r="T189" s="67"/>
      <c r="U189" s="68" t="s">
        <v>108</v>
      </c>
      <c r="V189" s="69" t="s">
        <v>108</v>
      </c>
      <c r="W189" s="70">
        <v>0.2</v>
      </c>
      <c r="X189" s="68">
        <v>2</v>
      </c>
      <c r="Y189" s="69">
        <v>5</v>
      </c>
      <c r="Z189" s="289">
        <v>0.1</v>
      </c>
      <c r="AA189" s="72"/>
      <c r="AB189" s="72"/>
      <c r="AC189" s="73"/>
      <c r="AD189" s="74"/>
      <c r="AE189" s="75"/>
      <c r="AF189" s="75"/>
      <c r="AG189" s="75"/>
      <c r="AH189" s="75"/>
      <c r="AI189" s="75"/>
    </row>
    <row r="190" spans="1:35" s="78" customFormat="1" ht="15" customHeight="1" thickTop="1" thickBot="1" x14ac:dyDescent="0.3">
      <c r="A190" s="919" t="s">
        <v>594</v>
      </c>
      <c r="B190" s="919" t="str">
        <f>VLOOKUP(A190, 'Country names'!$A$5:$C$53,3,FALSE)</f>
        <v>LVA</v>
      </c>
      <c r="C190" s="807">
        <f>VLOOKUP(D190,BandList!$A$2:$B$110,2,FALSE)</f>
        <v>77</v>
      </c>
      <c r="D190" s="936" t="s">
        <v>77</v>
      </c>
      <c r="E190" s="701"/>
      <c r="F190" s="702"/>
      <c r="G190" s="703"/>
      <c r="H190" s="704"/>
      <c r="I190" s="705"/>
      <c r="J190" s="706"/>
      <c r="K190" s="706"/>
      <c r="L190" s="706"/>
      <c r="M190" s="706"/>
      <c r="N190" s="706"/>
      <c r="O190" s="707"/>
      <c r="P190" s="708"/>
      <c r="Q190" s="704"/>
      <c r="R190" s="709"/>
      <c r="S190" s="710"/>
      <c r="T190" s="705"/>
      <c r="U190" s="706"/>
      <c r="V190" s="707"/>
      <c r="W190" s="708"/>
      <c r="X190" s="706"/>
      <c r="Y190" s="707"/>
      <c r="Z190" s="708"/>
      <c r="AA190" s="706"/>
      <c r="AB190" s="706"/>
      <c r="AC190" s="707"/>
      <c r="AD190" s="665" t="s">
        <v>414</v>
      </c>
      <c r="AE190" s="666"/>
      <c r="AF190" s="666"/>
      <c r="AG190" s="666"/>
      <c r="AH190" s="667"/>
    </row>
    <row r="191" spans="1:35" s="78" customFormat="1" ht="15" customHeight="1" thickTop="1" thickBot="1" x14ac:dyDescent="0.3">
      <c r="A191" s="919" t="s">
        <v>594</v>
      </c>
      <c r="B191" s="919" t="str">
        <f>VLOOKUP(A191, 'Country names'!$A$5:$C$53,3,FALSE)</f>
        <v>LVA</v>
      </c>
      <c r="C191" s="807">
        <f>VLOOKUP(D191,BandList!$A$2:$B$110,2,FALSE)</f>
        <v>79</v>
      </c>
      <c r="D191" s="932" t="s">
        <v>415</v>
      </c>
      <c r="E191" s="79" t="s">
        <v>108</v>
      </c>
      <c r="F191" s="80"/>
      <c r="G191" s="81"/>
      <c r="H191" s="39"/>
      <c r="I191" s="40" t="s">
        <v>108</v>
      </c>
      <c r="J191" s="41" t="s">
        <v>108</v>
      </c>
      <c r="K191" s="42" t="s">
        <v>108</v>
      </c>
      <c r="L191" s="42" t="s">
        <v>108</v>
      </c>
      <c r="M191" s="42"/>
      <c r="N191" s="42"/>
      <c r="O191" s="43"/>
      <c r="P191" s="44"/>
      <c r="Q191" s="45">
        <v>7</v>
      </c>
      <c r="R191" s="46">
        <v>86</v>
      </c>
      <c r="S191" s="47" t="s">
        <v>416</v>
      </c>
      <c r="T191" s="48"/>
      <c r="U191" s="49" t="s">
        <v>108</v>
      </c>
      <c r="V191" s="50" t="s">
        <v>108</v>
      </c>
      <c r="W191" s="51">
        <v>0.1</v>
      </c>
      <c r="X191" s="49">
        <v>1.5</v>
      </c>
      <c r="Y191" s="50">
        <v>5</v>
      </c>
      <c r="Z191" s="286">
        <v>0.1</v>
      </c>
      <c r="AA191" s="53"/>
      <c r="AB191" s="53"/>
      <c r="AC191" s="54"/>
      <c r="AD191" s="77"/>
    </row>
    <row r="192" spans="1:35" s="78" customFormat="1" ht="15" customHeight="1" thickTop="1" thickBot="1" x14ac:dyDescent="0.3">
      <c r="A192" s="919" t="s">
        <v>594</v>
      </c>
      <c r="B192" s="919" t="str">
        <f>VLOOKUP(A192, 'Country names'!$A$5:$C$53,3,FALSE)</f>
        <v>LVA</v>
      </c>
      <c r="C192" s="807">
        <f>VLOOKUP(D192,BandList!$A$2:$B$110,2,FALSE)</f>
        <v>80</v>
      </c>
      <c r="D192" s="932" t="s">
        <v>80</v>
      </c>
      <c r="E192" s="79" t="s">
        <v>108</v>
      </c>
      <c r="F192" s="80"/>
      <c r="G192" s="81"/>
      <c r="H192" s="39"/>
      <c r="I192" s="40" t="s">
        <v>108</v>
      </c>
      <c r="J192" s="41" t="s">
        <v>108</v>
      </c>
      <c r="K192" s="42" t="s">
        <v>108</v>
      </c>
      <c r="L192" s="42"/>
      <c r="M192" s="42"/>
      <c r="N192" s="42"/>
      <c r="O192" s="43"/>
      <c r="P192" s="44"/>
      <c r="Q192" s="45">
        <v>0</v>
      </c>
      <c r="R192" s="46">
        <v>0</v>
      </c>
      <c r="S192" s="47" t="s">
        <v>81</v>
      </c>
      <c r="T192" s="48"/>
      <c r="U192" s="49"/>
      <c r="V192" s="50"/>
      <c r="W192" s="51"/>
      <c r="X192" s="49"/>
      <c r="Y192" s="50"/>
      <c r="Z192" s="52"/>
      <c r="AA192" s="53"/>
      <c r="AB192" s="53"/>
      <c r="AC192" s="54"/>
      <c r="AD192" s="77"/>
    </row>
    <row r="193" spans="1:35" s="78" customFormat="1" ht="15" customHeight="1" thickBot="1" x14ac:dyDescent="0.3">
      <c r="A193" s="919" t="s">
        <v>594</v>
      </c>
      <c r="B193" s="919" t="str">
        <f>VLOOKUP(A193, 'Country names'!$A$5:$C$53,3,FALSE)</f>
        <v>LVA</v>
      </c>
      <c r="C193" s="807">
        <f>VLOOKUP(D193,BandList!$A$2:$B$110,2,FALSE)</f>
        <v>84</v>
      </c>
      <c r="D193" s="718" t="s">
        <v>417</v>
      </c>
      <c r="E193" s="79" t="s">
        <v>108</v>
      </c>
      <c r="F193" s="80"/>
      <c r="G193" s="81"/>
      <c r="H193" s="39"/>
      <c r="I193" s="40" t="s">
        <v>108</v>
      </c>
      <c r="J193" s="41"/>
      <c r="K193" s="42" t="s">
        <v>108</v>
      </c>
      <c r="L193" s="42"/>
      <c r="M193" s="42"/>
      <c r="N193" s="42"/>
      <c r="O193" s="43"/>
      <c r="P193" s="44"/>
      <c r="Q193" s="45">
        <v>0</v>
      </c>
      <c r="R193" s="46"/>
      <c r="S193" s="47" t="s">
        <v>83</v>
      </c>
      <c r="T193" s="48"/>
      <c r="U193" s="49"/>
      <c r="V193" s="50"/>
      <c r="W193" s="51"/>
      <c r="X193" s="49"/>
      <c r="Y193" s="50"/>
      <c r="Z193" s="286">
        <v>0.05</v>
      </c>
      <c r="AA193" s="53"/>
      <c r="AB193" s="53"/>
      <c r="AC193" s="54"/>
      <c r="AD193" s="77"/>
    </row>
    <row r="194" spans="1:35" s="78" customFormat="1" ht="15" customHeight="1" thickTop="1" thickBot="1" x14ac:dyDescent="0.3">
      <c r="A194" s="919" t="s">
        <v>594</v>
      </c>
      <c r="B194" s="919" t="str">
        <f>VLOOKUP(A194, 'Country names'!$A$5:$C$53,3,FALSE)</f>
        <v>LVA</v>
      </c>
      <c r="C194" s="807">
        <f>VLOOKUP(D194,BandList!$A$2:$B$110,2,FALSE)</f>
        <v>83</v>
      </c>
      <c r="D194" s="719" t="s">
        <v>418</v>
      </c>
      <c r="E194" s="83" t="s">
        <v>108</v>
      </c>
      <c r="F194" s="84"/>
      <c r="G194" s="85"/>
      <c r="H194" s="58"/>
      <c r="I194" s="59" t="s">
        <v>108</v>
      </c>
      <c r="J194" s="60" t="s">
        <v>108</v>
      </c>
      <c r="K194" s="61" t="s">
        <v>108</v>
      </c>
      <c r="L194" s="61"/>
      <c r="M194" s="61"/>
      <c r="N194" s="61"/>
      <c r="O194" s="62"/>
      <c r="P194" s="63"/>
      <c r="Q194" s="64">
        <v>224</v>
      </c>
      <c r="R194" s="65"/>
      <c r="S194" s="720" t="s">
        <v>83</v>
      </c>
      <c r="T194" s="67"/>
      <c r="U194" s="68" t="s">
        <v>108</v>
      </c>
      <c r="V194" s="69" t="s">
        <v>108</v>
      </c>
      <c r="W194" s="70">
        <v>0.1</v>
      </c>
      <c r="X194" s="68">
        <v>1.5</v>
      </c>
      <c r="Y194" s="69">
        <v>5</v>
      </c>
      <c r="Z194" s="289">
        <v>0.1</v>
      </c>
      <c r="AA194" s="72"/>
      <c r="AB194" s="72"/>
      <c r="AC194" s="73"/>
      <c r="AD194" s="74"/>
      <c r="AE194" s="75"/>
      <c r="AF194" s="75"/>
      <c r="AG194" s="75"/>
      <c r="AH194" s="75"/>
      <c r="AI194" s="75"/>
    </row>
    <row r="195" spans="1:35" s="78" customFormat="1" ht="15" customHeight="1" thickBot="1" x14ac:dyDescent="0.3">
      <c r="A195" s="919" t="s">
        <v>594</v>
      </c>
      <c r="B195" s="919" t="str">
        <f>VLOOKUP(A195, 'Country names'!$A$5:$C$53,3,FALSE)</f>
        <v>LVA</v>
      </c>
      <c r="C195" s="807">
        <f>VLOOKUP(D195,BandList!$A$2:$B$110,2,FALSE)</f>
        <v>85</v>
      </c>
      <c r="D195" s="937" t="s">
        <v>84</v>
      </c>
      <c r="E195" s="701"/>
      <c r="F195" s="702"/>
      <c r="G195" s="703"/>
      <c r="H195" s="704"/>
      <c r="I195" s="705"/>
      <c r="J195" s="706"/>
      <c r="K195" s="706"/>
      <c r="L195" s="706"/>
      <c r="M195" s="706"/>
      <c r="N195" s="706"/>
      <c r="O195" s="707"/>
      <c r="P195" s="708"/>
      <c r="Q195" s="704"/>
      <c r="R195" s="709"/>
      <c r="S195" s="710"/>
      <c r="T195" s="705"/>
      <c r="U195" s="706"/>
      <c r="V195" s="707"/>
      <c r="W195" s="708"/>
      <c r="X195" s="706"/>
      <c r="Y195" s="707"/>
      <c r="Z195" s="708"/>
      <c r="AA195" s="706"/>
      <c r="AB195" s="706"/>
      <c r="AC195" s="707"/>
      <c r="AD195" s="665" t="s">
        <v>419</v>
      </c>
      <c r="AE195" s="666"/>
      <c r="AF195" s="666"/>
      <c r="AG195" s="666"/>
      <c r="AH195" s="667"/>
    </row>
    <row r="196" spans="1:35" s="78" customFormat="1" ht="15" customHeight="1" thickBot="1" x14ac:dyDescent="0.3">
      <c r="A196" s="919" t="s">
        <v>594</v>
      </c>
      <c r="B196" s="919" t="str">
        <f>VLOOKUP(A196, 'Country names'!$A$5:$C$53,3,FALSE)</f>
        <v>LVA</v>
      </c>
      <c r="C196" s="807">
        <f>VLOOKUP(D196,BandList!$A$2:$B$110,2,FALSE)</f>
        <v>86</v>
      </c>
      <c r="D196" s="934" t="s">
        <v>85</v>
      </c>
      <c r="E196" s="79" t="s">
        <v>108</v>
      </c>
      <c r="F196" s="80"/>
      <c r="G196" s="81"/>
      <c r="H196" s="39"/>
      <c r="I196" s="40" t="s">
        <v>108</v>
      </c>
      <c r="J196" s="41"/>
      <c r="K196" s="42" t="s">
        <v>108</v>
      </c>
      <c r="L196" s="42" t="s">
        <v>108</v>
      </c>
      <c r="M196" s="42"/>
      <c r="N196" s="42"/>
      <c r="O196" s="43"/>
      <c r="P196" s="44"/>
      <c r="Q196" s="45">
        <v>195</v>
      </c>
      <c r="R196" s="46"/>
      <c r="S196" s="47" t="s">
        <v>86</v>
      </c>
      <c r="T196" s="48"/>
      <c r="U196" s="49" t="s">
        <v>108</v>
      </c>
      <c r="V196" s="50" t="s">
        <v>108</v>
      </c>
      <c r="W196" s="51" t="s">
        <v>420</v>
      </c>
      <c r="X196" s="49">
        <v>2</v>
      </c>
      <c r="Y196" s="50">
        <v>6</v>
      </c>
      <c r="Z196" s="286">
        <v>0.2</v>
      </c>
      <c r="AA196" s="53"/>
      <c r="AB196" s="53"/>
      <c r="AC196" s="54"/>
      <c r="AD196" s="77"/>
    </row>
    <row r="197" spans="1:35" s="78" customFormat="1" ht="15" customHeight="1" thickTop="1" thickBot="1" x14ac:dyDescent="0.3">
      <c r="A197" s="919" t="s">
        <v>594</v>
      </c>
      <c r="B197" s="919" t="str">
        <f>VLOOKUP(A197, 'Country names'!$A$5:$C$53,3,FALSE)</f>
        <v>LVA</v>
      </c>
      <c r="C197" s="807">
        <f>VLOOKUP(D197,BandList!$A$2:$B$110,2,FALSE)</f>
        <v>87</v>
      </c>
      <c r="D197" s="936" t="s">
        <v>87</v>
      </c>
      <c r="E197" s="79"/>
      <c r="F197" s="80"/>
      <c r="G197" s="81"/>
      <c r="H197" s="39"/>
      <c r="I197" s="40"/>
      <c r="J197" s="41"/>
      <c r="K197" s="42"/>
      <c r="L197" s="42"/>
      <c r="M197" s="42"/>
      <c r="N197" s="42"/>
      <c r="O197" s="43"/>
      <c r="P197" s="44"/>
      <c r="Q197" s="45"/>
      <c r="R197" s="46"/>
      <c r="S197" s="47" t="s">
        <v>421</v>
      </c>
      <c r="T197" s="48"/>
      <c r="U197" s="49"/>
      <c r="V197" s="50"/>
      <c r="W197" s="51"/>
      <c r="X197" s="49"/>
      <c r="Y197" s="50"/>
      <c r="Z197" s="52"/>
      <c r="AA197" s="53"/>
      <c r="AB197" s="53"/>
      <c r="AC197" s="54"/>
      <c r="AD197" s="678" t="s">
        <v>404</v>
      </c>
      <c r="AE197" s="679"/>
      <c r="AF197" s="679"/>
      <c r="AG197" s="680"/>
    </row>
    <row r="198" spans="1:35" s="3" customFormat="1" ht="15" customHeight="1" thickTop="1" thickBot="1" x14ac:dyDescent="0.3">
      <c r="A198" s="919" t="s">
        <v>594</v>
      </c>
      <c r="B198" s="919" t="str">
        <f>VLOOKUP(A198, 'Country names'!$A$5:$C$53,3,FALSE)</f>
        <v>LVA</v>
      </c>
      <c r="C198" s="807">
        <f>VLOOKUP(D198,BandList!$A$2:$B$110,2,FALSE)</f>
        <v>88</v>
      </c>
      <c r="D198" s="932" t="s">
        <v>88</v>
      </c>
      <c r="E198" s="79" t="s">
        <v>108</v>
      </c>
      <c r="F198" s="80"/>
      <c r="G198" s="81"/>
      <c r="H198" s="39"/>
      <c r="I198" s="40" t="s">
        <v>108</v>
      </c>
      <c r="J198" s="41" t="s">
        <v>108</v>
      </c>
      <c r="K198" s="42" t="s">
        <v>108</v>
      </c>
      <c r="L198" s="42"/>
      <c r="M198" s="42"/>
      <c r="N198" s="42"/>
      <c r="O198" s="43"/>
      <c r="P198" s="44"/>
      <c r="Q198" s="45">
        <v>0</v>
      </c>
      <c r="R198" s="46">
        <v>0</v>
      </c>
      <c r="S198" s="47" t="s">
        <v>89</v>
      </c>
      <c r="T198" s="48"/>
      <c r="U198" s="49" t="s">
        <v>108</v>
      </c>
      <c r="V198" s="50" t="s">
        <v>108</v>
      </c>
      <c r="W198" s="51"/>
      <c r="X198" s="49"/>
      <c r="Y198" s="50"/>
      <c r="Z198" s="286">
        <v>1</v>
      </c>
      <c r="AA198" s="53"/>
      <c r="AB198" s="53"/>
      <c r="AC198" s="54"/>
      <c r="AD198" s="77"/>
      <c r="AE198" s="78"/>
      <c r="AF198" s="78"/>
      <c r="AG198" s="78"/>
      <c r="AH198" s="78"/>
      <c r="AI198" s="78"/>
    </row>
    <row r="199" spans="1:35" s="78" customFormat="1" ht="15" customHeight="1" thickTop="1" thickBot="1" x14ac:dyDescent="0.3">
      <c r="A199" s="919" t="s">
        <v>594</v>
      </c>
      <c r="B199" s="919" t="str">
        <f>VLOOKUP(A199, 'Country names'!$A$5:$C$53,3,FALSE)</f>
        <v>LVA</v>
      </c>
      <c r="C199" s="807">
        <f>VLOOKUP(D199,BandList!$A$2:$B$110,2,FALSE)</f>
        <v>89</v>
      </c>
      <c r="D199" s="932" t="s">
        <v>90</v>
      </c>
      <c r="E199" s="79" t="s">
        <v>108</v>
      </c>
      <c r="F199" s="80"/>
      <c r="G199" s="81"/>
      <c r="H199" s="39"/>
      <c r="I199" s="40" t="s">
        <v>108</v>
      </c>
      <c r="J199" s="41"/>
      <c r="K199" s="42"/>
      <c r="L199" s="42"/>
      <c r="M199" s="42" t="s">
        <v>108</v>
      </c>
      <c r="N199" s="42"/>
      <c r="O199" s="43"/>
      <c r="P199" s="44">
        <v>0</v>
      </c>
      <c r="Q199" s="45"/>
      <c r="R199" s="46"/>
      <c r="S199" s="47" t="s">
        <v>326</v>
      </c>
      <c r="T199" s="48"/>
      <c r="U199" s="49" t="s">
        <v>108</v>
      </c>
      <c r="V199" s="50"/>
      <c r="W199" s="51"/>
      <c r="X199" s="49"/>
      <c r="Y199" s="50"/>
      <c r="Z199" s="286">
        <v>1</v>
      </c>
      <c r="AA199" s="53"/>
      <c r="AB199" s="53"/>
      <c r="AC199" s="54"/>
      <c r="AD199" s="77"/>
    </row>
    <row r="200" spans="1:35" s="78" customFormat="1" ht="15" customHeight="1" thickTop="1" thickBot="1" x14ac:dyDescent="0.3">
      <c r="A200" s="919" t="s">
        <v>594</v>
      </c>
      <c r="B200" s="919" t="str">
        <f>VLOOKUP(A200, 'Country names'!$A$5:$C$53,3,FALSE)</f>
        <v>LVA</v>
      </c>
      <c r="C200" s="807">
        <f>VLOOKUP(D200,BandList!$A$2:$B$110,2,FALSE)</f>
        <v>90</v>
      </c>
      <c r="D200" s="932" t="s">
        <v>91</v>
      </c>
      <c r="E200" s="79" t="s">
        <v>108</v>
      </c>
      <c r="F200" s="80"/>
      <c r="G200" s="81"/>
      <c r="H200" s="39"/>
      <c r="I200" s="40" t="s">
        <v>108</v>
      </c>
      <c r="J200" s="41"/>
      <c r="K200" s="42" t="s">
        <v>108</v>
      </c>
      <c r="L200" s="42" t="s">
        <v>108</v>
      </c>
      <c r="M200" s="42"/>
      <c r="N200" s="42"/>
      <c r="O200" s="43"/>
      <c r="P200" s="44"/>
      <c r="Q200" s="45">
        <v>0</v>
      </c>
      <c r="R200" s="46"/>
      <c r="S200" s="47" t="s">
        <v>92</v>
      </c>
      <c r="T200" s="48"/>
      <c r="U200" s="49"/>
      <c r="V200" s="50"/>
      <c r="W200" s="51"/>
      <c r="X200" s="49"/>
      <c r="Y200" s="50"/>
      <c r="Z200" s="52"/>
      <c r="AA200" s="53"/>
      <c r="AB200" s="53"/>
      <c r="AC200" s="54"/>
      <c r="AD200" s="77"/>
    </row>
    <row r="201" spans="1:35" s="78" customFormat="1" ht="15" customHeight="1" thickTop="1" thickBot="1" x14ac:dyDescent="0.3">
      <c r="A201" s="919" t="s">
        <v>594</v>
      </c>
      <c r="B201" s="919" t="str">
        <f>VLOOKUP(A201, 'Country names'!$A$5:$C$53,3,FALSE)</f>
        <v>LVA</v>
      </c>
      <c r="C201" s="807">
        <f>VLOOKUP(D201,BandList!$A$2:$B$110,2,FALSE)</f>
        <v>92</v>
      </c>
      <c r="D201" s="932" t="s">
        <v>93</v>
      </c>
      <c r="E201" s="79"/>
      <c r="F201" s="80"/>
      <c r="G201" s="81"/>
      <c r="H201" s="39"/>
      <c r="I201" s="40"/>
      <c r="J201" s="41"/>
      <c r="K201" s="42"/>
      <c r="L201" s="42"/>
      <c r="M201" s="42"/>
      <c r="N201" s="42"/>
      <c r="O201" s="43"/>
      <c r="P201" s="44"/>
      <c r="Q201" s="45"/>
      <c r="R201" s="46"/>
      <c r="S201" s="47"/>
      <c r="T201" s="48"/>
      <c r="U201" s="49"/>
      <c r="V201" s="50"/>
      <c r="W201" s="51"/>
      <c r="X201" s="49"/>
      <c r="Y201" s="50"/>
      <c r="Z201" s="52"/>
      <c r="AA201" s="53"/>
      <c r="AB201" s="53"/>
      <c r="AC201" s="54"/>
      <c r="AD201" s="678" t="s">
        <v>404</v>
      </c>
      <c r="AE201" s="679"/>
      <c r="AF201" s="679"/>
      <c r="AG201" s="680"/>
    </row>
    <row r="202" spans="1:35" s="78" customFormat="1" ht="15" customHeight="1" thickTop="1" thickBot="1" x14ac:dyDescent="0.3">
      <c r="A202" s="919" t="s">
        <v>594</v>
      </c>
      <c r="B202" s="919" t="str">
        <f>VLOOKUP(A202, 'Country names'!$A$5:$C$53,3,FALSE)</f>
        <v>LVA</v>
      </c>
      <c r="C202" s="807">
        <f>VLOOKUP(D202,BandList!$A$2:$B$110,2,FALSE)</f>
        <v>93</v>
      </c>
      <c r="D202" s="932" t="s">
        <v>94</v>
      </c>
      <c r="E202" s="79" t="s">
        <v>108</v>
      </c>
      <c r="F202" s="80"/>
      <c r="G202" s="81"/>
      <c r="H202" s="39"/>
      <c r="I202" s="40" t="s">
        <v>108</v>
      </c>
      <c r="J202" s="41"/>
      <c r="K202" s="42" t="s">
        <v>108</v>
      </c>
      <c r="L202" s="42" t="s">
        <v>108</v>
      </c>
      <c r="M202" s="42"/>
      <c r="N202" s="42"/>
      <c r="O202" s="43"/>
      <c r="P202" s="44"/>
      <c r="Q202" s="45">
        <v>0</v>
      </c>
      <c r="R202" s="46"/>
      <c r="S202" s="47" t="s">
        <v>92</v>
      </c>
      <c r="T202" s="48"/>
      <c r="U202" s="49" t="s">
        <v>108</v>
      </c>
      <c r="V202" s="50" t="s">
        <v>108</v>
      </c>
      <c r="W202" s="51"/>
      <c r="X202" s="49"/>
      <c r="Y202" s="50"/>
      <c r="Z202" s="286">
        <v>1</v>
      </c>
      <c r="AA202" s="53"/>
      <c r="AB202" s="53"/>
      <c r="AC202" s="54"/>
      <c r="AD202" s="77"/>
    </row>
    <row r="203" spans="1:35" s="78" customFormat="1" ht="15" customHeight="1" thickTop="1" thickBot="1" x14ac:dyDescent="0.3">
      <c r="A203" s="919" t="s">
        <v>594</v>
      </c>
      <c r="B203" s="919" t="str">
        <f>VLOOKUP(A203, 'Country names'!$A$5:$C$53,3,FALSE)</f>
        <v>LVA</v>
      </c>
      <c r="C203" s="807">
        <f>VLOOKUP(D203,BandList!$A$2:$B$110,2,FALSE)</f>
        <v>94</v>
      </c>
      <c r="D203" s="932" t="s">
        <v>146</v>
      </c>
      <c r="E203" s="79" t="s">
        <v>108</v>
      </c>
      <c r="F203" s="80"/>
      <c r="G203" s="81"/>
      <c r="H203" s="39"/>
      <c r="I203" s="40" t="s">
        <v>108</v>
      </c>
      <c r="J203" s="41"/>
      <c r="K203" s="42" t="s">
        <v>108</v>
      </c>
      <c r="L203" s="42" t="s">
        <v>108</v>
      </c>
      <c r="M203" s="42"/>
      <c r="N203" s="42"/>
      <c r="O203" s="43"/>
      <c r="P203" s="44"/>
      <c r="Q203" s="45">
        <v>0</v>
      </c>
      <c r="R203" s="46"/>
      <c r="S203" s="47" t="s">
        <v>422</v>
      </c>
      <c r="T203" s="48"/>
      <c r="U203" s="49"/>
      <c r="V203" s="50"/>
      <c r="W203" s="51"/>
      <c r="X203" s="49"/>
      <c r="Y203" s="50"/>
      <c r="Z203" s="286">
        <v>1</v>
      </c>
      <c r="AA203" s="53"/>
      <c r="AB203" s="53"/>
      <c r="AC203" s="54"/>
      <c r="AD203" s="77"/>
    </row>
    <row r="204" spans="1:35" s="78" customFormat="1" ht="15" customHeight="1" thickTop="1" thickBot="1" x14ac:dyDescent="0.3">
      <c r="A204" s="919" t="s">
        <v>594</v>
      </c>
      <c r="B204" s="919" t="str">
        <f>VLOOKUP(A204, 'Country names'!$A$5:$C$53,3,FALSE)</f>
        <v>LVA</v>
      </c>
      <c r="C204" s="807">
        <f>VLOOKUP(D204,BandList!$A$2:$B$110,2,FALSE)</f>
        <v>96</v>
      </c>
      <c r="D204" s="932" t="s">
        <v>97</v>
      </c>
      <c r="E204" s="79" t="s">
        <v>108</v>
      </c>
      <c r="F204" s="80"/>
      <c r="G204" s="81"/>
      <c r="H204" s="39"/>
      <c r="I204" s="40" t="s">
        <v>108</v>
      </c>
      <c r="J204" s="41"/>
      <c r="K204" s="42" t="s">
        <v>108</v>
      </c>
      <c r="L204" s="42"/>
      <c r="M204" s="42"/>
      <c r="N204" s="42"/>
      <c r="O204" s="43"/>
      <c r="P204" s="44"/>
      <c r="Q204" s="45">
        <v>0</v>
      </c>
      <c r="R204" s="46"/>
      <c r="S204" s="47" t="s">
        <v>98</v>
      </c>
      <c r="T204" s="48"/>
      <c r="U204" s="49"/>
      <c r="V204" s="50"/>
      <c r="W204" s="51"/>
      <c r="X204" s="49"/>
      <c r="Y204" s="50"/>
      <c r="Z204" s="286">
        <v>1</v>
      </c>
      <c r="AA204" s="53"/>
      <c r="AB204" s="53"/>
      <c r="AC204" s="54"/>
      <c r="AD204" s="77"/>
    </row>
    <row r="205" spans="1:35" s="78" customFormat="1" ht="15" customHeight="1" thickTop="1" thickBot="1" x14ac:dyDescent="0.3">
      <c r="A205" s="919" t="s">
        <v>594</v>
      </c>
      <c r="B205" s="919" t="str">
        <f>VLOOKUP(A205, 'Country names'!$A$5:$C$53,3,FALSE)</f>
        <v>LVA</v>
      </c>
      <c r="C205" s="807">
        <f>VLOOKUP(D205,BandList!$A$2:$B$110,2,FALSE)</f>
        <v>100</v>
      </c>
      <c r="D205" s="936" t="s">
        <v>423</v>
      </c>
      <c r="E205" s="701"/>
      <c r="F205" s="702"/>
      <c r="G205" s="703"/>
      <c r="H205" s="704"/>
      <c r="I205" s="705"/>
      <c r="J205" s="706"/>
      <c r="K205" s="706"/>
      <c r="L205" s="706"/>
      <c r="M205" s="706"/>
      <c r="N205" s="706"/>
      <c r="O205" s="707"/>
      <c r="P205" s="708"/>
      <c r="Q205" s="704"/>
      <c r="R205" s="709"/>
      <c r="S205" s="710" t="s">
        <v>98</v>
      </c>
      <c r="T205" s="705"/>
      <c r="U205" s="706"/>
      <c r="V205" s="707"/>
      <c r="W205" s="708"/>
      <c r="X205" s="706"/>
      <c r="Y205" s="707"/>
      <c r="Z205" s="708"/>
      <c r="AA205" s="706"/>
      <c r="AB205" s="706" t="s">
        <v>108</v>
      </c>
      <c r="AC205" s="707"/>
      <c r="AD205" s="665" t="s">
        <v>424</v>
      </c>
      <c r="AE205" s="666"/>
      <c r="AF205" s="666"/>
      <c r="AG205" s="666"/>
      <c r="AH205" s="667"/>
    </row>
    <row r="206" spans="1:35" s="78" customFormat="1" ht="15" customHeight="1" thickTop="1" thickBot="1" x14ac:dyDescent="0.3">
      <c r="A206" s="919" t="s">
        <v>594</v>
      </c>
      <c r="B206" s="919" t="str">
        <f>VLOOKUP(A206, 'Country names'!$A$5:$C$53,3,FALSE)</f>
        <v>LVA</v>
      </c>
      <c r="C206" s="807">
        <f>VLOOKUP(D206,BandList!$A$2:$B$110,2,FALSE)</f>
        <v>102</v>
      </c>
      <c r="D206" s="932" t="s">
        <v>425</v>
      </c>
      <c r="E206" s="79"/>
      <c r="F206" s="80"/>
      <c r="G206" s="81"/>
      <c r="H206" s="39"/>
      <c r="I206" s="40"/>
      <c r="J206" s="41"/>
      <c r="K206" s="42"/>
      <c r="L206" s="42"/>
      <c r="M206" s="42"/>
      <c r="N206" s="42"/>
      <c r="O206" s="43"/>
      <c r="P206" s="44"/>
      <c r="Q206" s="45"/>
      <c r="R206" s="46"/>
      <c r="S206" s="47"/>
      <c r="T206" s="48"/>
      <c r="U206" s="49"/>
      <c r="V206" s="50"/>
      <c r="W206" s="51"/>
      <c r="X206" s="49"/>
      <c r="Y206" s="50"/>
      <c r="Z206" s="52"/>
      <c r="AA206" s="53"/>
      <c r="AB206" s="53" t="s">
        <v>108</v>
      </c>
      <c r="AC206" s="54"/>
      <c r="AD206" s="77"/>
    </row>
    <row r="207" spans="1:35" s="78" customFormat="1" ht="15" customHeight="1" thickTop="1" thickBot="1" x14ac:dyDescent="0.3">
      <c r="A207" s="919" t="s">
        <v>594</v>
      </c>
      <c r="B207" s="919" t="str">
        <f>VLOOKUP(A207, 'Country names'!$A$5:$C$53,3,FALSE)</f>
        <v>LVA</v>
      </c>
      <c r="C207" s="807">
        <f>VLOOKUP(D207,BandList!$A$2:$B$110,2,FALSE)</f>
        <v>108</v>
      </c>
      <c r="D207" s="932" t="s">
        <v>426</v>
      </c>
      <c r="E207" s="79" t="s">
        <v>108</v>
      </c>
      <c r="F207" s="80"/>
      <c r="G207" s="81"/>
      <c r="H207" s="39"/>
      <c r="I207" s="40" t="s">
        <v>108</v>
      </c>
      <c r="J207" s="41"/>
      <c r="K207" s="42" t="s">
        <v>108</v>
      </c>
      <c r="L207" s="42" t="s">
        <v>108</v>
      </c>
      <c r="M207" s="42"/>
      <c r="N207" s="42"/>
      <c r="O207" s="43"/>
      <c r="P207" s="44"/>
      <c r="Q207" s="45">
        <v>14</v>
      </c>
      <c r="R207" s="46"/>
      <c r="S207" s="47" t="s">
        <v>103</v>
      </c>
      <c r="T207" s="48"/>
      <c r="U207" s="49"/>
      <c r="V207" s="50" t="s">
        <v>108</v>
      </c>
      <c r="W207" s="51" t="s">
        <v>427</v>
      </c>
      <c r="X207" s="49">
        <v>1</v>
      </c>
      <c r="Y207" s="50">
        <v>3</v>
      </c>
      <c r="Z207" s="286">
        <v>5</v>
      </c>
      <c r="AA207" s="53"/>
      <c r="AB207" s="53"/>
      <c r="AC207" s="54"/>
      <c r="AD207" s="77"/>
    </row>
    <row r="208" spans="1:35" s="78" customFormat="1" ht="15" customHeight="1" thickBot="1" x14ac:dyDescent="0.3">
      <c r="A208" s="919" t="s">
        <v>590</v>
      </c>
      <c r="B208" s="919" t="str">
        <f>VLOOKUP(A208, 'Country names'!$A$5:$C$53,3,FALSE)</f>
        <v>IRL</v>
      </c>
      <c r="C208" s="807">
        <f>VLOOKUP(D208,BandList!$A$2:$B$110,2,FALSE)</f>
        <v>1</v>
      </c>
      <c r="D208" s="938" t="s">
        <v>37</v>
      </c>
      <c r="E208" s="37" t="s">
        <v>108</v>
      </c>
      <c r="F208" s="38"/>
      <c r="G208" s="39"/>
      <c r="H208" s="39"/>
      <c r="I208" s="40" t="s">
        <v>108</v>
      </c>
      <c r="J208" s="41"/>
      <c r="K208" s="42"/>
      <c r="L208" s="42"/>
      <c r="M208" s="42"/>
      <c r="N208" s="42" t="s">
        <v>108</v>
      </c>
      <c r="O208" s="43"/>
      <c r="P208" s="44"/>
      <c r="Q208" s="45">
        <v>76</v>
      </c>
      <c r="R208" s="46"/>
      <c r="S208" s="47" t="s">
        <v>39</v>
      </c>
      <c r="T208" s="48">
        <v>76</v>
      </c>
      <c r="U208" s="49"/>
      <c r="V208" s="50"/>
      <c r="W208" s="51" t="s">
        <v>382</v>
      </c>
      <c r="X208" s="49"/>
      <c r="Y208" s="50"/>
      <c r="Z208" s="52"/>
      <c r="AA208" s="53"/>
      <c r="AB208" s="53"/>
      <c r="AC208" s="54"/>
      <c r="AD208" s="2"/>
      <c r="AE208" s="3"/>
      <c r="AF208" s="3"/>
      <c r="AG208" s="3"/>
      <c r="AH208" s="3"/>
      <c r="AI208" s="3"/>
    </row>
    <row r="209" spans="1:35" s="78" customFormat="1" ht="15" customHeight="1" thickTop="1" thickBot="1" x14ac:dyDescent="0.3">
      <c r="A209" s="919" t="s">
        <v>590</v>
      </c>
      <c r="B209" s="919" t="str">
        <f>VLOOKUP(A209, 'Country names'!$A$5:$C$53,3,FALSE)</f>
        <v>IRL</v>
      </c>
      <c r="C209" s="807">
        <f>VLOOKUP(D209,BandList!$A$2:$B$110,2,FALSE)</f>
        <v>3</v>
      </c>
      <c r="D209" s="928" t="s">
        <v>40</v>
      </c>
      <c r="E209" s="37" t="s">
        <v>108</v>
      </c>
      <c r="F209" s="38"/>
      <c r="G209" s="39"/>
      <c r="H209" s="39"/>
      <c r="I209" s="40" t="s">
        <v>108</v>
      </c>
      <c r="J209" s="41"/>
      <c r="K209" s="42"/>
      <c r="L209" s="42"/>
      <c r="M209" s="42" t="s">
        <v>108</v>
      </c>
      <c r="N209" s="42"/>
      <c r="O209" s="43"/>
      <c r="P209" s="44">
        <v>41</v>
      </c>
      <c r="Q209" s="45"/>
      <c r="R209" s="46"/>
      <c r="S209" s="47" t="s">
        <v>41</v>
      </c>
      <c r="T209" s="48">
        <v>41</v>
      </c>
      <c r="U209" s="49"/>
      <c r="V209" s="50"/>
      <c r="W209" s="51" t="s">
        <v>382</v>
      </c>
      <c r="X209" s="49"/>
      <c r="Y209" s="50"/>
      <c r="Z209" s="52"/>
      <c r="AA209" s="53"/>
      <c r="AB209" s="53"/>
      <c r="AC209" s="54"/>
      <c r="AD209" s="77"/>
    </row>
    <row r="210" spans="1:35" s="78" customFormat="1" ht="15" customHeight="1" thickTop="1" thickBot="1" x14ac:dyDescent="0.3">
      <c r="A210" s="919" t="s">
        <v>590</v>
      </c>
      <c r="B210" s="919" t="str">
        <f>VLOOKUP(A210, 'Country names'!$A$5:$C$53,3,FALSE)</f>
        <v>IRL</v>
      </c>
      <c r="C210" s="807">
        <f>VLOOKUP(D210,BandList!$A$2:$B$110,2,FALSE)</f>
        <v>13</v>
      </c>
      <c r="D210" s="928" t="s">
        <v>42</v>
      </c>
      <c r="E210" s="79" t="s">
        <v>108</v>
      </c>
      <c r="F210" s="80"/>
      <c r="G210" s="81"/>
      <c r="H210" s="39"/>
      <c r="I210" s="40" t="s">
        <v>108</v>
      </c>
      <c r="J210" s="41"/>
      <c r="K210" s="42"/>
      <c r="L210" s="42"/>
      <c r="M210" s="42"/>
      <c r="N210" s="42" t="s">
        <v>108</v>
      </c>
      <c r="O210" s="43"/>
      <c r="P210" s="44"/>
      <c r="Q210" s="45">
        <v>28</v>
      </c>
      <c r="R210" s="46"/>
      <c r="S210" s="47" t="s">
        <v>43</v>
      </c>
      <c r="T210" s="48">
        <v>7</v>
      </c>
      <c r="U210" s="49">
        <v>21</v>
      </c>
      <c r="V210" s="50"/>
      <c r="W210" s="51" t="s">
        <v>383</v>
      </c>
      <c r="X210" s="49"/>
      <c r="Y210" s="50"/>
      <c r="Z210" s="52"/>
      <c r="AA210" s="53"/>
      <c r="AB210" s="53"/>
      <c r="AC210" s="54"/>
      <c r="AD210" s="77"/>
    </row>
    <row r="211" spans="1:35" s="78" customFormat="1" ht="15" customHeight="1" thickTop="1" thickBot="1" x14ac:dyDescent="0.3">
      <c r="A211" s="919" t="s">
        <v>590</v>
      </c>
      <c r="B211" s="919" t="str">
        <f>VLOOKUP(A211, 'Country names'!$A$5:$C$53,3,FALSE)</f>
        <v>IRL</v>
      </c>
      <c r="C211" s="807">
        <f>VLOOKUP(D211,BandList!$A$2:$B$110,2,FALSE)</f>
        <v>16</v>
      </c>
      <c r="D211" s="928" t="s">
        <v>44</v>
      </c>
      <c r="E211" s="570" t="s">
        <v>384</v>
      </c>
      <c r="F211" s="80"/>
      <c r="G211" s="81"/>
      <c r="H211" s="39"/>
      <c r="I211" s="40"/>
      <c r="J211" s="292" t="s">
        <v>108</v>
      </c>
      <c r="K211" s="42"/>
      <c r="L211" s="42"/>
      <c r="M211" s="42"/>
      <c r="N211" s="42"/>
      <c r="O211" s="571" t="s">
        <v>385</v>
      </c>
      <c r="P211" s="44"/>
      <c r="Q211" s="572"/>
      <c r="R211" s="573" t="s">
        <v>386</v>
      </c>
      <c r="S211" s="47" t="s">
        <v>45</v>
      </c>
      <c r="T211" s="48"/>
      <c r="U211" s="49"/>
      <c r="V211" s="574"/>
      <c r="W211" s="575" t="s">
        <v>147</v>
      </c>
      <c r="X211" s="51"/>
      <c r="Y211" s="50"/>
      <c r="Z211" s="53"/>
      <c r="AA211" s="53"/>
      <c r="AB211" s="53" t="s">
        <v>387</v>
      </c>
      <c r="AC211" s="54"/>
      <c r="AD211" s="77"/>
    </row>
    <row r="212" spans="1:35" s="78" customFormat="1" ht="15" customHeight="1" thickTop="1" thickBot="1" x14ac:dyDescent="0.3">
      <c r="A212" s="919" t="s">
        <v>590</v>
      </c>
      <c r="B212" s="919" t="str">
        <f>VLOOKUP(A212, 'Country names'!$A$5:$C$53,3,FALSE)</f>
        <v>IRL</v>
      </c>
      <c r="C212" s="807">
        <f>VLOOKUP(D212,BandList!$A$2:$B$110,2,FALSE)</f>
        <v>19</v>
      </c>
      <c r="D212" s="928" t="s">
        <v>46</v>
      </c>
      <c r="E212" s="570" t="s">
        <v>384</v>
      </c>
      <c r="F212" s="80"/>
      <c r="G212" s="81"/>
      <c r="H212" s="39"/>
      <c r="I212" s="40"/>
      <c r="J212" s="292" t="s">
        <v>108</v>
      </c>
      <c r="K212" s="42"/>
      <c r="L212" s="42"/>
      <c r="M212" s="42"/>
      <c r="N212" s="42"/>
      <c r="O212" s="571" t="s">
        <v>385</v>
      </c>
      <c r="P212" s="44"/>
      <c r="Q212" s="572"/>
      <c r="R212" s="573" t="s">
        <v>386</v>
      </c>
      <c r="S212" s="47" t="s">
        <v>47</v>
      </c>
      <c r="T212" s="48"/>
      <c r="U212" s="49"/>
      <c r="V212" s="574"/>
      <c r="W212" s="575" t="s">
        <v>147</v>
      </c>
      <c r="X212" s="51"/>
      <c r="Y212" s="50"/>
      <c r="Z212" s="53"/>
      <c r="AA212" s="53"/>
      <c r="AB212" s="53" t="s">
        <v>387</v>
      </c>
      <c r="AC212" s="54"/>
      <c r="AD212" s="77"/>
    </row>
    <row r="213" spans="1:35" s="75" customFormat="1" ht="15" customHeight="1" thickTop="1" thickBot="1" x14ac:dyDescent="0.3">
      <c r="A213" s="919" t="s">
        <v>590</v>
      </c>
      <c r="B213" s="919" t="str">
        <f>VLOOKUP(A213, 'Country names'!$A$5:$C$53,3,FALSE)</f>
        <v>IRL</v>
      </c>
      <c r="C213" s="807">
        <f>VLOOKUP(D213,BandList!$A$2:$B$110,2,FALSE)</f>
        <v>26</v>
      </c>
      <c r="D213" s="928" t="s">
        <v>49</v>
      </c>
      <c r="E213" s="79"/>
      <c r="F213" s="57"/>
      <c r="G213" s="56" t="s">
        <v>388</v>
      </c>
      <c r="H213" s="58"/>
      <c r="I213" s="59"/>
      <c r="J213" s="60" t="s">
        <v>108</v>
      </c>
      <c r="K213" s="61"/>
      <c r="L213" s="61" t="s">
        <v>108</v>
      </c>
      <c r="M213" s="61"/>
      <c r="N213" s="61"/>
      <c r="O213" s="62"/>
      <c r="P213" s="63"/>
      <c r="Q213" s="64"/>
      <c r="R213" s="65" t="s">
        <v>389</v>
      </c>
      <c r="S213" s="66"/>
      <c r="T213" s="67"/>
      <c r="U213" s="68"/>
      <c r="V213" s="69"/>
      <c r="W213" s="70" t="s">
        <v>147</v>
      </c>
      <c r="X213" s="68"/>
      <c r="Y213" s="69"/>
      <c r="Z213" s="71"/>
      <c r="AA213" s="72"/>
      <c r="AB213" s="72"/>
      <c r="AC213" s="73"/>
      <c r="AD213" s="77"/>
      <c r="AE213" s="78"/>
      <c r="AF213" s="78"/>
      <c r="AG213" s="78"/>
      <c r="AH213" s="78"/>
      <c r="AI213" s="78"/>
    </row>
    <row r="214" spans="1:35" s="78" customFormat="1" ht="15" customHeight="1" thickTop="1" thickBot="1" x14ac:dyDescent="0.3">
      <c r="A214" s="919" t="s">
        <v>590</v>
      </c>
      <c r="B214" s="919" t="str">
        <f>VLOOKUP(A214, 'Country names'!$A$5:$C$53,3,FALSE)</f>
        <v>IRL</v>
      </c>
      <c r="C214" s="807">
        <f>VLOOKUP(D214,BandList!$A$2:$B$110,2,FALSE)</f>
        <v>29</v>
      </c>
      <c r="D214" s="928" t="s">
        <v>50</v>
      </c>
      <c r="E214" s="79" t="s">
        <v>108</v>
      </c>
      <c r="F214" s="80"/>
      <c r="G214" s="81"/>
      <c r="H214" s="39"/>
      <c r="I214" s="291" t="s">
        <v>108</v>
      </c>
      <c r="J214" s="292"/>
      <c r="K214" s="293"/>
      <c r="L214" s="293"/>
      <c r="M214" s="293"/>
      <c r="N214" s="293" t="s">
        <v>108</v>
      </c>
      <c r="O214" s="571"/>
      <c r="P214" s="576"/>
      <c r="Q214" s="572">
        <v>208</v>
      </c>
      <c r="R214" s="573"/>
      <c r="S214" s="250" t="s">
        <v>51</v>
      </c>
      <c r="T214" s="577"/>
      <c r="U214" s="578"/>
      <c r="V214" s="579">
        <v>208</v>
      </c>
      <c r="W214" s="580" t="s">
        <v>383</v>
      </c>
      <c r="X214" s="578"/>
      <c r="Y214" s="579"/>
      <c r="Z214" s="581"/>
      <c r="AA214" s="582"/>
      <c r="AB214" s="582"/>
      <c r="AC214" s="583"/>
      <c r="AD214" s="77"/>
    </row>
    <row r="215" spans="1:35" s="75" customFormat="1" ht="15" customHeight="1" thickTop="1" thickBot="1" x14ac:dyDescent="0.3">
      <c r="A215" s="919" t="s">
        <v>590</v>
      </c>
      <c r="B215" s="919" t="str">
        <f>VLOOKUP(A215, 'Country names'!$A$5:$C$53,3,FALSE)</f>
        <v>IRL</v>
      </c>
      <c r="C215" s="807">
        <f>VLOOKUP(D215,BandList!$A$2:$B$110,2,FALSE)</f>
        <v>36</v>
      </c>
      <c r="D215" s="928" t="s">
        <v>52</v>
      </c>
      <c r="E215" s="79" t="s">
        <v>108</v>
      </c>
      <c r="F215" s="80"/>
      <c r="G215" s="81"/>
      <c r="H215" s="39"/>
      <c r="I215" s="40" t="s">
        <v>108</v>
      </c>
      <c r="J215" s="41"/>
      <c r="K215" s="42"/>
      <c r="L215" s="42"/>
      <c r="M215" s="42"/>
      <c r="N215" s="42" t="s">
        <v>108</v>
      </c>
      <c r="O215" s="43"/>
      <c r="P215" s="44"/>
      <c r="Q215" s="45">
        <v>270</v>
      </c>
      <c r="R215" s="46"/>
      <c r="S215" s="47" t="s">
        <v>56</v>
      </c>
      <c r="T215" s="48">
        <v>12</v>
      </c>
      <c r="U215" s="49">
        <v>31</v>
      </c>
      <c r="V215" s="50">
        <v>227</v>
      </c>
      <c r="W215" s="51" t="s">
        <v>383</v>
      </c>
      <c r="X215" s="49"/>
      <c r="Y215" s="50"/>
      <c r="Z215" s="52"/>
      <c r="AA215" s="53"/>
      <c r="AB215" s="53"/>
      <c r="AC215" s="54"/>
      <c r="AD215" s="77"/>
      <c r="AE215" s="78"/>
      <c r="AF215" s="78"/>
      <c r="AG215" s="78"/>
      <c r="AH215" s="78"/>
      <c r="AI215" s="78"/>
    </row>
    <row r="216" spans="1:35" s="78" customFormat="1" ht="15" customHeight="1" thickTop="1" thickBot="1" x14ac:dyDescent="0.3">
      <c r="A216" s="919" t="s">
        <v>590</v>
      </c>
      <c r="B216" s="919" t="str">
        <f>VLOOKUP(A216, 'Country names'!$A$5:$C$53,3,FALSE)</f>
        <v>IRL</v>
      </c>
      <c r="C216" s="807">
        <f>VLOOKUP(D216,BandList!$A$2:$B$110,2,FALSE)</f>
        <v>46</v>
      </c>
      <c r="D216" s="928" t="s">
        <v>54</v>
      </c>
      <c r="E216" s="79" t="s">
        <v>108</v>
      </c>
      <c r="F216" s="80"/>
      <c r="G216" s="81"/>
      <c r="H216" s="39"/>
      <c r="I216" s="40" t="s">
        <v>108</v>
      </c>
      <c r="J216" s="41"/>
      <c r="K216" s="42"/>
      <c r="L216" s="42"/>
      <c r="M216" s="42"/>
      <c r="N216" s="42" t="s">
        <v>108</v>
      </c>
      <c r="O216" s="43"/>
      <c r="P216" s="44"/>
      <c r="Q216" s="45">
        <v>208</v>
      </c>
      <c r="R216" s="46"/>
      <c r="S216" s="47"/>
      <c r="T216" s="48"/>
      <c r="U216" s="49">
        <v>10</v>
      </c>
      <c r="V216" s="50">
        <v>198</v>
      </c>
      <c r="W216" s="51" t="s">
        <v>383</v>
      </c>
      <c r="X216" s="49"/>
      <c r="Y216" s="50"/>
      <c r="Z216" s="52"/>
      <c r="AA216" s="53"/>
      <c r="AB216" s="53"/>
      <c r="AC216" s="54"/>
      <c r="AD216" s="77"/>
    </row>
    <row r="217" spans="1:35" s="75" customFormat="1" ht="15" customHeight="1" thickTop="1" thickBot="1" x14ac:dyDescent="0.3">
      <c r="A217" s="919" t="s">
        <v>590</v>
      </c>
      <c r="B217" s="919" t="str">
        <f>VLOOKUP(A217, 'Country names'!$A$5:$C$53,3,FALSE)</f>
        <v>IRL</v>
      </c>
      <c r="C217" s="807">
        <f>VLOOKUP(D217,BandList!$A$2:$B$110,2,FALSE)</f>
        <v>48</v>
      </c>
      <c r="D217" s="928" t="s">
        <v>55</v>
      </c>
      <c r="E217" s="79" t="s">
        <v>108</v>
      </c>
      <c r="F217" s="80"/>
      <c r="G217" s="81"/>
      <c r="H217" s="39"/>
      <c r="I217" s="40" t="s">
        <v>108</v>
      </c>
      <c r="J217" s="41"/>
      <c r="K217" s="42"/>
      <c r="L217" s="42"/>
      <c r="M217" s="42"/>
      <c r="N217" s="42" t="s">
        <v>108</v>
      </c>
      <c r="O217" s="43"/>
      <c r="P217" s="44"/>
      <c r="Q217" s="45">
        <v>12</v>
      </c>
      <c r="R217" s="46"/>
      <c r="S217" s="47" t="s">
        <v>56</v>
      </c>
      <c r="T217" s="48">
        <v>8</v>
      </c>
      <c r="U217" s="49">
        <v>4</v>
      </c>
      <c r="V217" s="50"/>
      <c r="W217" s="51" t="s">
        <v>383</v>
      </c>
      <c r="X217" s="49"/>
      <c r="Y217" s="50"/>
      <c r="Z217" s="52"/>
      <c r="AA217" s="53"/>
      <c r="AB217" s="53"/>
      <c r="AC217" s="54"/>
      <c r="AD217" s="77"/>
      <c r="AE217" s="78"/>
      <c r="AF217" s="78"/>
      <c r="AG217" s="78"/>
      <c r="AH217" s="78"/>
      <c r="AI217" s="78"/>
    </row>
    <row r="218" spans="1:35" s="78" customFormat="1" ht="15" customHeight="1" thickTop="1" thickBot="1" x14ac:dyDescent="0.3">
      <c r="A218" s="919" t="s">
        <v>590</v>
      </c>
      <c r="B218" s="919" t="str">
        <f>VLOOKUP(A218, 'Country names'!$A$5:$C$53,3,FALSE)</f>
        <v>IRL</v>
      </c>
      <c r="C218" s="807">
        <f>VLOOKUP(D218,BandList!$A$2:$B$110,2,FALSE)</f>
        <v>50</v>
      </c>
      <c r="D218" s="928" t="s">
        <v>57</v>
      </c>
      <c r="E218" s="570" t="s">
        <v>384</v>
      </c>
      <c r="F218" s="80"/>
      <c r="G218" s="81"/>
      <c r="H218" s="39"/>
      <c r="I218" s="40"/>
      <c r="J218" s="292" t="s">
        <v>108</v>
      </c>
      <c r="K218" s="42"/>
      <c r="L218" s="42"/>
      <c r="M218" s="42"/>
      <c r="N218" s="42"/>
      <c r="O218" s="571" t="s">
        <v>385</v>
      </c>
      <c r="P218" s="44"/>
      <c r="Q218" s="572"/>
      <c r="R218" s="46">
        <v>35</v>
      </c>
      <c r="S218" s="47" t="s">
        <v>145</v>
      </c>
      <c r="T218" s="48"/>
      <c r="U218" s="49"/>
      <c r="V218" s="50"/>
      <c r="W218" s="51" t="s">
        <v>147</v>
      </c>
      <c r="X218" s="49"/>
      <c r="Y218" s="50"/>
      <c r="Z218" s="52"/>
      <c r="AA218" s="53"/>
      <c r="AB218" s="53"/>
      <c r="AC218" s="54"/>
      <c r="AD218" s="77"/>
    </row>
    <row r="219" spans="1:35" s="75" customFormat="1" ht="15" customHeight="1" thickTop="1" thickBot="1" x14ac:dyDescent="0.3">
      <c r="A219" s="919" t="s">
        <v>590</v>
      </c>
      <c r="B219" s="919" t="str">
        <f>VLOOKUP(A219, 'Country names'!$A$5:$C$53,3,FALSE)</f>
        <v>IRL</v>
      </c>
      <c r="C219" s="807">
        <f>VLOOKUP(D219,BandList!$A$2:$B$110,2,FALSE)</f>
        <v>54</v>
      </c>
      <c r="D219" s="928" t="s">
        <v>58</v>
      </c>
      <c r="E219" s="37" t="s">
        <v>108</v>
      </c>
      <c r="F219" s="80"/>
      <c r="G219" s="81"/>
      <c r="H219" s="39"/>
      <c r="I219" s="40" t="s">
        <v>108</v>
      </c>
      <c r="J219" s="41"/>
      <c r="K219" s="42"/>
      <c r="L219" s="42"/>
      <c r="M219" s="42"/>
      <c r="N219" s="42" t="s">
        <v>108</v>
      </c>
      <c r="O219" s="43"/>
      <c r="P219" s="44"/>
      <c r="Q219" s="45">
        <v>778</v>
      </c>
      <c r="R219" s="46"/>
      <c r="S219" s="47" t="s">
        <v>59</v>
      </c>
      <c r="T219" s="48"/>
      <c r="U219" s="49"/>
      <c r="V219" s="50">
        <v>778</v>
      </c>
      <c r="W219" s="51" t="s">
        <v>390</v>
      </c>
      <c r="X219" s="49"/>
      <c r="Y219" s="50"/>
      <c r="Z219" s="52"/>
      <c r="AA219" s="53"/>
      <c r="AB219" s="53"/>
      <c r="AC219" s="54"/>
      <c r="AD219" s="77"/>
      <c r="AE219" s="78"/>
      <c r="AF219" s="78"/>
      <c r="AG219" s="78"/>
      <c r="AH219" s="78"/>
      <c r="AI219" s="78"/>
    </row>
    <row r="220" spans="1:35" s="239" customFormat="1" ht="15" customHeight="1" thickTop="1" thickBot="1" x14ac:dyDescent="0.3">
      <c r="A220" s="919" t="s">
        <v>590</v>
      </c>
      <c r="B220" s="919" t="str">
        <f>VLOOKUP(A220, 'Country names'!$A$5:$C$53,3,FALSE)</f>
        <v>IRL</v>
      </c>
      <c r="C220" s="807">
        <f>VLOOKUP(D220,BandList!$A$2:$B$110,2,FALSE)</f>
        <v>58</v>
      </c>
      <c r="D220" s="928" t="s">
        <v>61</v>
      </c>
      <c r="E220" s="37" t="s">
        <v>108</v>
      </c>
      <c r="F220" s="80"/>
      <c r="G220" s="81"/>
      <c r="H220" s="39"/>
      <c r="I220" s="40" t="s">
        <v>108</v>
      </c>
      <c r="J220" s="41"/>
      <c r="K220" s="42"/>
      <c r="L220" s="42"/>
      <c r="M220" s="42"/>
      <c r="N220" s="42" t="s">
        <v>108</v>
      </c>
      <c r="O220" s="43"/>
      <c r="P220" s="44"/>
      <c r="Q220" s="45">
        <v>1362</v>
      </c>
      <c r="R220" s="46"/>
      <c r="S220" s="47" t="s">
        <v>62</v>
      </c>
      <c r="T220" s="48">
        <v>42</v>
      </c>
      <c r="U220" s="49">
        <v>603</v>
      </c>
      <c r="V220" s="50">
        <v>717</v>
      </c>
      <c r="W220" s="51" t="s">
        <v>391</v>
      </c>
      <c r="X220" s="49"/>
      <c r="Y220" s="50"/>
      <c r="Z220" s="52"/>
      <c r="AA220" s="53" t="s">
        <v>108</v>
      </c>
      <c r="AB220" s="53"/>
      <c r="AC220" s="54"/>
      <c r="AD220" s="77"/>
      <c r="AE220" s="78"/>
      <c r="AF220" s="78"/>
      <c r="AG220" s="78"/>
      <c r="AH220" s="78"/>
      <c r="AI220" s="78"/>
    </row>
    <row r="221" spans="1:35" s="78" customFormat="1" ht="15" customHeight="1" thickTop="1" thickBot="1" x14ac:dyDescent="0.3">
      <c r="A221" s="919" t="s">
        <v>590</v>
      </c>
      <c r="B221" s="919" t="str">
        <f>VLOOKUP(A221, 'Country names'!$A$5:$C$53,3,FALSE)</f>
        <v>IRL</v>
      </c>
      <c r="C221" s="807">
        <f>VLOOKUP(D221,BandList!$A$2:$B$110,2,FALSE)</f>
        <v>60</v>
      </c>
      <c r="D221" s="928" t="s">
        <v>65</v>
      </c>
      <c r="E221" s="79" t="s">
        <v>108</v>
      </c>
      <c r="F221" s="80"/>
      <c r="G221" s="81"/>
      <c r="H221" s="39"/>
      <c r="I221" s="40" t="s">
        <v>108</v>
      </c>
      <c r="J221" s="41"/>
      <c r="K221" s="42"/>
      <c r="L221" s="42"/>
      <c r="M221" s="42"/>
      <c r="N221" s="42" t="s">
        <v>108</v>
      </c>
      <c r="O221" s="43"/>
      <c r="P221" s="44"/>
      <c r="Q221" s="45">
        <v>1752</v>
      </c>
      <c r="R221" s="46"/>
      <c r="S221" s="47" t="s">
        <v>66</v>
      </c>
      <c r="T221" s="48">
        <v>201</v>
      </c>
      <c r="U221" s="49">
        <v>7</v>
      </c>
      <c r="V221" s="50">
        <v>1544</v>
      </c>
      <c r="W221" s="51" t="s">
        <v>391</v>
      </c>
      <c r="X221" s="49"/>
      <c r="Y221" s="50"/>
      <c r="Z221" s="52"/>
      <c r="AA221" s="53" t="s">
        <v>108</v>
      </c>
      <c r="AB221" s="53"/>
      <c r="AC221" s="54"/>
      <c r="AD221" s="77"/>
    </row>
    <row r="222" spans="1:35" s="75" customFormat="1" ht="15" customHeight="1" thickTop="1" thickBot="1" x14ac:dyDescent="0.3">
      <c r="A222" s="919" t="s">
        <v>590</v>
      </c>
      <c r="B222" s="919" t="str">
        <f>VLOOKUP(A222, 'Country names'!$A$5:$C$53,3,FALSE)</f>
        <v>IRL</v>
      </c>
      <c r="C222" s="807">
        <f>VLOOKUP(D222,BandList!$A$2:$B$110,2,FALSE)</f>
        <v>64</v>
      </c>
      <c r="D222" s="928" t="s">
        <v>68</v>
      </c>
      <c r="E222" s="79" t="s">
        <v>108</v>
      </c>
      <c r="F222" s="80"/>
      <c r="G222" s="81"/>
      <c r="H222" s="39"/>
      <c r="I222" s="40" t="s">
        <v>108</v>
      </c>
      <c r="J222" s="41"/>
      <c r="K222" s="42"/>
      <c r="L222" s="42"/>
      <c r="M222" s="42"/>
      <c r="N222" s="42" t="s">
        <v>108</v>
      </c>
      <c r="O222" s="43"/>
      <c r="P222" s="44"/>
      <c r="Q222" s="45">
        <v>1190</v>
      </c>
      <c r="R222" s="46"/>
      <c r="S222" s="47"/>
      <c r="T222" s="48"/>
      <c r="U222" s="49">
        <v>13</v>
      </c>
      <c r="V222" s="50">
        <v>1177</v>
      </c>
      <c r="W222" s="51" t="s">
        <v>392</v>
      </c>
      <c r="X222" s="49"/>
      <c r="Y222" s="50"/>
      <c r="Z222" s="52"/>
      <c r="AA222" s="53" t="s">
        <v>108</v>
      </c>
      <c r="AB222" s="53"/>
      <c r="AC222" s="54"/>
      <c r="AD222" s="77"/>
      <c r="AE222" s="78"/>
      <c r="AF222" s="78"/>
      <c r="AG222" s="78"/>
      <c r="AH222" s="78"/>
      <c r="AI222" s="78"/>
    </row>
    <row r="223" spans="1:35" s="78" customFormat="1" ht="15" customHeight="1" thickBot="1" x14ac:dyDescent="0.3">
      <c r="A223" s="919" t="s">
        <v>590</v>
      </c>
      <c r="B223" s="919" t="str">
        <f>VLOOKUP(A223, 'Country names'!$A$5:$C$53,3,FALSE)</f>
        <v>IRL</v>
      </c>
      <c r="C223" s="807">
        <f>VLOOKUP(D223,BandList!$A$2:$B$110,2,FALSE)</f>
        <v>64</v>
      </c>
      <c r="D223" s="929" t="s">
        <v>68</v>
      </c>
      <c r="E223" s="83"/>
      <c r="F223" s="84"/>
      <c r="G223" s="85"/>
      <c r="H223" s="58"/>
      <c r="I223" s="59"/>
      <c r="J223" s="60"/>
      <c r="K223" s="61"/>
      <c r="L223" s="61"/>
      <c r="M223" s="61"/>
      <c r="N223" s="61"/>
      <c r="O223" s="62"/>
      <c r="P223" s="63"/>
      <c r="Q223" s="64"/>
      <c r="R223" s="65"/>
      <c r="S223" s="66"/>
      <c r="T223" s="67"/>
      <c r="U223" s="68"/>
      <c r="V223" s="69"/>
      <c r="W223" s="70" t="s">
        <v>393</v>
      </c>
      <c r="X223" s="68"/>
      <c r="Y223" s="69"/>
      <c r="Z223" s="71"/>
      <c r="AA223" s="72"/>
      <c r="AB223" s="72"/>
      <c r="AC223" s="73"/>
      <c r="AD223" s="74"/>
      <c r="AE223" s="75"/>
      <c r="AF223" s="75"/>
      <c r="AG223" s="75"/>
      <c r="AH223" s="75"/>
      <c r="AI223" s="75"/>
    </row>
    <row r="224" spans="1:35" s="78" customFormat="1" ht="15" customHeight="1" thickTop="1" x14ac:dyDescent="0.25">
      <c r="A224" s="919" t="s">
        <v>590</v>
      </c>
      <c r="B224" s="919" t="str">
        <f>VLOOKUP(A224, 'Country names'!$A$5:$C$53,3,FALSE)</f>
        <v>IRL</v>
      </c>
      <c r="C224" s="807">
        <f>VLOOKUP(D224,BandList!$A$2:$B$110,2,FALSE)</f>
        <v>68</v>
      </c>
      <c r="D224" s="928" t="s">
        <v>71</v>
      </c>
      <c r="E224" s="79" t="s">
        <v>108</v>
      </c>
      <c r="F224" s="80"/>
      <c r="G224" s="81"/>
      <c r="H224" s="39"/>
      <c r="I224" s="40" t="s">
        <v>108</v>
      </c>
      <c r="J224" s="41"/>
      <c r="K224" s="42"/>
      <c r="L224" s="42"/>
      <c r="M224" s="42"/>
      <c r="N224" s="42" t="s">
        <v>108</v>
      </c>
      <c r="O224" s="43"/>
      <c r="P224" s="44"/>
      <c r="Q224" s="45">
        <v>1640</v>
      </c>
      <c r="R224" s="46"/>
      <c r="S224" s="82" t="s">
        <v>72</v>
      </c>
      <c r="T224" s="48">
        <v>163</v>
      </c>
      <c r="U224" s="49">
        <v>758</v>
      </c>
      <c r="V224" s="50">
        <v>719</v>
      </c>
      <c r="W224" s="51" t="s">
        <v>394</v>
      </c>
      <c r="X224" s="49"/>
      <c r="Y224" s="50"/>
      <c r="Z224" s="52"/>
      <c r="AA224" s="53" t="s">
        <v>108</v>
      </c>
      <c r="AB224" s="53"/>
      <c r="AC224" s="54"/>
      <c r="AD224" s="77"/>
    </row>
    <row r="225" spans="1:35" s="78" customFormat="1" ht="15" customHeight="1" thickBot="1" x14ac:dyDescent="0.3">
      <c r="A225" s="919" t="s">
        <v>590</v>
      </c>
      <c r="B225" s="919" t="str">
        <f>VLOOKUP(A225, 'Country names'!$A$5:$C$53,3,FALSE)</f>
        <v>IRL</v>
      </c>
      <c r="C225" s="807">
        <f>VLOOKUP(D225,BandList!$A$2:$B$110,2,FALSE)</f>
        <v>68</v>
      </c>
      <c r="D225" s="929" t="s">
        <v>71</v>
      </c>
      <c r="E225" s="56"/>
      <c r="F225" s="57"/>
      <c r="G225" s="58"/>
      <c r="H225" s="58"/>
      <c r="I225" s="59"/>
      <c r="J225" s="60"/>
      <c r="K225" s="61"/>
      <c r="L225" s="61"/>
      <c r="M225" s="61"/>
      <c r="N225" s="61"/>
      <c r="O225" s="62"/>
      <c r="P225" s="63"/>
      <c r="Q225" s="64"/>
      <c r="R225" s="65"/>
      <c r="S225" s="66"/>
      <c r="T225" s="67"/>
      <c r="U225" s="68"/>
      <c r="V225" s="69"/>
      <c r="W225" s="70" t="s">
        <v>395</v>
      </c>
      <c r="X225" s="68"/>
      <c r="Y225" s="69"/>
      <c r="Z225" s="71"/>
      <c r="AA225" s="72"/>
      <c r="AB225" s="72"/>
      <c r="AC225" s="73"/>
      <c r="AD225" s="74"/>
      <c r="AE225" s="75"/>
      <c r="AF225" s="75"/>
      <c r="AG225" s="75"/>
      <c r="AH225" s="75"/>
      <c r="AI225" s="75"/>
    </row>
    <row r="226" spans="1:35" s="78" customFormat="1" ht="15" customHeight="1" thickTop="1" x14ac:dyDescent="0.25">
      <c r="A226" s="919" t="s">
        <v>590</v>
      </c>
      <c r="B226" s="919" t="str">
        <f>VLOOKUP(A226, 'Country names'!$A$5:$C$53,3,FALSE)</f>
        <v>IRL</v>
      </c>
      <c r="C226" s="807">
        <f>VLOOKUP(D226,BandList!$A$2:$B$110,2,FALSE)</f>
        <v>75</v>
      </c>
      <c r="D226" s="939" t="s">
        <v>75</v>
      </c>
      <c r="E226" s="570"/>
      <c r="F226" s="584" t="s">
        <v>108</v>
      </c>
      <c r="G226" s="585"/>
      <c r="H226" s="586"/>
      <c r="I226" s="291" t="s">
        <v>108</v>
      </c>
      <c r="J226" s="587"/>
      <c r="K226" s="588"/>
      <c r="L226" s="588"/>
      <c r="M226" s="588"/>
      <c r="N226" s="588"/>
      <c r="O226" s="589"/>
      <c r="P226" s="590"/>
      <c r="Q226" s="419" t="s">
        <v>396</v>
      </c>
      <c r="R226" s="591"/>
      <c r="S226" s="47"/>
      <c r="T226" s="577" t="s">
        <v>108</v>
      </c>
      <c r="U226" s="578" t="s">
        <v>108</v>
      </c>
      <c r="V226" s="579" t="s">
        <v>108</v>
      </c>
      <c r="W226" s="580" t="s">
        <v>394</v>
      </c>
      <c r="X226" s="578"/>
      <c r="Y226" s="592"/>
      <c r="Z226" s="593"/>
      <c r="AA226" s="594"/>
      <c r="AB226" s="594"/>
      <c r="AC226" s="595"/>
      <c r="AD226" s="77"/>
    </row>
    <row r="227" spans="1:35" s="3" customFormat="1" ht="15" customHeight="1" thickBot="1" x14ac:dyDescent="0.3">
      <c r="A227" s="919" t="s">
        <v>590</v>
      </c>
      <c r="B227" s="919" t="str">
        <f>VLOOKUP(A227, 'Country names'!$A$5:$C$53,3,FALSE)</f>
        <v>IRL</v>
      </c>
      <c r="C227" s="807">
        <f>VLOOKUP(D227,BandList!$A$2:$B$110,2,FALSE)</f>
        <v>75</v>
      </c>
      <c r="D227" s="940" t="s">
        <v>75</v>
      </c>
      <c r="E227" s="570"/>
      <c r="F227" s="584"/>
      <c r="G227" s="585"/>
      <c r="H227" s="586"/>
      <c r="I227" s="596"/>
      <c r="J227" s="587"/>
      <c r="K227" s="588"/>
      <c r="L227" s="588"/>
      <c r="M227" s="588"/>
      <c r="N227" s="588"/>
      <c r="O227" s="589"/>
      <c r="P227" s="590"/>
      <c r="Q227" s="597"/>
      <c r="R227" s="591"/>
      <c r="S227" s="47"/>
      <c r="T227" s="598"/>
      <c r="U227" s="599"/>
      <c r="V227" s="592"/>
      <c r="W227" s="600" t="s">
        <v>395</v>
      </c>
      <c r="X227" s="599"/>
      <c r="Y227" s="592"/>
      <c r="Z227" s="593"/>
      <c r="AA227" s="594"/>
      <c r="AB227" s="594"/>
      <c r="AC227" s="595"/>
      <c r="AD227" s="74"/>
      <c r="AE227" s="75"/>
      <c r="AF227" s="75"/>
      <c r="AG227" s="75"/>
      <c r="AH227" s="75"/>
      <c r="AI227" s="75"/>
    </row>
    <row r="228" spans="1:35" s="75" customFormat="1" ht="15" customHeight="1" thickBot="1" x14ac:dyDescent="0.3">
      <c r="A228" s="919" t="s">
        <v>590</v>
      </c>
      <c r="B228" s="919" t="str">
        <f>VLOOKUP(A228, 'Country names'!$A$5:$C$53,3,FALSE)</f>
        <v>IRL</v>
      </c>
      <c r="C228" s="807">
        <f>VLOOKUP(D228,BandList!$A$2:$B$110,2,FALSE)</f>
        <v>75</v>
      </c>
      <c r="D228" s="940" t="s">
        <v>75</v>
      </c>
      <c r="E228" s="570" t="s">
        <v>108</v>
      </c>
      <c r="F228" s="584"/>
      <c r="G228" s="585"/>
      <c r="H228" s="586"/>
      <c r="I228" s="596" t="s">
        <v>108</v>
      </c>
      <c r="J228" s="587"/>
      <c r="K228" s="588"/>
      <c r="L228" s="588"/>
      <c r="M228" s="588"/>
      <c r="N228" s="588"/>
      <c r="O228" s="589"/>
      <c r="P228" s="590"/>
      <c r="Q228" s="597">
        <v>474</v>
      </c>
      <c r="R228" s="591"/>
      <c r="S228" s="47" t="s">
        <v>76</v>
      </c>
      <c r="T228" s="598"/>
      <c r="U228" s="599"/>
      <c r="V228" s="592">
        <v>474</v>
      </c>
      <c r="W228" s="600" t="s">
        <v>394</v>
      </c>
      <c r="X228" s="599"/>
      <c r="Y228" s="592"/>
      <c r="Z228" s="593"/>
      <c r="AA228" s="594"/>
      <c r="AB228" s="594"/>
      <c r="AC228" s="595"/>
      <c r="AD228" s="77"/>
      <c r="AE228" s="78"/>
      <c r="AF228" s="78"/>
      <c r="AG228" s="78"/>
      <c r="AH228" s="78"/>
      <c r="AI228" s="78"/>
    </row>
    <row r="229" spans="1:35" s="75" customFormat="1" ht="15" customHeight="1" thickBot="1" x14ac:dyDescent="0.3">
      <c r="A229" s="919" t="s">
        <v>590</v>
      </c>
      <c r="B229" s="919" t="str">
        <f>VLOOKUP(A229, 'Country names'!$A$5:$C$53,3,FALSE)</f>
        <v>IRL</v>
      </c>
      <c r="C229" s="807">
        <f>VLOOKUP(D229,BandList!$A$2:$B$110,2,FALSE)</f>
        <v>75</v>
      </c>
      <c r="D229" s="940" t="s">
        <v>75</v>
      </c>
      <c r="E229" s="601"/>
      <c r="F229" s="602"/>
      <c r="G229" s="603"/>
      <c r="H229" s="604"/>
      <c r="I229" s="605"/>
      <c r="J229" s="606"/>
      <c r="K229" s="607"/>
      <c r="L229" s="607"/>
      <c r="M229" s="607"/>
      <c r="N229" s="607"/>
      <c r="O229" s="608"/>
      <c r="P229" s="609"/>
      <c r="Q229" s="610"/>
      <c r="R229" s="611"/>
      <c r="S229" s="612"/>
      <c r="T229" s="613"/>
      <c r="U229" s="614"/>
      <c r="V229" s="615"/>
      <c r="W229" s="616" t="s">
        <v>395</v>
      </c>
      <c r="X229" s="617"/>
      <c r="Y229" s="618"/>
      <c r="Z229" s="619"/>
      <c r="AA229" s="620"/>
      <c r="AB229" s="620"/>
      <c r="AC229" s="621"/>
      <c r="AD229" s="74"/>
    </row>
    <row r="230" spans="1:35" s="75" customFormat="1" ht="15" customHeight="1" thickBot="1" x14ac:dyDescent="0.3">
      <c r="A230" s="919" t="s">
        <v>590</v>
      </c>
      <c r="B230" s="919" t="str">
        <f>VLOOKUP(A230, 'Country names'!$A$5:$C$53,3,FALSE)</f>
        <v>IRL</v>
      </c>
      <c r="C230" s="807">
        <f>VLOOKUP(D230,BandList!$A$2:$B$110,2,FALSE)</f>
        <v>75</v>
      </c>
      <c r="D230" s="940" t="s">
        <v>75</v>
      </c>
      <c r="E230" s="622" t="s">
        <v>384</v>
      </c>
      <c r="F230" s="623"/>
      <c r="G230" s="624"/>
      <c r="H230" s="624"/>
      <c r="I230" s="625"/>
      <c r="J230" s="626" t="s">
        <v>108</v>
      </c>
      <c r="K230" s="627"/>
      <c r="L230" s="627"/>
      <c r="M230" s="627"/>
      <c r="N230" s="627"/>
      <c r="O230" s="628" t="s">
        <v>385</v>
      </c>
      <c r="P230" s="629"/>
      <c r="Q230" s="630"/>
      <c r="R230" s="631">
        <v>3</v>
      </c>
      <c r="S230" s="100"/>
      <c r="T230" s="616"/>
      <c r="U230" s="617"/>
      <c r="V230" s="618"/>
      <c r="W230" s="598" t="s">
        <v>147</v>
      </c>
      <c r="X230" s="599"/>
      <c r="Y230" s="592"/>
      <c r="Z230" s="593"/>
      <c r="AA230" s="594"/>
      <c r="AB230" s="594"/>
      <c r="AC230" s="595"/>
      <c r="AD230" s="238"/>
      <c r="AE230" s="239"/>
      <c r="AF230" s="239"/>
      <c r="AG230" s="239"/>
      <c r="AH230" s="239"/>
      <c r="AI230" s="239"/>
    </row>
    <row r="231" spans="1:35" s="75" customFormat="1" ht="15" customHeight="1" thickTop="1" thickBot="1" x14ac:dyDescent="0.3">
      <c r="A231" s="919" t="s">
        <v>590</v>
      </c>
      <c r="B231" s="919" t="str">
        <f>VLOOKUP(A231, 'Country names'!$A$5:$C$53,3,FALSE)</f>
        <v>IRL</v>
      </c>
      <c r="C231" s="807">
        <f>VLOOKUP(D231,BandList!$A$2:$B$110,2,FALSE)</f>
        <v>78</v>
      </c>
      <c r="D231" s="928" t="s">
        <v>78</v>
      </c>
      <c r="E231" s="79" t="s">
        <v>108</v>
      </c>
      <c r="F231" s="80"/>
      <c r="G231" s="81"/>
      <c r="H231" s="39"/>
      <c r="I231" s="40" t="s">
        <v>108</v>
      </c>
      <c r="J231" s="41"/>
      <c r="K231" s="42"/>
      <c r="L231" s="42"/>
      <c r="M231" s="42"/>
      <c r="N231" s="42" t="s">
        <v>108</v>
      </c>
      <c r="O231" s="43"/>
      <c r="P231" s="44"/>
      <c r="Q231" s="45">
        <v>197</v>
      </c>
      <c r="R231" s="46"/>
      <c r="S231" s="47" t="s">
        <v>79</v>
      </c>
      <c r="T231" s="48"/>
      <c r="U231" s="49">
        <v>45</v>
      </c>
      <c r="V231" s="50">
        <v>153</v>
      </c>
      <c r="W231" s="51" t="s">
        <v>394</v>
      </c>
      <c r="X231" s="49"/>
      <c r="Y231" s="50"/>
      <c r="Z231" s="52"/>
      <c r="AA231" s="53"/>
      <c r="AB231" s="53"/>
      <c r="AC231" s="54"/>
      <c r="AD231" s="77"/>
      <c r="AE231" s="78"/>
      <c r="AF231" s="78"/>
      <c r="AG231" s="78"/>
      <c r="AH231" s="78"/>
      <c r="AI231" s="78"/>
    </row>
    <row r="232" spans="1:35" s="78" customFormat="1" ht="15" customHeight="1" thickBot="1" x14ac:dyDescent="0.3">
      <c r="A232" s="919" t="s">
        <v>590</v>
      </c>
      <c r="B232" s="919" t="str">
        <f>VLOOKUP(A232, 'Country names'!$A$5:$C$53,3,FALSE)</f>
        <v>IRL</v>
      </c>
      <c r="C232" s="807">
        <f>VLOOKUP(D232,BandList!$A$2:$B$110,2,FALSE)</f>
        <v>78</v>
      </c>
      <c r="D232" s="929" t="s">
        <v>78</v>
      </c>
      <c r="E232" s="56"/>
      <c r="F232" s="57"/>
      <c r="G232" s="58"/>
      <c r="H232" s="58"/>
      <c r="I232" s="59"/>
      <c r="J232" s="60"/>
      <c r="K232" s="61"/>
      <c r="L232" s="61"/>
      <c r="M232" s="61"/>
      <c r="N232" s="61"/>
      <c r="O232" s="62"/>
      <c r="P232" s="63"/>
      <c r="Q232" s="64"/>
      <c r="R232" s="65"/>
      <c r="S232" s="66"/>
      <c r="T232" s="67"/>
      <c r="U232" s="68"/>
      <c r="V232" s="69"/>
      <c r="W232" s="70" t="s">
        <v>395</v>
      </c>
      <c r="X232" s="68"/>
      <c r="Y232" s="69"/>
      <c r="Z232" s="71"/>
      <c r="AA232" s="72"/>
      <c r="AB232" s="72"/>
      <c r="AC232" s="73"/>
      <c r="AD232" s="74"/>
      <c r="AE232" s="75"/>
      <c r="AF232" s="75"/>
      <c r="AG232" s="75"/>
      <c r="AH232" s="75"/>
      <c r="AI232" s="75"/>
    </row>
    <row r="233" spans="1:35" s="78" customFormat="1" ht="15" customHeight="1" thickTop="1" thickBot="1" x14ac:dyDescent="0.3">
      <c r="A233" s="919" t="s">
        <v>590</v>
      </c>
      <c r="B233" s="919" t="str">
        <f>VLOOKUP(A233, 'Country names'!$A$5:$C$53,3,FALSE)</f>
        <v>IRL</v>
      </c>
      <c r="C233" s="807">
        <f>VLOOKUP(D233,BandList!$A$2:$B$110,2,FALSE)</f>
        <v>80</v>
      </c>
      <c r="D233" s="928" t="s">
        <v>80</v>
      </c>
      <c r="E233" s="79" t="s">
        <v>108</v>
      </c>
      <c r="F233" s="80"/>
      <c r="G233" s="81"/>
      <c r="H233" s="39"/>
      <c r="I233" s="40"/>
      <c r="J233" s="41"/>
      <c r="K233" s="42"/>
      <c r="L233" s="42"/>
      <c r="M233" s="42"/>
      <c r="N233" s="42"/>
      <c r="O233" s="43"/>
      <c r="P233" s="44"/>
      <c r="Q233" s="45">
        <v>0</v>
      </c>
      <c r="R233" s="46"/>
      <c r="S233" s="47" t="s">
        <v>81</v>
      </c>
      <c r="T233" s="48"/>
      <c r="U233" s="49"/>
      <c r="V233" s="50"/>
      <c r="W233" s="51"/>
      <c r="X233" s="49"/>
      <c r="Y233" s="50"/>
      <c r="Z233" s="52"/>
      <c r="AA233" s="53"/>
      <c r="AB233" s="53"/>
      <c r="AC233" s="54"/>
      <c r="AD233" s="77"/>
    </row>
    <row r="234" spans="1:35" s="78" customFormat="1" ht="15" customHeight="1" thickTop="1" thickBot="1" x14ac:dyDescent="0.3">
      <c r="A234" s="919" t="s">
        <v>590</v>
      </c>
      <c r="B234" s="919" t="str">
        <f>VLOOKUP(A234, 'Country names'!$A$5:$C$53,3,FALSE)</f>
        <v>IRL</v>
      </c>
      <c r="C234" s="807">
        <f>VLOOKUP(D234,BandList!$A$2:$B$110,2,FALSE)</f>
        <v>86</v>
      </c>
      <c r="D234" s="928" t="s">
        <v>85</v>
      </c>
      <c r="E234" s="79" t="s">
        <v>108</v>
      </c>
      <c r="F234" s="80"/>
      <c r="G234" s="81"/>
      <c r="H234" s="39"/>
      <c r="I234" s="40" t="s">
        <v>108</v>
      </c>
      <c r="J234" s="41"/>
      <c r="K234" s="42"/>
      <c r="L234" s="42"/>
      <c r="M234" s="42"/>
      <c r="N234" s="42" t="s">
        <v>108</v>
      </c>
      <c r="O234" s="43"/>
      <c r="P234" s="44"/>
      <c r="Q234" s="45">
        <v>2095</v>
      </c>
      <c r="R234" s="46"/>
      <c r="S234" s="47" t="s">
        <v>86</v>
      </c>
      <c r="T234" s="48">
        <v>245</v>
      </c>
      <c r="U234" s="49">
        <v>843</v>
      </c>
      <c r="V234" s="50">
        <v>1007</v>
      </c>
      <c r="W234" s="51" t="s">
        <v>397</v>
      </c>
      <c r="X234" s="49"/>
      <c r="Y234" s="50"/>
      <c r="Z234" s="52"/>
      <c r="AA234" s="53"/>
      <c r="AB234" s="53"/>
      <c r="AC234" s="54"/>
      <c r="AD234" s="77"/>
    </row>
    <row r="235" spans="1:35" s="78" customFormat="1" ht="15" customHeight="1" thickTop="1" thickBot="1" x14ac:dyDescent="0.3">
      <c r="A235" s="919" t="s">
        <v>590</v>
      </c>
      <c r="B235" s="919" t="str">
        <f>VLOOKUP(A235, 'Country names'!$A$5:$C$53,3,FALSE)</f>
        <v>IRL</v>
      </c>
      <c r="C235" s="807">
        <f>VLOOKUP(D235,BandList!$A$2:$B$110,2,FALSE)</f>
        <v>88</v>
      </c>
      <c r="D235" s="928" t="s">
        <v>88</v>
      </c>
      <c r="E235" s="79" t="s">
        <v>108</v>
      </c>
      <c r="F235" s="80"/>
      <c r="G235" s="81"/>
      <c r="H235" s="39"/>
      <c r="I235" s="40" t="s">
        <v>108</v>
      </c>
      <c r="J235" s="41"/>
      <c r="K235" s="42"/>
      <c r="L235" s="42"/>
      <c r="M235" s="42"/>
      <c r="N235" s="42" t="s">
        <v>108</v>
      </c>
      <c r="O235" s="43"/>
      <c r="P235" s="44"/>
      <c r="Q235" s="45">
        <v>10</v>
      </c>
      <c r="R235" s="46"/>
      <c r="S235" s="47" t="s">
        <v>89</v>
      </c>
      <c r="T235" s="48"/>
      <c r="U235" s="49"/>
      <c r="V235" s="50">
        <v>10</v>
      </c>
      <c r="W235" s="51" t="s">
        <v>397</v>
      </c>
      <c r="X235" s="49"/>
      <c r="Y235" s="50"/>
      <c r="Z235" s="52"/>
      <c r="AA235" s="53"/>
      <c r="AB235" s="53"/>
      <c r="AC235" s="54"/>
      <c r="AD235" s="77"/>
    </row>
    <row r="236" spans="1:35" s="75" customFormat="1" ht="15" customHeight="1" thickTop="1" thickBot="1" x14ac:dyDescent="0.3">
      <c r="A236" s="919" t="s">
        <v>590</v>
      </c>
      <c r="B236" s="919" t="str">
        <f>VLOOKUP(A236, 'Country names'!$A$5:$C$53,3,FALSE)</f>
        <v>IRL</v>
      </c>
      <c r="C236" s="807">
        <f>VLOOKUP(D236,BandList!$A$2:$B$110,2,FALSE)</f>
        <v>104</v>
      </c>
      <c r="D236" s="928" t="s">
        <v>102</v>
      </c>
      <c r="E236" s="79" t="s">
        <v>108</v>
      </c>
      <c r="F236" s="80"/>
      <c r="G236" s="81"/>
      <c r="H236" s="39"/>
      <c r="I236" s="40" t="s">
        <v>108</v>
      </c>
      <c r="J236" s="41"/>
      <c r="K236" s="42"/>
      <c r="L236" s="42"/>
      <c r="M236" s="42"/>
      <c r="N236" s="42" t="s">
        <v>108</v>
      </c>
      <c r="O236" s="43"/>
      <c r="P236" s="44"/>
      <c r="Q236" s="45">
        <v>355</v>
      </c>
      <c r="R236" s="46"/>
      <c r="S236" s="47" t="s">
        <v>103</v>
      </c>
      <c r="T236" s="48">
        <v>355</v>
      </c>
      <c r="U236" s="49"/>
      <c r="V236" s="50"/>
      <c r="W236" s="51" t="s">
        <v>397</v>
      </c>
      <c r="X236" s="49"/>
      <c r="Y236" s="50"/>
      <c r="Z236" s="52"/>
      <c r="AA236" s="53"/>
      <c r="AB236" s="53"/>
      <c r="AC236" s="54"/>
      <c r="AD236" s="77"/>
      <c r="AE236" s="78"/>
      <c r="AF236" s="78"/>
      <c r="AG236" s="78"/>
      <c r="AH236" s="78"/>
      <c r="AI236" s="78"/>
    </row>
    <row r="237" spans="1:35" s="78" customFormat="1" ht="15" customHeight="1" x14ac:dyDescent="0.25">
      <c r="A237" s="919" t="s">
        <v>576</v>
      </c>
      <c r="B237" s="919" t="str">
        <f>VLOOKUP(A237, 'Country names'!$A$5:$C$53,3,FALSE)</f>
        <v>FIN</v>
      </c>
      <c r="C237" s="807">
        <f>VLOOKUP(D237,BandList!$A$2:$B$110,2,FALSE)</f>
        <v>1</v>
      </c>
      <c r="D237" s="938" t="s">
        <v>37</v>
      </c>
      <c r="E237" s="37"/>
      <c r="F237" s="38"/>
      <c r="G237" s="39"/>
      <c r="H237" s="39"/>
      <c r="I237" s="40"/>
      <c r="J237" s="41"/>
      <c r="K237" s="42"/>
      <c r="L237" s="42"/>
      <c r="M237" s="42"/>
      <c r="N237" s="42"/>
      <c r="O237" s="43"/>
      <c r="P237" s="44">
        <v>0</v>
      </c>
      <c r="Q237" s="45">
        <v>0</v>
      </c>
      <c r="R237" s="46"/>
      <c r="S237" s="47" t="s">
        <v>320</v>
      </c>
      <c r="T237" s="48"/>
      <c r="U237" s="49"/>
      <c r="V237" s="50"/>
      <c r="W237" s="51"/>
      <c r="X237" s="556"/>
      <c r="Y237" s="557"/>
      <c r="Z237" s="558"/>
      <c r="AA237" s="53"/>
      <c r="AB237" s="53" t="s">
        <v>321</v>
      </c>
      <c r="AC237" s="54"/>
      <c r="AD237" s="2" t="s">
        <v>322</v>
      </c>
      <c r="AE237" s="3"/>
      <c r="AF237" s="3"/>
      <c r="AG237" s="3"/>
      <c r="AH237" s="3"/>
      <c r="AI237" s="3"/>
    </row>
    <row r="238" spans="1:35" s="78" customFormat="1" ht="15" customHeight="1" thickBot="1" x14ac:dyDescent="0.3">
      <c r="A238" s="919" t="s">
        <v>576</v>
      </c>
      <c r="B238" s="919" t="str">
        <f>VLOOKUP(A238, 'Country names'!$A$5:$C$53,3,FALSE)</f>
        <v>FIN</v>
      </c>
      <c r="C238" s="807">
        <f>VLOOKUP(D238,BandList!$A$2:$B$110,2,FALSE)</f>
        <v>1</v>
      </c>
      <c r="D238" s="929" t="s">
        <v>37</v>
      </c>
      <c r="E238" s="56"/>
      <c r="F238" s="57" t="s">
        <v>38</v>
      </c>
      <c r="G238" s="58"/>
      <c r="H238" s="58"/>
      <c r="I238" s="59"/>
      <c r="J238" s="60" t="s">
        <v>38</v>
      </c>
      <c r="K238" s="61"/>
      <c r="L238" s="61" t="s">
        <v>38</v>
      </c>
      <c r="M238" s="61"/>
      <c r="N238" s="61"/>
      <c r="O238" s="62"/>
      <c r="P238" s="63"/>
      <c r="Q238" s="64"/>
      <c r="R238" s="65">
        <v>16</v>
      </c>
      <c r="S238" s="559" t="s">
        <v>323</v>
      </c>
      <c r="T238" s="67"/>
      <c r="U238" s="68" t="s">
        <v>38</v>
      </c>
      <c r="V238" s="69"/>
      <c r="W238" s="70"/>
      <c r="X238" s="560" t="s">
        <v>147</v>
      </c>
      <c r="Y238" s="561"/>
      <c r="Z238" s="562"/>
      <c r="AA238" s="72"/>
      <c r="AB238" s="72"/>
      <c r="AC238" s="73"/>
      <c r="AD238" s="74"/>
      <c r="AE238" s="75"/>
      <c r="AF238" s="75"/>
      <c r="AG238" s="75"/>
      <c r="AH238" s="75"/>
      <c r="AI238" s="75"/>
    </row>
    <row r="239" spans="1:35" s="78" customFormat="1" ht="15" customHeight="1" thickTop="1" thickBot="1" x14ac:dyDescent="0.3">
      <c r="A239" s="919" t="s">
        <v>576</v>
      </c>
      <c r="B239" s="919" t="str">
        <f>VLOOKUP(A239, 'Country names'!$A$5:$C$53,3,FALSE)</f>
        <v>FIN</v>
      </c>
      <c r="C239" s="807">
        <f>VLOOKUP(D239,BandList!$A$2:$B$110,2,FALSE)</f>
        <v>3</v>
      </c>
      <c r="D239" s="929" t="s">
        <v>40</v>
      </c>
      <c r="E239" s="56"/>
      <c r="F239" s="57"/>
      <c r="G239" s="58"/>
      <c r="H239" s="58"/>
      <c r="I239" s="59"/>
      <c r="J239" s="60"/>
      <c r="K239" s="61"/>
      <c r="L239" s="61"/>
      <c r="M239" s="61"/>
      <c r="N239" s="61"/>
      <c r="O239" s="62"/>
      <c r="P239" s="63"/>
      <c r="Q239" s="64"/>
      <c r="R239" s="65"/>
      <c r="S239" s="66"/>
      <c r="T239" s="67"/>
      <c r="U239" s="68"/>
      <c r="V239" s="69"/>
      <c r="W239" s="70"/>
      <c r="X239" s="560"/>
      <c r="Y239" s="561"/>
      <c r="Z239" s="562"/>
      <c r="AA239" s="72"/>
      <c r="AB239" s="72" t="s">
        <v>324</v>
      </c>
      <c r="AC239" s="73"/>
      <c r="AD239" s="74" t="s">
        <v>325</v>
      </c>
      <c r="AE239" s="75"/>
      <c r="AF239" s="75"/>
      <c r="AG239" s="75"/>
      <c r="AH239" s="75"/>
      <c r="AI239" s="75"/>
    </row>
    <row r="240" spans="1:35" s="78" customFormat="1" ht="15" customHeight="1" thickTop="1" thickBot="1" x14ac:dyDescent="0.3">
      <c r="A240" s="919" t="s">
        <v>576</v>
      </c>
      <c r="B240" s="919" t="str">
        <f>VLOOKUP(A240, 'Country names'!$A$5:$C$53,3,FALSE)</f>
        <v>FIN</v>
      </c>
      <c r="C240" s="807">
        <f>VLOOKUP(D240,BandList!$A$2:$B$110,2,FALSE)</f>
        <v>13</v>
      </c>
      <c r="D240" s="929" t="s">
        <v>42</v>
      </c>
      <c r="E240" s="56" t="s">
        <v>38</v>
      </c>
      <c r="F240" s="57"/>
      <c r="G240" s="58"/>
      <c r="H240" s="58"/>
      <c r="I240" s="59" t="s">
        <v>38</v>
      </c>
      <c r="J240" s="60"/>
      <c r="K240" s="61"/>
      <c r="L240" s="61" t="s">
        <v>38</v>
      </c>
      <c r="M240" s="61"/>
      <c r="N240" s="61"/>
      <c r="O240" s="62"/>
      <c r="P240" s="63" t="s">
        <v>147</v>
      </c>
      <c r="Q240" s="64"/>
      <c r="R240" s="65"/>
      <c r="S240" s="66" t="s">
        <v>326</v>
      </c>
      <c r="T240" s="67"/>
      <c r="U240" s="68" t="s">
        <v>38</v>
      </c>
      <c r="V240" s="69"/>
      <c r="W240" s="70"/>
      <c r="X240" s="560" t="s">
        <v>147</v>
      </c>
      <c r="Y240" s="561"/>
      <c r="Z240" s="562"/>
      <c r="AA240" s="72"/>
      <c r="AB240" s="72"/>
      <c r="AC240" s="73"/>
      <c r="AD240" s="74" t="s">
        <v>327</v>
      </c>
      <c r="AE240" s="75"/>
      <c r="AF240" s="75"/>
      <c r="AG240" s="75"/>
      <c r="AH240" s="75"/>
      <c r="AI240" s="75"/>
    </row>
    <row r="241" spans="1:35" s="78" customFormat="1" ht="15" customHeight="1" thickTop="1" thickBot="1" x14ac:dyDescent="0.3">
      <c r="A241" s="919" t="s">
        <v>576</v>
      </c>
      <c r="B241" s="919" t="str">
        <f>VLOOKUP(A241, 'Country names'!$A$5:$C$53,3,FALSE)</f>
        <v>FIN</v>
      </c>
      <c r="C241" s="807">
        <f>VLOOKUP(D241,BandList!$A$2:$B$110,2,FALSE)</f>
        <v>16</v>
      </c>
      <c r="D241" s="929" t="s">
        <v>44</v>
      </c>
      <c r="E241" s="56"/>
      <c r="F241" s="57" t="s">
        <v>38</v>
      </c>
      <c r="G241" s="58"/>
      <c r="H241" s="58"/>
      <c r="I241" s="59"/>
      <c r="J241" s="60" t="s">
        <v>38</v>
      </c>
      <c r="K241" s="61"/>
      <c r="L241" s="61" t="s">
        <v>38</v>
      </c>
      <c r="M241" s="61"/>
      <c r="N241" s="61"/>
      <c r="O241" s="62"/>
      <c r="P241" s="63"/>
      <c r="Q241" s="64"/>
      <c r="R241" s="65" t="s">
        <v>328</v>
      </c>
      <c r="S241" s="66" t="s">
        <v>329</v>
      </c>
      <c r="T241" s="67" t="s">
        <v>38</v>
      </c>
      <c r="U241" s="68"/>
      <c r="V241" s="69"/>
      <c r="W241" s="70"/>
      <c r="X241" s="560" t="s">
        <v>330</v>
      </c>
      <c r="Y241" s="561"/>
      <c r="Z241" s="562">
        <v>-35</v>
      </c>
      <c r="AA241" s="72"/>
      <c r="AB241" s="72" t="s">
        <v>331</v>
      </c>
      <c r="AC241" s="73"/>
      <c r="AD241" s="74" t="s">
        <v>332</v>
      </c>
      <c r="AE241" s="75"/>
      <c r="AF241" s="75"/>
      <c r="AG241" s="75"/>
      <c r="AH241" s="75"/>
      <c r="AI241" s="75"/>
    </row>
    <row r="242" spans="1:35" s="78" customFormat="1" ht="15" customHeight="1" thickTop="1" thickBot="1" x14ac:dyDescent="0.3">
      <c r="A242" s="919" t="s">
        <v>576</v>
      </c>
      <c r="B242" s="919" t="str">
        <f>VLOOKUP(A242, 'Country names'!$A$5:$C$53,3,FALSE)</f>
        <v>FIN</v>
      </c>
      <c r="C242" s="807">
        <f>VLOOKUP(D242,BandList!$A$2:$B$110,2,FALSE)</f>
        <v>19</v>
      </c>
      <c r="D242" s="928" t="s">
        <v>46</v>
      </c>
      <c r="E242" s="79" t="s">
        <v>38</v>
      </c>
      <c r="F242" s="80"/>
      <c r="G242" s="81"/>
      <c r="H242" s="39"/>
      <c r="I242" s="40" t="s">
        <v>38</v>
      </c>
      <c r="J242" s="41"/>
      <c r="K242" s="42"/>
      <c r="L242" s="42"/>
      <c r="M242" s="42" t="s">
        <v>38</v>
      </c>
      <c r="N242" s="42"/>
      <c r="O242" s="43"/>
      <c r="P242" s="44">
        <v>164</v>
      </c>
      <c r="Q242" s="45">
        <v>32</v>
      </c>
      <c r="R242" s="46"/>
      <c r="S242" s="47" t="s">
        <v>47</v>
      </c>
      <c r="T242" s="48"/>
      <c r="U242" s="49" t="s">
        <v>38</v>
      </c>
      <c r="V242" s="50" t="s">
        <v>38</v>
      </c>
      <c r="W242" s="51">
        <v>20</v>
      </c>
      <c r="X242" s="556" t="s">
        <v>333</v>
      </c>
      <c r="Y242" s="557"/>
      <c r="Z242" s="558"/>
      <c r="AA242" s="53"/>
      <c r="AB242" s="53" t="s">
        <v>331</v>
      </c>
      <c r="AC242" s="54"/>
      <c r="AD242" s="77" t="s">
        <v>332</v>
      </c>
    </row>
    <row r="243" spans="1:35" s="75" customFormat="1" ht="15" customHeight="1" thickTop="1" thickBot="1" x14ac:dyDescent="0.3">
      <c r="A243" s="919" t="s">
        <v>576</v>
      </c>
      <c r="B243" s="919" t="str">
        <f>VLOOKUP(A243, 'Country names'!$A$5:$C$53,3,FALSE)</f>
        <v>FIN</v>
      </c>
      <c r="C243" s="807">
        <f>VLOOKUP(D243,BandList!$A$2:$B$110,2,FALSE)</f>
        <v>29</v>
      </c>
      <c r="D243" s="928" t="s">
        <v>50</v>
      </c>
      <c r="E243" s="79" t="s">
        <v>38</v>
      </c>
      <c r="F243" s="80"/>
      <c r="G243" s="81"/>
      <c r="H243" s="39"/>
      <c r="I243" s="40" t="s">
        <v>38</v>
      </c>
      <c r="J243" s="41"/>
      <c r="K243" s="42" t="s">
        <v>38</v>
      </c>
      <c r="L243" s="42" t="s">
        <v>38</v>
      </c>
      <c r="M243" s="42" t="s">
        <v>38</v>
      </c>
      <c r="N243" s="42"/>
      <c r="O243" s="43"/>
      <c r="P243" s="44">
        <v>0</v>
      </c>
      <c r="Q243" s="45">
        <v>646</v>
      </c>
      <c r="R243" s="46"/>
      <c r="S243" s="82" t="s">
        <v>51</v>
      </c>
      <c r="T243" s="48"/>
      <c r="U243" s="49" t="s">
        <v>38</v>
      </c>
      <c r="V243" s="50" t="s">
        <v>38</v>
      </c>
      <c r="W243" s="51">
        <v>10</v>
      </c>
      <c r="X243" s="556" t="s">
        <v>334</v>
      </c>
      <c r="Y243" s="557" t="s">
        <v>335</v>
      </c>
      <c r="Z243" s="558" t="s">
        <v>336</v>
      </c>
      <c r="AA243" s="53" t="s">
        <v>38</v>
      </c>
      <c r="AB243" s="53"/>
      <c r="AC243" s="54" t="s">
        <v>337</v>
      </c>
      <c r="AD243" s="77"/>
      <c r="AE243" s="78"/>
      <c r="AF243" s="78"/>
      <c r="AG243" s="78"/>
      <c r="AH243" s="78"/>
      <c r="AI243" s="78"/>
    </row>
    <row r="244" spans="1:35" s="78" customFormat="1" ht="15" customHeight="1" thickTop="1" thickBot="1" x14ac:dyDescent="0.3">
      <c r="A244" s="919" t="s">
        <v>576</v>
      </c>
      <c r="B244" s="919" t="str">
        <f>VLOOKUP(A244, 'Country names'!$A$5:$C$53,3,FALSE)</f>
        <v>FIN</v>
      </c>
      <c r="C244" s="807">
        <f>VLOOKUP(D244,BandList!$A$2:$B$110,2,FALSE)</f>
        <v>36</v>
      </c>
      <c r="D244" s="928" t="s">
        <v>52</v>
      </c>
      <c r="E244" s="79" t="s">
        <v>38</v>
      </c>
      <c r="F244" s="80"/>
      <c r="G244" s="81"/>
      <c r="H244" s="39"/>
      <c r="I244" s="40" t="s">
        <v>38</v>
      </c>
      <c r="J244" s="41"/>
      <c r="K244" s="42" t="s">
        <v>38</v>
      </c>
      <c r="L244" s="42" t="s">
        <v>38</v>
      </c>
      <c r="M244" s="42"/>
      <c r="N244" s="42"/>
      <c r="O244" s="43"/>
      <c r="P244" s="44">
        <v>0</v>
      </c>
      <c r="Q244" s="45">
        <v>363</v>
      </c>
      <c r="R244" s="46"/>
      <c r="S244" s="564" t="s">
        <v>338</v>
      </c>
      <c r="T244" s="48"/>
      <c r="U244" s="49" t="s">
        <v>38</v>
      </c>
      <c r="V244" s="50" t="s">
        <v>38</v>
      </c>
      <c r="W244" s="51">
        <v>10</v>
      </c>
      <c r="X244" s="556" t="s">
        <v>339</v>
      </c>
      <c r="Y244" s="557" t="s">
        <v>340</v>
      </c>
      <c r="Z244" s="558">
        <v>-25</v>
      </c>
      <c r="AA244" s="53"/>
      <c r="AB244" s="53"/>
      <c r="AC244" s="54"/>
      <c r="AD244" s="77"/>
    </row>
    <row r="245" spans="1:35" s="78" customFormat="1" ht="15" customHeight="1" thickTop="1" x14ac:dyDescent="0.25">
      <c r="A245" s="919" t="s">
        <v>576</v>
      </c>
      <c r="B245" s="919" t="str">
        <f>VLOOKUP(A245, 'Country names'!$A$5:$C$53,3,FALSE)</f>
        <v>FIN</v>
      </c>
      <c r="C245" s="807">
        <f>VLOOKUP(D245,BandList!$A$2:$B$110,2,FALSE)</f>
        <v>48</v>
      </c>
      <c r="D245" s="928" t="s">
        <v>55</v>
      </c>
      <c r="E245" s="79" t="s">
        <v>38</v>
      </c>
      <c r="F245" s="80"/>
      <c r="G245" s="81"/>
      <c r="H245" s="39"/>
      <c r="I245" s="40"/>
      <c r="J245" s="41"/>
      <c r="K245" s="42" t="s">
        <v>38</v>
      </c>
      <c r="L245" s="42" t="s">
        <v>38</v>
      </c>
      <c r="M245" s="42"/>
      <c r="N245" s="42"/>
      <c r="O245" s="43"/>
      <c r="P245" s="44">
        <v>0</v>
      </c>
      <c r="Q245" s="45">
        <v>4</v>
      </c>
      <c r="R245" s="46"/>
      <c r="S245" s="47" t="s">
        <v>56</v>
      </c>
      <c r="T245" s="48"/>
      <c r="U245" s="49"/>
      <c r="V245" s="50" t="s">
        <v>38</v>
      </c>
      <c r="W245" s="51">
        <v>10</v>
      </c>
      <c r="X245" s="556" t="s">
        <v>341</v>
      </c>
      <c r="Y245" s="557" t="s">
        <v>342</v>
      </c>
      <c r="Z245" s="558"/>
      <c r="AA245" s="53"/>
      <c r="AB245" s="53"/>
      <c r="AC245" s="54"/>
      <c r="AD245" s="77"/>
    </row>
    <row r="246" spans="1:35" s="78" customFormat="1" ht="15" customHeight="1" thickBot="1" x14ac:dyDescent="0.3">
      <c r="A246" s="919" t="s">
        <v>576</v>
      </c>
      <c r="B246" s="919" t="str">
        <f>VLOOKUP(A246, 'Country names'!$A$5:$C$53,3,FALSE)</f>
        <v>FIN</v>
      </c>
      <c r="C246" s="807">
        <f>VLOOKUP(D246,BandList!$A$2:$B$110,2,FALSE)</f>
        <v>48</v>
      </c>
      <c r="D246" s="929" t="s">
        <v>55</v>
      </c>
      <c r="E246" s="56"/>
      <c r="F246" s="57" t="s">
        <v>38</v>
      </c>
      <c r="G246" s="58"/>
      <c r="H246" s="58"/>
      <c r="I246" s="59"/>
      <c r="J246" s="60"/>
      <c r="K246" s="61"/>
      <c r="L246" s="61"/>
      <c r="M246" s="61" t="s">
        <v>38</v>
      </c>
      <c r="N246" s="61"/>
      <c r="O246" s="62"/>
      <c r="P246" s="63" t="s">
        <v>147</v>
      </c>
      <c r="Q246" s="64" t="s">
        <v>147</v>
      </c>
      <c r="R246" s="65"/>
      <c r="S246" s="66" t="s">
        <v>343</v>
      </c>
      <c r="T246" s="67"/>
      <c r="U246" s="68" t="s">
        <v>38</v>
      </c>
      <c r="V246" s="69"/>
      <c r="W246" s="70"/>
      <c r="X246" s="560" t="s">
        <v>147</v>
      </c>
      <c r="Y246" s="561"/>
      <c r="Z246" s="562"/>
      <c r="AA246" s="72"/>
      <c r="AB246" s="72"/>
      <c r="AC246" s="73"/>
      <c r="AD246" s="74"/>
      <c r="AE246" s="75"/>
      <c r="AF246" s="75"/>
      <c r="AG246" s="75"/>
      <c r="AH246" s="75"/>
      <c r="AI246" s="75"/>
    </row>
    <row r="247" spans="1:35" s="78" customFormat="1" ht="15" customHeight="1" thickTop="1" thickBot="1" x14ac:dyDescent="0.3">
      <c r="A247" s="919" t="s">
        <v>576</v>
      </c>
      <c r="B247" s="919" t="str">
        <f>VLOOKUP(A247, 'Country names'!$A$5:$C$53,3,FALSE)</f>
        <v>FIN</v>
      </c>
      <c r="C247" s="807">
        <f>VLOOKUP(D247,BandList!$A$2:$B$110,2,FALSE)</f>
        <v>50</v>
      </c>
      <c r="D247" s="928" t="s">
        <v>57</v>
      </c>
      <c r="E247" s="79" t="s">
        <v>38</v>
      </c>
      <c r="F247" s="80"/>
      <c r="G247" s="81"/>
      <c r="H247" s="39"/>
      <c r="I247" s="40" t="s">
        <v>38</v>
      </c>
      <c r="J247" s="41"/>
      <c r="K247" s="42"/>
      <c r="L247" s="42" t="s">
        <v>38</v>
      </c>
      <c r="M247" s="42" t="s">
        <v>38</v>
      </c>
      <c r="N247" s="42"/>
      <c r="O247" s="43"/>
      <c r="P247" s="44">
        <v>3</v>
      </c>
      <c r="Q247" s="45">
        <v>0</v>
      </c>
      <c r="R247" s="46"/>
      <c r="S247" s="47" t="s">
        <v>145</v>
      </c>
      <c r="T247" s="48"/>
      <c r="U247" s="49"/>
      <c r="V247" s="50"/>
      <c r="W247" s="51" t="s">
        <v>344</v>
      </c>
      <c r="X247" s="556" t="s">
        <v>345</v>
      </c>
      <c r="Y247" s="557" t="s">
        <v>346</v>
      </c>
      <c r="Z247" s="558"/>
      <c r="AA247" s="53"/>
      <c r="AB247" s="53"/>
      <c r="AC247" s="54"/>
      <c r="AD247" s="77"/>
    </row>
    <row r="248" spans="1:35" s="78" customFormat="1" ht="15" customHeight="1" thickTop="1" thickBot="1" x14ac:dyDescent="0.3">
      <c r="A248" s="919" t="s">
        <v>576</v>
      </c>
      <c r="B248" s="919" t="str">
        <f>VLOOKUP(A248, 'Country names'!$A$5:$C$53,3,FALSE)</f>
        <v>FIN</v>
      </c>
      <c r="C248" s="807">
        <f>VLOOKUP(D248,BandList!$A$2:$B$110,2,FALSE)</f>
        <v>58</v>
      </c>
      <c r="D248" s="928" t="s">
        <v>61</v>
      </c>
      <c r="E248" s="37" t="s">
        <v>38</v>
      </c>
      <c r="F248" s="80"/>
      <c r="G248" s="81"/>
      <c r="H248" s="39"/>
      <c r="I248" s="40" t="s">
        <v>38</v>
      </c>
      <c r="J248" s="41"/>
      <c r="K248" s="42" t="s">
        <v>38</v>
      </c>
      <c r="L248" s="42" t="s">
        <v>38</v>
      </c>
      <c r="M248" s="42"/>
      <c r="N248" s="42"/>
      <c r="O248" s="43"/>
      <c r="P248" s="44">
        <v>0</v>
      </c>
      <c r="Q248" s="45">
        <v>1750</v>
      </c>
      <c r="R248" s="46"/>
      <c r="S248" s="47" t="s">
        <v>62</v>
      </c>
      <c r="T248" s="48"/>
      <c r="U248" s="49" t="s">
        <v>38</v>
      </c>
      <c r="V248" s="50" t="s">
        <v>38</v>
      </c>
      <c r="W248" s="51" t="s">
        <v>347</v>
      </c>
      <c r="X248" s="556" t="s">
        <v>348</v>
      </c>
      <c r="Y248" s="557" t="s">
        <v>349</v>
      </c>
      <c r="Z248" s="558">
        <v>-10</v>
      </c>
      <c r="AA248" s="53"/>
      <c r="AB248" s="53"/>
      <c r="AC248" s="54"/>
      <c r="AD248" s="77"/>
    </row>
    <row r="249" spans="1:35" s="78" customFormat="1" ht="15" customHeight="1" thickTop="1" thickBot="1" x14ac:dyDescent="0.3">
      <c r="A249" s="919" t="s">
        <v>576</v>
      </c>
      <c r="B249" s="919" t="str">
        <f>VLOOKUP(A249, 'Country names'!$A$5:$C$53,3,FALSE)</f>
        <v>FIN</v>
      </c>
      <c r="C249" s="807">
        <f>VLOOKUP(D249,BandList!$A$2:$B$110,2,FALSE)</f>
        <v>60</v>
      </c>
      <c r="D249" s="928" t="s">
        <v>65</v>
      </c>
      <c r="E249" s="79" t="s">
        <v>38</v>
      </c>
      <c r="F249" s="80"/>
      <c r="G249" s="81"/>
      <c r="H249" s="39"/>
      <c r="I249" s="40" t="s">
        <v>38</v>
      </c>
      <c r="J249" s="41"/>
      <c r="K249" s="42" t="s">
        <v>38</v>
      </c>
      <c r="L249" s="42" t="s">
        <v>38</v>
      </c>
      <c r="M249" s="42"/>
      <c r="N249" s="42"/>
      <c r="O249" s="43"/>
      <c r="P249" s="44">
        <v>0</v>
      </c>
      <c r="Q249" s="45">
        <v>414</v>
      </c>
      <c r="R249" s="46"/>
      <c r="S249" s="47" t="s">
        <v>350</v>
      </c>
      <c r="T249" s="48" t="s">
        <v>38</v>
      </c>
      <c r="U249" s="49" t="s">
        <v>38</v>
      </c>
      <c r="V249" s="50"/>
      <c r="W249" s="51" t="s">
        <v>351</v>
      </c>
      <c r="X249" s="556" t="s">
        <v>352</v>
      </c>
      <c r="Y249" s="557" t="s">
        <v>353</v>
      </c>
      <c r="Z249" s="558">
        <v>-7</v>
      </c>
      <c r="AA249" s="53"/>
      <c r="AB249" s="53"/>
      <c r="AC249" s="54"/>
      <c r="AD249" s="77"/>
    </row>
    <row r="250" spans="1:35" s="78" customFormat="1" ht="15" customHeight="1" thickTop="1" thickBot="1" x14ac:dyDescent="0.3">
      <c r="A250" s="919" t="s">
        <v>576</v>
      </c>
      <c r="B250" s="919" t="str">
        <f>VLOOKUP(A250, 'Country names'!$A$5:$C$53,3,FALSE)</f>
        <v>FIN</v>
      </c>
      <c r="C250" s="807">
        <f>VLOOKUP(D250,BandList!$A$2:$B$110,2,FALSE)</f>
        <v>64</v>
      </c>
      <c r="D250" s="928" t="s">
        <v>68</v>
      </c>
      <c r="E250" s="79" t="s">
        <v>38</v>
      </c>
      <c r="F250" s="80"/>
      <c r="G250" s="81"/>
      <c r="H250" s="39"/>
      <c r="I250" s="40" t="s">
        <v>38</v>
      </c>
      <c r="J250" s="41"/>
      <c r="K250" s="42" t="s">
        <v>38</v>
      </c>
      <c r="L250" s="42" t="s">
        <v>38</v>
      </c>
      <c r="M250" s="42"/>
      <c r="N250" s="42"/>
      <c r="O250" s="43"/>
      <c r="P250" s="44">
        <v>0</v>
      </c>
      <c r="Q250" s="45">
        <v>2730</v>
      </c>
      <c r="R250" s="46"/>
      <c r="S250" s="47" t="s">
        <v>354</v>
      </c>
      <c r="T250" s="48"/>
      <c r="U250" s="49" t="s">
        <v>38</v>
      </c>
      <c r="V250" s="50" t="s">
        <v>38</v>
      </c>
      <c r="W250" s="51" t="s">
        <v>344</v>
      </c>
      <c r="X250" s="556" t="s">
        <v>355</v>
      </c>
      <c r="Y250" s="557" t="s">
        <v>356</v>
      </c>
      <c r="Z250" s="558" t="s">
        <v>357</v>
      </c>
      <c r="AA250" s="53"/>
      <c r="AB250" s="53"/>
      <c r="AC250" s="54"/>
      <c r="AD250" s="77"/>
    </row>
    <row r="251" spans="1:35" s="78" customFormat="1" ht="15" customHeight="1" thickTop="1" thickBot="1" x14ac:dyDescent="0.3">
      <c r="A251" s="919" t="s">
        <v>576</v>
      </c>
      <c r="B251" s="919" t="str">
        <f>VLOOKUP(A251, 'Country names'!$A$5:$C$53,3,FALSE)</f>
        <v>FIN</v>
      </c>
      <c r="C251" s="807">
        <f>VLOOKUP(D251,BandList!$A$2:$B$110,2,FALSE)</f>
        <v>66</v>
      </c>
      <c r="D251" s="928" t="s">
        <v>70</v>
      </c>
      <c r="E251" s="79" t="s">
        <v>38</v>
      </c>
      <c r="F251" s="80"/>
      <c r="G251" s="81"/>
      <c r="H251" s="39"/>
      <c r="I251" s="40" t="s">
        <v>38</v>
      </c>
      <c r="J251" s="41"/>
      <c r="K251" s="42"/>
      <c r="L251" s="42" t="s">
        <v>38</v>
      </c>
      <c r="M251" s="42"/>
      <c r="N251" s="42"/>
      <c r="O251" s="43"/>
      <c r="P251" s="44">
        <v>0</v>
      </c>
      <c r="Q251" s="45">
        <v>0</v>
      </c>
      <c r="R251" s="46"/>
      <c r="S251" s="47" t="s">
        <v>326</v>
      </c>
      <c r="T251" s="48"/>
      <c r="U251" s="49"/>
      <c r="V251" s="50"/>
      <c r="W251" s="51"/>
      <c r="X251" s="556"/>
      <c r="Y251" s="557"/>
      <c r="Z251" s="558"/>
      <c r="AA251" s="53"/>
      <c r="AB251" s="53"/>
      <c r="AC251" s="54"/>
      <c r="AD251" s="77"/>
    </row>
    <row r="252" spans="1:35" s="78" customFormat="1" ht="15" customHeight="1" thickTop="1" x14ac:dyDescent="0.25">
      <c r="A252" s="919" t="s">
        <v>576</v>
      </c>
      <c r="B252" s="919" t="str">
        <f>VLOOKUP(A252, 'Country names'!$A$5:$C$53,3,FALSE)</f>
        <v>FIN</v>
      </c>
      <c r="C252" s="807">
        <f>VLOOKUP(D252,BandList!$A$2:$B$110,2,FALSE)</f>
        <v>68</v>
      </c>
      <c r="D252" s="928" t="s">
        <v>71</v>
      </c>
      <c r="E252" s="79" t="s">
        <v>38</v>
      </c>
      <c r="F252" s="80"/>
      <c r="G252" s="81"/>
      <c r="H252" s="39"/>
      <c r="I252" s="40" t="s">
        <v>38</v>
      </c>
      <c r="J252" s="41"/>
      <c r="K252" s="42" t="s">
        <v>38</v>
      </c>
      <c r="L252" s="42" t="s">
        <v>38</v>
      </c>
      <c r="M252" s="42"/>
      <c r="N252" s="42"/>
      <c r="O252" s="43"/>
      <c r="P252" s="44">
        <v>0</v>
      </c>
      <c r="Q252" s="45">
        <v>1619</v>
      </c>
      <c r="R252" s="46"/>
      <c r="S252" s="82" t="s">
        <v>72</v>
      </c>
      <c r="T252" s="48" t="s">
        <v>38</v>
      </c>
      <c r="U252" s="49" t="s">
        <v>38</v>
      </c>
      <c r="V252" s="50" t="s">
        <v>38</v>
      </c>
      <c r="W252" s="51" t="s">
        <v>277</v>
      </c>
      <c r="X252" s="556" t="s">
        <v>358</v>
      </c>
      <c r="Y252" s="557" t="s">
        <v>359</v>
      </c>
      <c r="Z252" s="558" t="s">
        <v>360</v>
      </c>
      <c r="AA252" s="53"/>
      <c r="AB252" s="53"/>
      <c r="AC252" s="54"/>
      <c r="AD252" s="77" t="s">
        <v>361</v>
      </c>
    </row>
    <row r="253" spans="1:35" s="78" customFormat="1" ht="15" customHeight="1" thickBot="1" x14ac:dyDescent="0.3">
      <c r="A253" s="919" t="s">
        <v>576</v>
      </c>
      <c r="B253" s="919" t="str">
        <f>VLOOKUP(A253, 'Country names'!$A$5:$C$53,3,FALSE)</f>
        <v>FIN</v>
      </c>
      <c r="C253" s="807">
        <f>VLOOKUP(D253,BandList!$A$2:$B$110,2,FALSE)</f>
        <v>68</v>
      </c>
      <c r="D253" s="929" t="s">
        <v>71</v>
      </c>
      <c r="E253" s="56"/>
      <c r="F253" s="57"/>
      <c r="G253" s="58"/>
      <c r="H253" s="58"/>
      <c r="I253" s="59"/>
      <c r="J253" s="60"/>
      <c r="K253" s="61"/>
      <c r="L253" s="61"/>
      <c r="M253" s="61"/>
      <c r="N253" s="61"/>
      <c r="O253" s="62"/>
      <c r="P253" s="63"/>
      <c r="Q253" s="64"/>
      <c r="R253" s="65"/>
      <c r="S253" s="66"/>
      <c r="T253" s="67"/>
      <c r="U253" s="68"/>
      <c r="V253" s="69"/>
      <c r="W253" s="70"/>
      <c r="X253" s="560"/>
      <c r="Y253" s="561"/>
      <c r="Z253" s="562" t="s">
        <v>362</v>
      </c>
      <c r="AA253" s="72" t="s">
        <v>38</v>
      </c>
      <c r="AB253" s="72"/>
      <c r="AC253" s="73" t="s">
        <v>363</v>
      </c>
      <c r="AD253" s="74"/>
      <c r="AE253" s="75"/>
      <c r="AF253" s="75"/>
      <c r="AG253" s="75"/>
      <c r="AH253" s="75"/>
      <c r="AI253" s="75"/>
    </row>
    <row r="254" spans="1:35" s="78" customFormat="1" ht="15" customHeight="1" thickTop="1" thickBot="1" x14ac:dyDescent="0.3">
      <c r="A254" s="919" t="s">
        <v>576</v>
      </c>
      <c r="B254" s="919" t="str">
        <f>VLOOKUP(A254, 'Country names'!$A$5:$C$53,3,FALSE)</f>
        <v>FIN</v>
      </c>
      <c r="C254" s="807">
        <f>VLOOKUP(D254,BandList!$A$2:$B$110,2,FALSE)</f>
        <v>71</v>
      </c>
      <c r="D254" s="928" t="s">
        <v>73</v>
      </c>
      <c r="E254" s="79" t="s">
        <v>38</v>
      </c>
      <c r="F254" s="80"/>
      <c r="G254" s="81"/>
      <c r="H254" s="39"/>
      <c r="I254" s="40" t="s">
        <v>38</v>
      </c>
      <c r="J254" s="41"/>
      <c r="K254" s="42"/>
      <c r="L254" s="42" t="s">
        <v>38</v>
      </c>
      <c r="M254" s="42"/>
      <c r="N254" s="42"/>
      <c r="O254" s="43"/>
      <c r="P254" s="44">
        <v>0</v>
      </c>
      <c r="Q254" s="45">
        <v>0</v>
      </c>
      <c r="R254" s="46"/>
      <c r="S254" s="47" t="s">
        <v>326</v>
      </c>
      <c r="T254" s="48"/>
      <c r="U254" s="49"/>
      <c r="V254" s="50"/>
      <c r="W254" s="51"/>
      <c r="X254" s="556"/>
      <c r="Y254" s="557"/>
      <c r="Z254" s="558"/>
      <c r="AA254" s="53"/>
      <c r="AB254" s="53"/>
      <c r="AC254" s="54"/>
      <c r="AD254" s="77"/>
    </row>
    <row r="255" spans="1:35" s="78" customFormat="1" ht="15" customHeight="1" thickTop="1" thickBot="1" x14ac:dyDescent="0.3">
      <c r="A255" s="919" t="s">
        <v>576</v>
      </c>
      <c r="B255" s="919" t="str">
        <f>VLOOKUP(A255, 'Country names'!$A$5:$C$53,3,FALSE)</f>
        <v>FIN</v>
      </c>
      <c r="C255" s="807">
        <f>VLOOKUP(D255,BandList!$A$2:$B$110,2,FALSE)</f>
        <v>72</v>
      </c>
      <c r="D255" s="928" t="s">
        <v>74</v>
      </c>
      <c r="E255" s="79"/>
      <c r="F255" s="80"/>
      <c r="G255" s="81"/>
      <c r="H255" s="39"/>
      <c r="I255" s="40"/>
      <c r="J255" s="41"/>
      <c r="K255" s="42"/>
      <c r="L255" s="42"/>
      <c r="M255" s="42"/>
      <c r="N255" s="42"/>
      <c r="O255" s="43"/>
      <c r="P255" s="44"/>
      <c r="Q255" s="45"/>
      <c r="R255" s="46"/>
      <c r="S255" s="47"/>
      <c r="T255" s="48"/>
      <c r="U255" s="49"/>
      <c r="V255" s="50"/>
      <c r="W255" s="51"/>
      <c r="X255" s="556"/>
      <c r="Y255" s="557"/>
      <c r="Z255" s="558"/>
      <c r="AA255" s="53"/>
      <c r="AB255" s="53" t="s">
        <v>364</v>
      </c>
      <c r="AC255" s="54"/>
      <c r="AD255" s="77" t="s">
        <v>365</v>
      </c>
    </row>
    <row r="256" spans="1:35" s="78" customFormat="1" ht="15" customHeight="1" thickTop="1" thickBot="1" x14ac:dyDescent="0.3">
      <c r="A256" s="919" t="s">
        <v>576</v>
      </c>
      <c r="B256" s="919" t="str">
        <f>VLOOKUP(A256, 'Country names'!$A$5:$C$53,3,FALSE)</f>
        <v>FIN</v>
      </c>
      <c r="C256" s="807">
        <f>VLOOKUP(D256,BandList!$A$2:$B$110,2,FALSE)</f>
        <v>75</v>
      </c>
      <c r="D256" s="928" t="s">
        <v>75</v>
      </c>
      <c r="E256" s="79" t="s">
        <v>38</v>
      </c>
      <c r="F256" s="80"/>
      <c r="G256" s="81"/>
      <c r="H256" s="39"/>
      <c r="I256" s="40" t="s">
        <v>38</v>
      </c>
      <c r="J256" s="41"/>
      <c r="K256" s="42"/>
      <c r="L256" s="42"/>
      <c r="M256" s="42" t="s">
        <v>38</v>
      </c>
      <c r="N256" s="42"/>
      <c r="O256" s="43"/>
      <c r="P256" s="44">
        <v>0</v>
      </c>
      <c r="Q256" s="45">
        <v>1</v>
      </c>
      <c r="R256" s="46"/>
      <c r="S256" s="47" t="s">
        <v>76</v>
      </c>
      <c r="T256" s="48"/>
      <c r="U256" s="49" t="s">
        <v>38</v>
      </c>
      <c r="V256" s="50"/>
      <c r="W256" s="51"/>
      <c r="X256" s="556" t="s">
        <v>366</v>
      </c>
      <c r="Y256" s="557"/>
      <c r="Z256" s="558"/>
      <c r="AA256" s="53"/>
      <c r="AB256" s="53" t="s">
        <v>364</v>
      </c>
      <c r="AC256" s="54"/>
      <c r="AD256" s="77"/>
    </row>
    <row r="257" spans="1:35" s="78" customFormat="1" ht="15" customHeight="1" thickTop="1" thickBot="1" x14ac:dyDescent="0.3">
      <c r="A257" s="919" t="s">
        <v>576</v>
      </c>
      <c r="B257" s="919" t="str">
        <f>VLOOKUP(A257, 'Country names'!$A$5:$C$53,3,FALSE)</f>
        <v>FIN</v>
      </c>
      <c r="C257" s="807">
        <f>VLOOKUP(D257,BandList!$A$2:$B$110,2,FALSE)</f>
        <v>77</v>
      </c>
      <c r="D257" s="928" t="s">
        <v>77</v>
      </c>
      <c r="E257" s="79"/>
      <c r="F257" s="80"/>
      <c r="G257" s="81"/>
      <c r="H257" s="39"/>
      <c r="I257" s="40"/>
      <c r="J257" s="41"/>
      <c r="K257" s="42"/>
      <c r="L257" s="42"/>
      <c r="M257" s="42"/>
      <c r="N257" s="42"/>
      <c r="O257" s="43"/>
      <c r="P257" s="44"/>
      <c r="Q257" s="45"/>
      <c r="R257" s="46"/>
      <c r="S257" s="47"/>
      <c r="T257" s="48"/>
      <c r="U257" s="49"/>
      <c r="V257" s="50"/>
      <c r="W257" s="51"/>
      <c r="X257" s="556"/>
      <c r="Y257" s="557"/>
      <c r="Z257" s="558"/>
      <c r="AA257" s="53"/>
      <c r="AB257" s="53" t="s">
        <v>364</v>
      </c>
      <c r="AC257" s="54"/>
      <c r="AD257" s="77"/>
    </row>
    <row r="258" spans="1:35" s="78" customFormat="1" ht="15" customHeight="1" thickTop="1" thickBot="1" x14ac:dyDescent="0.3">
      <c r="A258" s="919" t="s">
        <v>576</v>
      </c>
      <c r="B258" s="919" t="str">
        <f>VLOOKUP(A258, 'Country names'!$A$5:$C$53,3,FALSE)</f>
        <v>FIN</v>
      </c>
      <c r="C258" s="807">
        <f>VLOOKUP(D258,BandList!$A$2:$B$110,2,FALSE)</f>
        <v>78</v>
      </c>
      <c r="D258" s="928" t="s">
        <v>78</v>
      </c>
      <c r="E258" s="79" t="s">
        <v>38</v>
      </c>
      <c r="F258" s="80"/>
      <c r="G258" s="81"/>
      <c r="H258" s="39"/>
      <c r="I258" s="40" t="s">
        <v>38</v>
      </c>
      <c r="J258" s="41"/>
      <c r="K258" s="42" t="s">
        <v>38</v>
      </c>
      <c r="L258" s="42" t="s">
        <v>38</v>
      </c>
      <c r="M258" s="42" t="s">
        <v>38</v>
      </c>
      <c r="N258" s="42"/>
      <c r="O258" s="43"/>
      <c r="P258" s="44">
        <v>0</v>
      </c>
      <c r="Q258" s="45">
        <v>500</v>
      </c>
      <c r="R258" s="46"/>
      <c r="S258" s="47" t="s">
        <v>79</v>
      </c>
      <c r="T258" s="48"/>
      <c r="U258" s="49" t="s">
        <v>38</v>
      </c>
      <c r="V258" s="50" t="s">
        <v>38</v>
      </c>
      <c r="W258" s="51" t="s">
        <v>344</v>
      </c>
      <c r="X258" s="556" t="s">
        <v>367</v>
      </c>
      <c r="Y258" s="557" t="s">
        <v>368</v>
      </c>
      <c r="Z258" s="558" t="s">
        <v>369</v>
      </c>
      <c r="AA258" s="53"/>
      <c r="AB258" s="53"/>
      <c r="AC258" s="54"/>
      <c r="AD258" s="77"/>
    </row>
    <row r="259" spans="1:35" s="78" customFormat="1" ht="15" customHeight="1" thickTop="1" thickBot="1" x14ac:dyDescent="0.3">
      <c r="A259" s="919" t="s">
        <v>576</v>
      </c>
      <c r="B259" s="919" t="str">
        <f>VLOOKUP(A259, 'Country names'!$A$5:$C$53,3,FALSE)</f>
        <v>FIN</v>
      </c>
      <c r="C259" s="807">
        <f>VLOOKUP(D259,BandList!$A$2:$B$110,2,FALSE)</f>
        <v>80</v>
      </c>
      <c r="D259" s="928" t="s">
        <v>80</v>
      </c>
      <c r="E259" s="79" t="s">
        <v>38</v>
      </c>
      <c r="F259" s="80"/>
      <c r="G259" s="81"/>
      <c r="H259" s="39"/>
      <c r="I259" s="40" t="s">
        <v>38</v>
      </c>
      <c r="J259" s="41"/>
      <c r="K259" s="42"/>
      <c r="L259" s="42" t="s">
        <v>38</v>
      </c>
      <c r="M259" s="42"/>
      <c r="N259" s="42"/>
      <c r="O259" s="43"/>
      <c r="P259" s="44">
        <v>0</v>
      </c>
      <c r="Q259" s="45">
        <v>0</v>
      </c>
      <c r="R259" s="46"/>
      <c r="S259" s="47" t="s">
        <v>81</v>
      </c>
      <c r="T259" s="48"/>
      <c r="U259" s="49"/>
      <c r="V259" s="50"/>
      <c r="W259" s="51"/>
      <c r="X259" s="556"/>
      <c r="Y259" s="557"/>
      <c r="Z259" s="558"/>
      <c r="AA259" s="53"/>
      <c r="AB259" s="53"/>
      <c r="AC259" s="54"/>
      <c r="AD259" s="77"/>
    </row>
    <row r="260" spans="1:35" s="78" customFormat="1" ht="15" customHeight="1" thickTop="1" thickBot="1" x14ac:dyDescent="0.3">
      <c r="A260" s="919" t="s">
        <v>576</v>
      </c>
      <c r="B260" s="919" t="str">
        <f>VLOOKUP(A260, 'Country names'!$A$5:$C$53,3,FALSE)</f>
        <v>FIN</v>
      </c>
      <c r="C260" s="807">
        <f>VLOOKUP(D260,BandList!$A$2:$B$110,2,FALSE)</f>
        <v>82</v>
      </c>
      <c r="D260" s="928" t="s">
        <v>82</v>
      </c>
      <c r="E260" s="79" t="s">
        <v>38</v>
      </c>
      <c r="F260" s="80"/>
      <c r="G260" s="81"/>
      <c r="H260" s="39"/>
      <c r="I260" s="40" t="s">
        <v>38</v>
      </c>
      <c r="J260" s="41"/>
      <c r="K260" s="42" t="s">
        <v>38</v>
      </c>
      <c r="L260" s="42"/>
      <c r="M260" s="42"/>
      <c r="N260" s="42"/>
      <c r="O260" s="43"/>
      <c r="P260" s="44">
        <v>0</v>
      </c>
      <c r="Q260" s="45">
        <v>111</v>
      </c>
      <c r="R260" s="46"/>
      <c r="S260" s="47" t="s">
        <v>83</v>
      </c>
      <c r="T260" s="48"/>
      <c r="U260" s="49"/>
      <c r="V260" s="50" t="s">
        <v>38</v>
      </c>
      <c r="W260" s="51" t="s">
        <v>344</v>
      </c>
      <c r="X260" s="556" t="s">
        <v>370</v>
      </c>
      <c r="Y260" s="557" t="s">
        <v>371</v>
      </c>
      <c r="Z260" s="558" t="s">
        <v>372</v>
      </c>
      <c r="AA260" s="53"/>
      <c r="AB260" s="53" t="s">
        <v>364</v>
      </c>
      <c r="AC260" s="54"/>
      <c r="AD260" s="77"/>
    </row>
    <row r="261" spans="1:35" s="78" customFormat="1" ht="15" customHeight="1" thickTop="1" thickBot="1" x14ac:dyDescent="0.3">
      <c r="A261" s="919" t="s">
        <v>576</v>
      </c>
      <c r="B261" s="919" t="str">
        <f>VLOOKUP(A261, 'Country names'!$A$5:$C$53,3,FALSE)</f>
        <v>FIN</v>
      </c>
      <c r="C261" s="807">
        <f>VLOOKUP(D261,BandList!$A$2:$B$110,2,FALSE)</f>
        <v>86</v>
      </c>
      <c r="D261" s="928" t="s">
        <v>85</v>
      </c>
      <c r="E261" s="79" t="s">
        <v>38</v>
      </c>
      <c r="F261" s="80"/>
      <c r="G261" s="81"/>
      <c r="H261" s="39"/>
      <c r="I261" s="40" t="s">
        <v>38</v>
      </c>
      <c r="J261" s="41"/>
      <c r="K261" s="42"/>
      <c r="L261" s="42" t="s">
        <v>38</v>
      </c>
      <c r="M261" s="42"/>
      <c r="N261" s="42"/>
      <c r="O261" s="43"/>
      <c r="P261" s="44">
        <v>0</v>
      </c>
      <c r="Q261" s="45">
        <v>18</v>
      </c>
      <c r="R261" s="46"/>
      <c r="S261" s="47" t="s">
        <v>86</v>
      </c>
      <c r="T261" s="48"/>
      <c r="U261" s="49" t="s">
        <v>38</v>
      </c>
      <c r="V261" s="50"/>
      <c r="W261" s="51" t="s">
        <v>275</v>
      </c>
      <c r="X261" s="556" t="s">
        <v>373</v>
      </c>
      <c r="Y261" s="557" t="s">
        <v>374</v>
      </c>
      <c r="Z261" s="558"/>
      <c r="AA261" s="53"/>
      <c r="AB261" s="53" t="s">
        <v>364</v>
      </c>
      <c r="AC261" s="54"/>
      <c r="AD261" s="77"/>
    </row>
    <row r="262" spans="1:35" s="78" customFormat="1" ht="15" customHeight="1" thickTop="1" thickBot="1" x14ac:dyDescent="0.3">
      <c r="A262" s="919" t="s">
        <v>576</v>
      </c>
      <c r="B262" s="919" t="str">
        <f>VLOOKUP(A262, 'Country names'!$A$5:$C$53,3,FALSE)</f>
        <v>FIN</v>
      </c>
      <c r="C262" s="807">
        <f>VLOOKUP(D262,BandList!$A$2:$B$110,2,FALSE)</f>
        <v>87</v>
      </c>
      <c r="D262" s="928" t="s">
        <v>87</v>
      </c>
      <c r="E262" s="79"/>
      <c r="F262" s="80"/>
      <c r="G262" s="81"/>
      <c r="H262" s="39"/>
      <c r="I262" s="40"/>
      <c r="J262" s="41"/>
      <c r="K262" s="42"/>
      <c r="L262" s="42"/>
      <c r="M262" s="42"/>
      <c r="N262" s="42"/>
      <c r="O262" s="43"/>
      <c r="P262" s="44"/>
      <c r="Q262" s="45"/>
      <c r="R262" s="46"/>
      <c r="S262" s="47"/>
      <c r="T262" s="48"/>
      <c r="U262" s="49"/>
      <c r="V262" s="50"/>
      <c r="W262" s="51"/>
      <c r="X262" s="556"/>
      <c r="Y262" s="557"/>
      <c r="Z262" s="558"/>
      <c r="AA262" s="53"/>
      <c r="AB262" s="53" t="s">
        <v>364</v>
      </c>
      <c r="AC262" s="54"/>
      <c r="AD262" s="77"/>
    </row>
    <row r="263" spans="1:35" s="3" customFormat="1" ht="15" customHeight="1" thickTop="1" thickBot="1" x14ac:dyDescent="0.3">
      <c r="A263" s="919" t="s">
        <v>576</v>
      </c>
      <c r="B263" s="919" t="str">
        <f>VLOOKUP(A263, 'Country names'!$A$5:$C$53,3,FALSE)</f>
        <v>FIN</v>
      </c>
      <c r="C263" s="807">
        <f>VLOOKUP(D263,BandList!$A$2:$B$110,2,FALSE)</f>
        <v>88</v>
      </c>
      <c r="D263" s="928" t="s">
        <v>88</v>
      </c>
      <c r="E263" s="79" t="s">
        <v>38</v>
      </c>
      <c r="F263" s="80"/>
      <c r="G263" s="81"/>
      <c r="H263" s="39"/>
      <c r="I263" s="40" t="s">
        <v>38</v>
      </c>
      <c r="J263" s="41"/>
      <c r="K263" s="42"/>
      <c r="L263" s="42"/>
      <c r="M263" s="42"/>
      <c r="N263" s="42"/>
      <c r="O263" s="43"/>
      <c r="P263" s="44">
        <v>0</v>
      </c>
      <c r="Q263" s="45">
        <v>0</v>
      </c>
      <c r="R263" s="46"/>
      <c r="S263" s="47" t="s">
        <v>89</v>
      </c>
      <c r="T263" s="48"/>
      <c r="U263" s="49"/>
      <c r="V263" s="50"/>
      <c r="W263" s="51"/>
      <c r="X263" s="556"/>
      <c r="Y263" s="557"/>
      <c r="Z263" s="558"/>
      <c r="AA263" s="53"/>
      <c r="AB263" s="53" t="s">
        <v>364</v>
      </c>
      <c r="AC263" s="54"/>
      <c r="AD263" s="77"/>
      <c r="AE263" s="78"/>
      <c r="AF263" s="78"/>
      <c r="AG263" s="78"/>
      <c r="AH263" s="78"/>
      <c r="AI263" s="78"/>
    </row>
    <row r="264" spans="1:35" s="78" customFormat="1" ht="15" customHeight="1" thickTop="1" thickBot="1" x14ac:dyDescent="0.3">
      <c r="A264" s="919" t="s">
        <v>576</v>
      </c>
      <c r="B264" s="919" t="str">
        <f>VLOOKUP(A264, 'Country names'!$A$5:$C$53,3,FALSE)</f>
        <v>FIN</v>
      </c>
      <c r="C264" s="807">
        <f>VLOOKUP(D264,BandList!$A$2:$B$110,2,FALSE)</f>
        <v>89</v>
      </c>
      <c r="D264" s="928" t="s">
        <v>90</v>
      </c>
      <c r="E264" s="79" t="s">
        <v>38</v>
      </c>
      <c r="F264" s="80"/>
      <c r="G264" s="81"/>
      <c r="H264" s="39"/>
      <c r="I264" s="40" t="s">
        <v>38</v>
      </c>
      <c r="J264" s="41"/>
      <c r="K264" s="42"/>
      <c r="L264" s="42"/>
      <c r="M264" s="42"/>
      <c r="N264" s="42"/>
      <c r="O264" s="43"/>
      <c r="P264" s="44">
        <v>0</v>
      </c>
      <c r="Q264" s="45">
        <v>0</v>
      </c>
      <c r="R264" s="46"/>
      <c r="S264" s="47" t="s">
        <v>92</v>
      </c>
      <c r="T264" s="48"/>
      <c r="U264" s="49"/>
      <c r="V264" s="50"/>
      <c r="W264" s="51"/>
      <c r="X264" s="556"/>
      <c r="Y264" s="557"/>
      <c r="Z264" s="558"/>
      <c r="AA264" s="53"/>
      <c r="AB264" s="53" t="s">
        <v>364</v>
      </c>
      <c r="AC264" s="54"/>
      <c r="AD264" s="77"/>
    </row>
    <row r="265" spans="1:35" s="3" customFormat="1" ht="15" customHeight="1" thickTop="1" thickBot="1" x14ac:dyDescent="0.3">
      <c r="A265" s="919" t="s">
        <v>576</v>
      </c>
      <c r="B265" s="919" t="str">
        <f>VLOOKUP(A265, 'Country names'!$A$5:$C$53,3,FALSE)</f>
        <v>FIN</v>
      </c>
      <c r="C265" s="807">
        <f>VLOOKUP(D265,BandList!$A$2:$B$110,2,FALSE)</f>
        <v>90</v>
      </c>
      <c r="D265" s="928" t="s">
        <v>91</v>
      </c>
      <c r="E265" s="79" t="s">
        <v>38</v>
      </c>
      <c r="F265" s="80"/>
      <c r="G265" s="81"/>
      <c r="H265" s="39"/>
      <c r="I265" s="40" t="s">
        <v>38</v>
      </c>
      <c r="J265" s="41"/>
      <c r="K265" s="42"/>
      <c r="L265" s="42"/>
      <c r="M265" s="42"/>
      <c r="N265" s="42"/>
      <c r="O265" s="43"/>
      <c r="P265" s="44">
        <v>0</v>
      </c>
      <c r="Q265" s="45">
        <v>0</v>
      </c>
      <c r="R265" s="46"/>
      <c r="S265" s="47" t="s">
        <v>92</v>
      </c>
      <c r="T265" s="48"/>
      <c r="U265" s="49"/>
      <c r="V265" s="50"/>
      <c r="W265" s="51"/>
      <c r="X265" s="556"/>
      <c r="Y265" s="557"/>
      <c r="Z265" s="558"/>
      <c r="AA265" s="53"/>
      <c r="AB265" s="53" t="s">
        <v>364</v>
      </c>
      <c r="AC265" s="54"/>
      <c r="AD265" s="77"/>
      <c r="AE265" s="78"/>
      <c r="AF265" s="78"/>
      <c r="AG265" s="78"/>
      <c r="AH265" s="78"/>
      <c r="AI265" s="78"/>
    </row>
    <row r="266" spans="1:35" s="78" customFormat="1" ht="15" customHeight="1" thickTop="1" thickBot="1" x14ac:dyDescent="0.3">
      <c r="A266" s="919" t="s">
        <v>576</v>
      </c>
      <c r="B266" s="919" t="str">
        <f>VLOOKUP(A266, 'Country names'!$A$5:$C$53,3,FALSE)</f>
        <v>FIN</v>
      </c>
      <c r="C266" s="807">
        <f>VLOOKUP(D266,BandList!$A$2:$B$110,2,FALSE)</f>
        <v>92</v>
      </c>
      <c r="D266" s="928" t="s">
        <v>93</v>
      </c>
      <c r="E266" s="79" t="s">
        <v>38</v>
      </c>
      <c r="F266" s="80"/>
      <c r="G266" s="81"/>
      <c r="H266" s="39"/>
      <c r="I266" s="40" t="s">
        <v>38</v>
      </c>
      <c r="J266" s="41"/>
      <c r="K266" s="42"/>
      <c r="L266" s="42"/>
      <c r="M266" s="42"/>
      <c r="N266" s="42"/>
      <c r="O266" s="43"/>
      <c r="P266" s="44">
        <v>0</v>
      </c>
      <c r="Q266" s="45">
        <v>0</v>
      </c>
      <c r="R266" s="46"/>
      <c r="S266" s="47" t="s">
        <v>375</v>
      </c>
      <c r="T266" s="48"/>
      <c r="U266" s="49"/>
      <c r="V266" s="50"/>
      <c r="W266" s="51"/>
      <c r="X266" s="556"/>
      <c r="Y266" s="557"/>
      <c r="Z266" s="558"/>
      <c r="AA266" s="53"/>
      <c r="AB266" s="53" t="s">
        <v>364</v>
      </c>
      <c r="AC266" s="54"/>
      <c r="AD266" s="77"/>
    </row>
    <row r="267" spans="1:35" s="78" customFormat="1" ht="15" customHeight="1" thickTop="1" thickBot="1" x14ac:dyDescent="0.3">
      <c r="A267" s="919" t="s">
        <v>576</v>
      </c>
      <c r="B267" s="919" t="str">
        <f>VLOOKUP(A267, 'Country names'!$A$5:$C$53,3,FALSE)</f>
        <v>FIN</v>
      </c>
      <c r="C267" s="807">
        <f>VLOOKUP(D267,BandList!$A$2:$B$110,2,FALSE)</f>
        <v>93</v>
      </c>
      <c r="D267" s="928" t="s">
        <v>94</v>
      </c>
      <c r="E267" s="79" t="s">
        <v>38</v>
      </c>
      <c r="F267" s="80"/>
      <c r="G267" s="81"/>
      <c r="H267" s="39"/>
      <c r="I267" s="40" t="s">
        <v>38</v>
      </c>
      <c r="J267" s="41"/>
      <c r="K267" s="42"/>
      <c r="L267" s="42"/>
      <c r="M267" s="42"/>
      <c r="N267" s="42"/>
      <c r="O267" s="43"/>
      <c r="P267" s="44">
        <v>0</v>
      </c>
      <c r="Q267" s="45">
        <v>0</v>
      </c>
      <c r="R267" s="46"/>
      <c r="S267" s="47" t="s">
        <v>376</v>
      </c>
      <c r="T267" s="48"/>
      <c r="U267" s="49"/>
      <c r="V267" s="50"/>
      <c r="W267" s="51"/>
      <c r="X267" s="556"/>
      <c r="Y267" s="557"/>
      <c r="Z267" s="558"/>
      <c r="AA267" s="53"/>
      <c r="AB267" s="53" t="s">
        <v>364</v>
      </c>
      <c r="AC267" s="54"/>
      <c r="AD267" s="77"/>
    </row>
    <row r="268" spans="1:35" s="78" customFormat="1" ht="15" customHeight="1" thickTop="1" thickBot="1" x14ac:dyDescent="0.3">
      <c r="A268" s="919" t="s">
        <v>576</v>
      </c>
      <c r="B268" s="919" t="str">
        <f>VLOOKUP(A268, 'Country names'!$A$5:$C$53,3,FALSE)</f>
        <v>FIN</v>
      </c>
      <c r="C268" s="807">
        <f>VLOOKUP(D268,BandList!$A$2:$B$110,2,FALSE)</f>
        <v>94</v>
      </c>
      <c r="D268" s="928" t="s">
        <v>146</v>
      </c>
      <c r="E268" s="79" t="s">
        <v>38</v>
      </c>
      <c r="F268" s="80"/>
      <c r="G268" s="81"/>
      <c r="H268" s="39"/>
      <c r="I268" s="40" t="s">
        <v>38</v>
      </c>
      <c r="J268" s="41"/>
      <c r="K268" s="42"/>
      <c r="L268" s="42"/>
      <c r="M268" s="42"/>
      <c r="N268" s="42"/>
      <c r="O268" s="43"/>
      <c r="P268" s="44">
        <v>0</v>
      </c>
      <c r="Q268" s="45">
        <v>0</v>
      </c>
      <c r="R268" s="46"/>
      <c r="S268" s="47" t="s">
        <v>377</v>
      </c>
      <c r="T268" s="48"/>
      <c r="U268" s="49"/>
      <c r="V268" s="50"/>
      <c r="W268" s="51"/>
      <c r="X268" s="556"/>
      <c r="Y268" s="557"/>
      <c r="Z268" s="558"/>
      <c r="AA268" s="53"/>
      <c r="AB268" s="53"/>
      <c r="AC268" s="54"/>
      <c r="AD268" s="77"/>
    </row>
    <row r="269" spans="1:35" s="78" customFormat="1" ht="15" customHeight="1" thickTop="1" thickBot="1" x14ac:dyDescent="0.3">
      <c r="A269" s="919" t="s">
        <v>576</v>
      </c>
      <c r="B269" s="919" t="str">
        <f>VLOOKUP(A269, 'Country names'!$A$5:$C$53,3,FALSE)</f>
        <v>FIN</v>
      </c>
      <c r="C269" s="807">
        <f>VLOOKUP(D269,BandList!$A$2:$B$110,2,FALSE)</f>
        <v>96</v>
      </c>
      <c r="D269" s="928" t="s">
        <v>97</v>
      </c>
      <c r="E269" s="79"/>
      <c r="F269" s="80" t="s">
        <v>38</v>
      </c>
      <c r="G269" s="81"/>
      <c r="H269" s="39"/>
      <c r="I269" s="40" t="s">
        <v>38</v>
      </c>
      <c r="J269" s="41"/>
      <c r="K269" s="42"/>
      <c r="L269" s="42" t="s">
        <v>38</v>
      </c>
      <c r="M269" s="42"/>
      <c r="N269" s="42"/>
      <c r="O269" s="43"/>
      <c r="P269" s="44"/>
      <c r="Q269" s="45">
        <v>4</v>
      </c>
      <c r="R269" s="46"/>
      <c r="S269" s="565" t="s">
        <v>378</v>
      </c>
      <c r="T269" s="48"/>
      <c r="U269" s="49"/>
      <c r="V269" s="50"/>
      <c r="W269" s="51"/>
      <c r="X269" s="556" t="s">
        <v>147</v>
      </c>
      <c r="Y269" s="557"/>
      <c r="Z269" s="558"/>
      <c r="AA269" s="53"/>
      <c r="AB269" s="53"/>
      <c r="AC269" s="54"/>
      <c r="AD269" s="77"/>
    </row>
    <row r="270" spans="1:35" s="78" customFormat="1" ht="15" customHeight="1" thickTop="1" thickBot="1" x14ac:dyDescent="0.3">
      <c r="A270" s="919" t="s">
        <v>576</v>
      </c>
      <c r="B270" s="919" t="str">
        <f>VLOOKUP(A270, 'Country names'!$A$5:$C$53,3,FALSE)</f>
        <v>FIN</v>
      </c>
      <c r="C270" s="807">
        <f>VLOOKUP(D270,BandList!$A$2:$B$110,2,FALSE)</f>
        <v>103</v>
      </c>
      <c r="D270" s="928" t="s">
        <v>100</v>
      </c>
      <c r="E270" s="79" t="s">
        <v>38</v>
      </c>
      <c r="F270" s="80"/>
      <c r="G270" s="81"/>
      <c r="H270" s="39"/>
      <c r="I270" s="40" t="s">
        <v>38</v>
      </c>
      <c r="J270" s="41"/>
      <c r="K270" s="42"/>
      <c r="L270" s="42"/>
      <c r="M270" s="42"/>
      <c r="N270" s="42"/>
      <c r="O270" s="43"/>
      <c r="P270" s="44">
        <v>0</v>
      </c>
      <c r="Q270" s="45">
        <v>0</v>
      </c>
      <c r="R270" s="46"/>
      <c r="S270" s="47" t="s">
        <v>101</v>
      </c>
      <c r="T270" s="48"/>
      <c r="U270" s="49"/>
      <c r="V270" s="50"/>
      <c r="W270" s="51"/>
      <c r="X270" s="556"/>
      <c r="Y270" s="557"/>
      <c r="Z270" s="558"/>
      <c r="AA270" s="53"/>
      <c r="AB270" s="53"/>
      <c r="AC270" s="54"/>
      <c r="AD270" s="77"/>
    </row>
    <row r="271" spans="1:35" s="78" customFormat="1" ht="15" customHeight="1" thickTop="1" thickBot="1" x14ac:dyDescent="0.3">
      <c r="A271" s="919" t="s">
        <v>576</v>
      </c>
      <c r="B271" s="919" t="str">
        <f>VLOOKUP(A271, 'Country names'!$A$5:$C$53,3,FALSE)</f>
        <v>FIN</v>
      </c>
      <c r="C271" s="807">
        <f>VLOOKUP(D271,BandList!$A$2:$B$110,2,FALSE)</f>
        <v>104</v>
      </c>
      <c r="D271" s="928" t="s">
        <v>102</v>
      </c>
      <c r="E271" s="79" t="s">
        <v>38</v>
      </c>
      <c r="F271" s="80"/>
      <c r="G271" s="81"/>
      <c r="H271" s="39"/>
      <c r="I271" s="40" t="s">
        <v>38</v>
      </c>
      <c r="J271" s="41"/>
      <c r="K271" s="42"/>
      <c r="L271" s="42" t="s">
        <v>38</v>
      </c>
      <c r="M271" s="42"/>
      <c r="N271" s="42"/>
      <c r="O271" s="43"/>
      <c r="P271" s="44">
        <v>0</v>
      </c>
      <c r="Q271" s="45">
        <v>4</v>
      </c>
      <c r="R271" s="46"/>
      <c r="S271" s="47" t="s">
        <v>103</v>
      </c>
      <c r="T271" s="48"/>
      <c r="U271" s="49"/>
      <c r="V271" s="50" t="s">
        <v>38</v>
      </c>
      <c r="W271" s="51" t="s">
        <v>344</v>
      </c>
      <c r="X271" s="556" t="s">
        <v>380</v>
      </c>
      <c r="Y271" s="557" t="s">
        <v>381</v>
      </c>
      <c r="Z271" s="558"/>
      <c r="AA271" s="53"/>
      <c r="AB271" s="53" t="s">
        <v>364</v>
      </c>
      <c r="AC271" s="54"/>
      <c r="AD271" s="77"/>
    </row>
    <row r="272" spans="1:35" s="78" customFormat="1" ht="15" customHeight="1" thickTop="1" thickBot="1" x14ac:dyDescent="0.3">
      <c r="A272" s="919" t="s">
        <v>576</v>
      </c>
      <c r="B272" s="919" t="str">
        <f>VLOOKUP(A272, 'Country names'!$A$5:$C$53,3,FALSE)</f>
        <v>FIN</v>
      </c>
      <c r="C272" s="807">
        <f>VLOOKUP(D272,BandList!$A$2:$B$110,2,FALSE)</f>
        <v>109</v>
      </c>
      <c r="D272" s="928" t="s">
        <v>104</v>
      </c>
      <c r="E272" s="79" t="s">
        <v>38</v>
      </c>
      <c r="F272" s="80"/>
      <c r="G272" s="81"/>
      <c r="H272" s="39"/>
      <c r="I272" s="40" t="s">
        <v>38</v>
      </c>
      <c r="J272" s="41"/>
      <c r="K272" s="42"/>
      <c r="L272" s="42"/>
      <c r="M272" s="42"/>
      <c r="N272" s="42"/>
      <c r="O272" s="43"/>
      <c r="P272" s="44">
        <v>0</v>
      </c>
      <c r="Q272" s="45">
        <v>0</v>
      </c>
      <c r="R272" s="46"/>
      <c r="S272" s="47" t="s">
        <v>105</v>
      </c>
      <c r="T272" s="48"/>
      <c r="U272" s="49"/>
      <c r="V272" s="50"/>
      <c r="W272" s="51"/>
      <c r="X272" s="556"/>
      <c r="Y272" s="557"/>
      <c r="Z272" s="558"/>
      <c r="AA272" s="53"/>
      <c r="AB272" s="53"/>
      <c r="AC272" s="54"/>
      <c r="AD272" s="77"/>
    </row>
    <row r="273" spans="1:35" s="78" customFormat="1" ht="15" customHeight="1" thickBot="1" x14ac:dyDescent="0.3">
      <c r="A273" s="919" t="s">
        <v>628</v>
      </c>
      <c r="B273" s="919" t="str">
        <f>VLOOKUP(A273, 'Country names'!$A$5:$C$53,3,FALSE)</f>
        <v>SVN</v>
      </c>
      <c r="C273" s="807">
        <f>VLOOKUP(D273,BandList!$A$2:$B$110,2,FALSE)</f>
        <v>1</v>
      </c>
      <c r="D273" s="938" t="s">
        <v>37</v>
      </c>
      <c r="E273" s="37" t="s">
        <v>108</v>
      </c>
      <c r="F273" s="38"/>
      <c r="G273" s="39"/>
      <c r="H273" s="39"/>
      <c r="I273" s="40" t="s">
        <v>108</v>
      </c>
      <c r="J273" s="41"/>
      <c r="K273" s="42"/>
      <c r="L273" s="42" t="s">
        <v>108</v>
      </c>
      <c r="M273" s="42" t="s">
        <v>108</v>
      </c>
      <c r="N273" s="42"/>
      <c r="O273" s="43"/>
      <c r="P273" s="44">
        <v>83</v>
      </c>
      <c r="Q273" s="45">
        <v>12</v>
      </c>
      <c r="R273" s="46"/>
      <c r="S273" s="285" t="s">
        <v>39</v>
      </c>
      <c r="T273" s="48" t="s">
        <v>108</v>
      </c>
      <c r="U273" s="49"/>
      <c r="V273" s="50"/>
      <c r="W273" s="51">
        <v>0.6</v>
      </c>
      <c r="X273" s="49">
        <v>18</v>
      </c>
      <c r="Y273" s="50">
        <v>82</v>
      </c>
      <c r="Z273" s="52"/>
      <c r="AA273" s="53"/>
      <c r="AB273" s="53" t="s">
        <v>108</v>
      </c>
      <c r="AC273" s="54" t="s">
        <v>310</v>
      </c>
      <c r="AD273" s="2"/>
      <c r="AE273" s="3"/>
      <c r="AF273" s="3"/>
      <c r="AG273" s="3"/>
      <c r="AH273" s="3"/>
      <c r="AI273" s="3"/>
    </row>
    <row r="274" spans="1:35" s="78" customFormat="1" ht="15" customHeight="1" thickTop="1" thickBot="1" x14ac:dyDescent="0.3">
      <c r="A274" s="919" t="s">
        <v>628</v>
      </c>
      <c r="B274" s="919" t="str">
        <f>VLOOKUP(A274, 'Country names'!$A$5:$C$53,3,FALSE)</f>
        <v>SVN</v>
      </c>
      <c r="C274" s="807">
        <f>VLOOKUP(D274,BandList!$A$2:$B$110,2,FALSE)</f>
        <v>3</v>
      </c>
      <c r="D274" s="928" t="s">
        <v>40</v>
      </c>
      <c r="E274" s="37" t="s">
        <v>108</v>
      </c>
      <c r="F274" s="38"/>
      <c r="G274" s="39"/>
      <c r="H274" s="39"/>
      <c r="I274" s="40" t="s">
        <v>108</v>
      </c>
      <c r="J274" s="41"/>
      <c r="K274" s="42"/>
      <c r="L274" s="42"/>
      <c r="M274" s="42" t="s">
        <v>108</v>
      </c>
      <c r="N274" s="42"/>
      <c r="O274" s="43"/>
      <c r="P274" s="44">
        <v>25</v>
      </c>
      <c r="Q274" s="45">
        <v>0</v>
      </c>
      <c r="R274" s="46"/>
      <c r="S274" s="285" t="s">
        <v>41</v>
      </c>
      <c r="T274" s="48" t="s">
        <v>108</v>
      </c>
      <c r="U274" s="49"/>
      <c r="V274" s="50"/>
      <c r="W274" s="51">
        <v>2</v>
      </c>
      <c r="X274" s="49">
        <v>15</v>
      </c>
      <c r="Y274" s="50">
        <v>33</v>
      </c>
      <c r="Z274" s="52"/>
      <c r="AA274" s="53"/>
      <c r="AB274" s="53" t="s">
        <v>108</v>
      </c>
      <c r="AC274" s="54" t="s">
        <v>310</v>
      </c>
      <c r="AD274" s="77"/>
    </row>
    <row r="275" spans="1:35" s="75" customFormat="1" ht="15" customHeight="1" thickBot="1" x14ac:dyDescent="0.3">
      <c r="A275" s="919" t="s">
        <v>628</v>
      </c>
      <c r="B275" s="919" t="str">
        <f>VLOOKUP(A275, 'Country names'!$A$5:$C$53,3,FALSE)</f>
        <v>SVN</v>
      </c>
      <c r="C275" s="807">
        <f>VLOOKUP(D275,BandList!$A$2:$B$110,2,FALSE)</f>
        <v>9</v>
      </c>
      <c r="D275" s="938" t="s">
        <v>311</v>
      </c>
      <c r="E275" s="37" t="s">
        <v>108</v>
      </c>
      <c r="F275" s="38"/>
      <c r="G275" s="39"/>
      <c r="H275" s="39"/>
      <c r="I275" s="40" t="s">
        <v>108</v>
      </c>
      <c r="J275" s="41"/>
      <c r="K275" s="42"/>
      <c r="L275" s="42"/>
      <c r="M275" s="42" t="s">
        <v>108</v>
      </c>
      <c r="N275" s="42"/>
      <c r="O275" s="43"/>
      <c r="P275" s="44">
        <v>61</v>
      </c>
      <c r="Q275" s="45">
        <v>0</v>
      </c>
      <c r="R275" s="46"/>
      <c r="S275" s="285" t="s">
        <v>312</v>
      </c>
      <c r="T275" s="48" t="s">
        <v>108</v>
      </c>
      <c r="U275" s="49"/>
      <c r="V275" s="50"/>
      <c r="W275" s="51">
        <v>1</v>
      </c>
      <c r="X275" s="49">
        <v>10</v>
      </c>
      <c r="Y275" s="50">
        <v>46</v>
      </c>
      <c r="Z275" s="551" t="s">
        <v>313</v>
      </c>
      <c r="AA275" s="53"/>
      <c r="AB275" s="53"/>
      <c r="AC275" s="54" t="s">
        <v>314</v>
      </c>
      <c r="AD275" s="2"/>
      <c r="AE275" s="3"/>
      <c r="AF275" s="3"/>
      <c r="AG275" s="3"/>
      <c r="AH275" s="3"/>
      <c r="AI275" s="3"/>
    </row>
    <row r="276" spans="1:35" s="78" customFormat="1" ht="15" customHeight="1" thickTop="1" thickBot="1" x14ac:dyDescent="0.3">
      <c r="A276" s="919" t="s">
        <v>628</v>
      </c>
      <c r="B276" s="919" t="str">
        <f>VLOOKUP(A276, 'Country names'!$A$5:$C$53,3,FALSE)</f>
        <v>SVN</v>
      </c>
      <c r="C276" s="807">
        <f>VLOOKUP(D276,BandList!$A$2:$B$110,2,FALSE)</f>
        <v>16</v>
      </c>
      <c r="D276" s="928" t="s">
        <v>44</v>
      </c>
      <c r="E276" s="79"/>
      <c r="F276" s="80" t="s">
        <v>108</v>
      </c>
      <c r="G276" s="81"/>
      <c r="H276" s="39"/>
      <c r="I276" s="40"/>
      <c r="J276" s="41" t="s">
        <v>108</v>
      </c>
      <c r="K276" s="42"/>
      <c r="L276" s="42" t="s">
        <v>108</v>
      </c>
      <c r="M276" s="42"/>
      <c r="N276" s="42" t="s">
        <v>108</v>
      </c>
      <c r="O276" s="43"/>
      <c r="P276" s="44"/>
      <c r="Q276" s="45"/>
      <c r="R276" s="46">
        <v>10</v>
      </c>
      <c r="S276" s="285" t="s">
        <v>45</v>
      </c>
      <c r="T276" s="48"/>
      <c r="U276" s="49" t="s">
        <v>108</v>
      </c>
      <c r="V276" s="50"/>
      <c r="W276" s="51"/>
      <c r="X276" s="49"/>
      <c r="Y276" s="50"/>
      <c r="Z276" s="52"/>
      <c r="AA276" s="53"/>
      <c r="AB276" s="53"/>
      <c r="AC276" s="54"/>
      <c r="AD276" s="77"/>
    </row>
    <row r="277" spans="1:35" s="78" customFormat="1" ht="15" customHeight="1" thickTop="1" thickBot="1" x14ac:dyDescent="0.3">
      <c r="A277" s="919" t="s">
        <v>628</v>
      </c>
      <c r="B277" s="919" t="str">
        <f>VLOOKUP(A277, 'Country names'!$A$5:$C$53,3,FALSE)</f>
        <v>SVN</v>
      </c>
      <c r="C277" s="807">
        <f>VLOOKUP(D277,BandList!$A$2:$B$110,2,FALSE)</f>
        <v>21</v>
      </c>
      <c r="D277" s="928" t="s">
        <v>134</v>
      </c>
      <c r="E277" s="79" t="s">
        <v>108</v>
      </c>
      <c r="F277" s="80"/>
      <c r="G277" s="81"/>
      <c r="H277" s="39"/>
      <c r="I277" s="40" t="s">
        <v>108</v>
      </c>
      <c r="J277" s="41"/>
      <c r="K277" s="42"/>
      <c r="L277" s="42"/>
      <c r="M277" s="42" t="s">
        <v>108</v>
      </c>
      <c r="N277" s="42"/>
      <c r="O277" s="43"/>
      <c r="P277" s="44">
        <v>0</v>
      </c>
      <c r="Q277" s="45">
        <v>19</v>
      </c>
      <c r="R277" s="46"/>
      <c r="S277" s="285" t="s">
        <v>47</v>
      </c>
      <c r="T277" s="48"/>
      <c r="U277" s="49"/>
      <c r="V277" s="50" t="s">
        <v>108</v>
      </c>
      <c r="W277" s="51">
        <v>27</v>
      </c>
      <c r="X277" s="49">
        <v>57</v>
      </c>
      <c r="Y277" s="50">
        <v>69</v>
      </c>
      <c r="Z277" s="52"/>
      <c r="AA277" s="53"/>
      <c r="AB277" s="53"/>
      <c r="AC277" s="54"/>
      <c r="AD277" s="77"/>
    </row>
    <row r="278" spans="1:35" s="78" customFormat="1" ht="15" customHeight="1" thickTop="1" thickBot="1" x14ac:dyDescent="0.3">
      <c r="A278" s="919" t="s">
        <v>628</v>
      </c>
      <c r="B278" s="919" t="str">
        <f>VLOOKUP(A278, 'Country names'!$A$5:$C$53,3,FALSE)</f>
        <v>SVN</v>
      </c>
      <c r="C278" s="807">
        <f>VLOOKUP(D278,BandList!$A$2:$B$110,2,FALSE)</f>
        <v>28</v>
      </c>
      <c r="D278" s="928" t="s">
        <v>137</v>
      </c>
      <c r="E278" s="79" t="s">
        <v>108</v>
      </c>
      <c r="F278" s="80"/>
      <c r="G278" s="81"/>
      <c r="H278" s="39"/>
      <c r="I278" s="40" t="s">
        <v>108</v>
      </c>
      <c r="J278" s="41"/>
      <c r="K278" s="42" t="s">
        <v>108</v>
      </c>
      <c r="L278" s="42" t="s">
        <v>108</v>
      </c>
      <c r="M278" s="42"/>
      <c r="N278" s="42"/>
      <c r="O278" s="43"/>
      <c r="P278" s="44">
        <v>0</v>
      </c>
      <c r="Q278" s="45">
        <v>12</v>
      </c>
      <c r="R278" s="46"/>
      <c r="S278" s="288" t="s">
        <v>254</v>
      </c>
      <c r="T278" s="48"/>
      <c r="U278" s="49" t="s">
        <v>108</v>
      </c>
      <c r="V278" s="50" t="s">
        <v>108</v>
      </c>
      <c r="W278" s="51">
        <v>10</v>
      </c>
      <c r="X278" s="49">
        <v>21</v>
      </c>
      <c r="Y278" s="50">
        <v>33</v>
      </c>
      <c r="Z278" s="52"/>
      <c r="AA278" s="53"/>
      <c r="AB278" s="53"/>
      <c r="AC278" s="54"/>
      <c r="AD278" s="77"/>
    </row>
    <row r="279" spans="1:35" s="78" customFormat="1" ht="15" customHeight="1" thickTop="1" thickBot="1" x14ac:dyDescent="0.3">
      <c r="A279" s="919" t="s">
        <v>628</v>
      </c>
      <c r="B279" s="919" t="str">
        <f>VLOOKUP(A279, 'Country names'!$A$5:$C$53,3,FALSE)</f>
        <v>SVN</v>
      </c>
      <c r="C279" s="807">
        <f>VLOOKUP(D279,BandList!$A$2:$B$110,2,FALSE)</f>
        <v>34</v>
      </c>
      <c r="D279" s="928" t="s">
        <v>139</v>
      </c>
      <c r="E279" s="79" t="s">
        <v>108</v>
      </c>
      <c r="F279" s="80"/>
      <c r="G279" s="81"/>
      <c r="H279" s="39"/>
      <c r="I279" s="40" t="s">
        <v>108</v>
      </c>
      <c r="J279" s="41"/>
      <c r="K279" s="42"/>
      <c r="L279" s="42" t="s">
        <v>108</v>
      </c>
      <c r="M279" s="42"/>
      <c r="N279" s="42"/>
      <c r="O279" s="43"/>
      <c r="P279" s="44">
        <v>0</v>
      </c>
      <c r="Q279" s="45">
        <v>1</v>
      </c>
      <c r="R279" s="46"/>
      <c r="S279" s="288" t="s">
        <v>140</v>
      </c>
      <c r="T279" s="48"/>
      <c r="U279" s="49" t="s">
        <v>108</v>
      </c>
      <c r="V279" s="50"/>
      <c r="W279" s="51">
        <v>39</v>
      </c>
      <c r="X279" s="49">
        <v>39</v>
      </c>
      <c r="Y279" s="50">
        <v>39</v>
      </c>
      <c r="Z279" s="52"/>
      <c r="AA279" s="53"/>
      <c r="AB279" s="53"/>
      <c r="AC279" s="54"/>
      <c r="AD279" s="77"/>
    </row>
    <row r="280" spans="1:35" s="78" customFormat="1" ht="15" customHeight="1" thickTop="1" thickBot="1" x14ac:dyDescent="0.3">
      <c r="A280" s="919" t="s">
        <v>628</v>
      </c>
      <c r="B280" s="919" t="str">
        <f>VLOOKUP(A280, 'Country names'!$A$5:$C$53,3,FALSE)</f>
        <v>SVN</v>
      </c>
      <c r="C280" s="807">
        <f>VLOOKUP(D280,BandList!$A$2:$B$110,2,FALSE)</f>
        <v>35</v>
      </c>
      <c r="D280" s="928" t="s">
        <v>141</v>
      </c>
      <c r="E280" s="79" t="s">
        <v>108</v>
      </c>
      <c r="F280" s="80"/>
      <c r="G280" s="81"/>
      <c r="H280" s="39"/>
      <c r="I280" s="40" t="s">
        <v>108</v>
      </c>
      <c r="J280" s="41"/>
      <c r="K280" s="42" t="s">
        <v>108</v>
      </c>
      <c r="L280" s="42"/>
      <c r="M280" s="42" t="s">
        <v>108</v>
      </c>
      <c r="N280" s="42"/>
      <c r="O280" s="43"/>
      <c r="P280" s="44">
        <v>0</v>
      </c>
      <c r="Q280" s="45">
        <v>85</v>
      </c>
      <c r="R280" s="46"/>
      <c r="S280" s="288" t="s">
        <v>56</v>
      </c>
      <c r="T280" s="48"/>
      <c r="U280" s="49"/>
      <c r="V280" s="50" t="s">
        <v>108</v>
      </c>
      <c r="W280" s="51">
        <v>2</v>
      </c>
      <c r="X280" s="49">
        <v>29</v>
      </c>
      <c r="Y280" s="50">
        <v>72</v>
      </c>
      <c r="Z280" s="52"/>
      <c r="AA280" s="53"/>
      <c r="AB280" s="53"/>
      <c r="AC280" s="54"/>
      <c r="AD280" s="77"/>
    </row>
    <row r="281" spans="1:35" s="78" customFormat="1" ht="15" customHeight="1" thickTop="1" thickBot="1" x14ac:dyDescent="0.3">
      <c r="A281" s="919" t="s">
        <v>628</v>
      </c>
      <c r="B281" s="919" t="str">
        <f>VLOOKUP(A281, 'Country names'!$A$5:$C$53,3,FALSE)</f>
        <v>SVN</v>
      </c>
      <c r="C281" s="807">
        <f>VLOOKUP(D281,BandList!$A$2:$B$110,2,FALSE)</f>
        <v>42</v>
      </c>
      <c r="D281" s="928" t="s">
        <v>142</v>
      </c>
      <c r="E281" s="79" t="s">
        <v>108</v>
      </c>
      <c r="F281" s="80"/>
      <c r="G281" s="81"/>
      <c r="H281" s="39"/>
      <c r="I281" s="40" t="s">
        <v>108</v>
      </c>
      <c r="J281" s="41"/>
      <c r="K281" s="42" t="s">
        <v>108</v>
      </c>
      <c r="L281" s="42" t="s">
        <v>108</v>
      </c>
      <c r="M281" s="42" t="s">
        <v>108</v>
      </c>
      <c r="N281" s="42"/>
      <c r="O281" s="43"/>
      <c r="P281" s="44">
        <v>0</v>
      </c>
      <c r="Q281" s="45">
        <v>39</v>
      </c>
      <c r="R281" s="46"/>
      <c r="S281" s="288" t="s">
        <v>56</v>
      </c>
      <c r="T281" s="48"/>
      <c r="U281" s="49" t="s">
        <v>108</v>
      </c>
      <c r="V281" s="50" t="s">
        <v>108</v>
      </c>
      <c r="W281" s="51">
        <v>6</v>
      </c>
      <c r="X281" s="49">
        <v>23</v>
      </c>
      <c r="Y281" s="50">
        <v>53</v>
      </c>
      <c r="Z281" s="551"/>
      <c r="AA281" s="53" t="s">
        <v>108</v>
      </c>
      <c r="AB281" s="53"/>
      <c r="AC281" s="54"/>
      <c r="AD281" s="77"/>
    </row>
    <row r="282" spans="1:35" s="78" customFormat="1" ht="15" customHeight="1" thickTop="1" thickBot="1" x14ac:dyDescent="0.3">
      <c r="A282" s="919" t="s">
        <v>628</v>
      </c>
      <c r="B282" s="919" t="str">
        <f>VLOOKUP(A282, 'Country names'!$A$5:$C$53,3,FALSE)</f>
        <v>SVN</v>
      </c>
      <c r="C282" s="807">
        <f>VLOOKUP(D282,BandList!$A$2:$B$110,2,FALSE)</f>
        <v>45</v>
      </c>
      <c r="D282" s="928" t="s">
        <v>143</v>
      </c>
      <c r="E282" s="79" t="s">
        <v>108</v>
      </c>
      <c r="F282" s="80"/>
      <c r="G282" s="81"/>
      <c r="H282" s="39"/>
      <c r="I282" s="40" t="s">
        <v>108</v>
      </c>
      <c r="J282" s="41"/>
      <c r="K282" s="42"/>
      <c r="L282" s="42"/>
      <c r="M282" s="42" t="s">
        <v>108</v>
      </c>
      <c r="N282" s="42"/>
      <c r="O282" s="43"/>
      <c r="P282" s="44">
        <v>0</v>
      </c>
      <c r="Q282" s="45">
        <v>48</v>
      </c>
      <c r="R282" s="46"/>
      <c r="S282" s="285" t="s">
        <v>56</v>
      </c>
      <c r="T282" s="48"/>
      <c r="U282" s="49"/>
      <c r="V282" s="50" t="s">
        <v>108</v>
      </c>
      <c r="W282" s="51">
        <v>2</v>
      </c>
      <c r="X282" s="49">
        <v>27</v>
      </c>
      <c r="Y282" s="50">
        <v>50</v>
      </c>
      <c r="Z282" s="52"/>
      <c r="AA282" s="53"/>
      <c r="AB282" s="53"/>
      <c r="AC282" s="54"/>
      <c r="AD282" s="77"/>
    </row>
    <row r="283" spans="1:35" s="78" customFormat="1" ht="15" customHeight="1" thickTop="1" thickBot="1" x14ac:dyDescent="0.3">
      <c r="A283" s="919" t="s">
        <v>628</v>
      </c>
      <c r="B283" s="919" t="str">
        <f>VLOOKUP(A283, 'Country names'!$A$5:$C$53,3,FALSE)</f>
        <v>SVN</v>
      </c>
      <c r="C283" s="807">
        <f>VLOOKUP(D283,BandList!$A$2:$B$110,2,FALSE)</f>
        <v>49</v>
      </c>
      <c r="D283" s="928" t="s">
        <v>144</v>
      </c>
      <c r="E283" s="79" t="s">
        <v>108</v>
      </c>
      <c r="F283" s="80"/>
      <c r="G283" s="81"/>
      <c r="H283" s="39"/>
      <c r="I283" s="40" t="s">
        <v>108</v>
      </c>
      <c r="J283" s="41"/>
      <c r="K283" s="42" t="s">
        <v>108</v>
      </c>
      <c r="L283" s="42"/>
      <c r="M283" s="42"/>
      <c r="N283" s="42"/>
      <c r="O283" s="43"/>
      <c r="P283" s="44">
        <v>0</v>
      </c>
      <c r="Q283" s="45">
        <v>1</v>
      </c>
      <c r="R283" s="46"/>
      <c r="S283" s="285" t="s">
        <v>56</v>
      </c>
      <c r="T283" s="48"/>
      <c r="U283" s="49"/>
      <c r="V283" s="50" t="s">
        <v>108</v>
      </c>
      <c r="W283" s="51">
        <v>28</v>
      </c>
      <c r="X283" s="49">
        <v>28</v>
      </c>
      <c r="Y283" s="50">
        <v>28</v>
      </c>
      <c r="Z283" s="52"/>
      <c r="AA283" s="53"/>
      <c r="AB283" s="53"/>
      <c r="AC283" s="54"/>
      <c r="AD283" s="77"/>
    </row>
    <row r="284" spans="1:35" s="78" customFormat="1" ht="15" customHeight="1" thickTop="1" x14ac:dyDescent="0.25">
      <c r="A284" s="919" t="s">
        <v>628</v>
      </c>
      <c r="B284" s="919" t="str">
        <f>VLOOKUP(A284, 'Country names'!$A$5:$C$53,3,FALSE)</f>
        <v>SVN</v>
      </c>
      <c r="C284" s="807">
        <f>VLOOKUP(D284,BandList!$A$2:$B$110,2,FALSE)</f>
        <v>50</v>
      </c>
      <c r="D284" s="928" t="s">
        <v>57</v>
      </c>
      <c r="E284" s="79" t="s">
        <v>108</v>
      </c>
      <c r="F284" s="80"/>
      <c r="G284" s="81"/>
      <c r="H284" s="39"/>
      <c r="I284" s="40" t="s">
        <v>108</v>
      </c>
      <c r="J284" s="41"/>
      <c r="K284" s="42"/>
      <c r="L284" s="42"/>
      <c r="M284" s="42" t="s">
        <v>108</v>
      </c>
      <c r="N284" s="42" t="s">
        <v>108</v>
      </c>
      <c r="O284" s="43"/>
      <c r="P284" s="44">
        <v>3</v>
      </c>
      <c r="Q284" s="45">
        <v>0</v>
      </c>
      <c r="R284" s="46"/>
      <c r="S284" s="285" t="s">
        <v>145</v>
      </c>
      <c r="T284" s="48"/>
      <c r="U284" s="49"/>
      <c r="V284" s="50" t="s">
        <v>108</v>
      </c>
      <c r="W284" s="51">
        <v>4</v>
      </c>
      <c r="X284" s="49">
        <v>8</v>
      </c>
      <c r="Y284" s="50">
        <v>11</v>
      </c>
      <c r="Z284" s="52"/>
      <c r="AA284" s="53"/>
      <c r="AB284" s="53"/>
      <c r="AC284" s="54"/>
      <c r="AD284" s="77"/>
    </row>
    <row r="285" spans="1:35" s="78" customFormat="1" ht="15" customHeight="1" thickBot="1" x14ac:dyDescent="0.3">
      <c r="A285" s="919" t="s">
        <v>628</v>
      </c>
      <c r="B285" s="919" t="str">
        <f>VLOOKUP(A285, 'Country names'!$A$5:$C$53,3,FALSE)</f>
        <v>SVN</v>
      </c>
      <c r="C285" s="807">
        <f>VLOOKUP(D285,BandList!$A$2:$B$110,2,FALSE)</f>
        <v>50</v>
      </c>
      <c r="D285" s="929" t="s">
        <v>57</v>
      </c>
      <c r="E285" s="83"/>
      <c r="F285" s="84" t="s">
        <v>108</v>
      </c>
      <c r="G285" s="85"/>
      <c r="H285" s="58"/>
      <c r="I285" s="59"/>
      <c r="J285" s="60" t="s">
        <v>108</v>
      </c>
      <c r="K285" s="61"/>
      <c r="L285" s="61"/>
      <c r="M285" s="61"/>
      <c r="N285" s="61"/>
      <c r="O285" s="62" t="s">
        <v>108</v>
      </c>
      <c r="P285" s="63"/>
      <c r="Q285" s="64"/>
      <c r="R285" s="65">
        <v>6</v>
      </c>
      <c r="S285" s="287"/>
      <c r="T285" s="67"/>
      <c r="U285" s="68" t="s">
        <v>108</v>
      </c>
      <c r="V285" s="69"/>
      <c r="W285" s="70"/>
      <c r="X285" s="68"/>
      <c r="Y285" s="69"/>
      <c r="Z285" s="71"/>
      <c r="AA285" s="72"/>
      <c r="AB285" s="72"/>
      <c r="AC285" s="73" t="s">
        <v>315</v>
      </c>
      <c r="AD285" s="74"/>
      <c r="AE285" s="75"/>
      <c r="AF285" s="75"/>
      <c r="AG285" s="75"/>
      <c r="AH285" s="75"/>
      <c r="AI285" s="75"/>
    </row>
    <row r="286" spans="1:35" s="78" customFormat="1" ht="15" customHeight="1" thickTop="1" thickBot="1" x14ac:dyDescent="0.3">
      <c r="A286" s="919" t="s">
        <v>628</v>
      </c>
      <c r="B286" s="919" t="str">
        <f>VLOOKUP(A286, 'Country names'!$A$5:$C$53,3,FALSE)</f>
        <v>SVN</v>
      </c>
      <c r="C286" s="807">
        <f>VLOOKUP(D286,BandList!$A$2:$B$110,2,FALSE)</f>
        <v>54</v>
      </c>
      <c r="D286" s="928" t="s">
        <v>58</v>
      </c>
      <c r="E286" s="37" t="s">
        <v>108</v>
      </c>
      <c r="F286" s="80"/>
      <c r="G286" s="81"/>
      <c r="H286" s="39"/>
      <c r="I286" s="40" t="s">
        <v>108</v>
      </c>
      <c r="J286" s="41"/>
      <c r="K286" s="42"/>
      <c r="L286" s="42"/>
      <c r="M286" s="42" t="s">
        <v>108</v>
      </c>
      <c r="N286" s="42"/>
      <c r="O286" s="43"/>
      <c r="P286" s="44">
        <v>0</v>
      </c>
      <c r="Q286" s="45">
        <v>10</v>
      </c>
      <c r="R286" s="46"/>
      <c r="S286" s="285" t="s">
        <v>59</v>
      </c>
      <c r="T286" s="48"/>
      <c r="U286" s="49"/>
      <c r="V286" s="50" t="s">
        <v>108</v>
      </c>
      <c r="W286" s="51">
        <v>4</v>
      </c>
      <c r="X286" s="49">
        <v>12</v>
      </c>
      <c r="Y286" s="50">
        <v>27</v>
      </c>
      <c r="Z286" s="52"/>
      <c r="AA286" s="53"/>
      <c r="AB286" s="53"/>
      <c r="AC286" s="54"/>
      <c r="AD286" s="77"/>
    </row>
    <row r="287" spans="1:35" s="78" customFormat="1" ht="15" customHeight="1" thickTop="1" thickBot="1" x14ac:dyDescent="0.3">
      <c r="A287" s="919" t="s">
        <v>628</v>
      </c>
      <c r="B287" s="919" t="str">
        <f>VLOOKUP(A287, 'Country names'!$A$5:$C$53,3,FALSE)</f>
        <v>SVN</v>
      </c>
      <c r="C287" s="807">
        <f>VLOOKUP(D287,BandList!$A$2:$B$110,2,FALSE)</f>
        <v>56</v>
      </c>
      <c r="D287" s="928" t="s">
        <v>60</v>
      </c>
      <c r="E287" s="37"/>
      <c r="F287" s="38" t="s">
        <v>108</v>
      </c>
      <c r="G287" s="39"/>
      <c r="H287" s="39"/>
      <c r="I287" s="40"/>
      <c r="J287" s="41" t="s">
        <v>108</v>
      </c>
      <c r="K287" s="42"/>
      <c r="L287" s="42"/>
      <c r="M287" s="42"/>
      <c r="N287" s="42"/>
      <c r="O287" s="43" t="s">
        <v>108</v>
      </c>
      <c r="P287" s="44"/>
      <c r="Q287" s="45"/>
      <c r="R287" s="46">
        <v>30</v>
      </c>
      <c r="S287" s="285" t="s">
        <v>312</v>
      </c>
      <c r="T287" s="48"/>
      <c r="U287" s="49" t="s">
        <v>108</v>
      </c>
      <c r="V287" s="50"/>
      <c r="W287" s="51"/>
      <c r="X287" s="49"/>
      <c r="Y287" s="50"/>
      <c r="Z287" s="52"/>
      <c r="AA287" s="53"/>
      <c r="AB287" s="53"/>
      <c r="AC287" s="54" t="s">
        <v>316</v>
      </c>
      <c r="AD287" s="77"/>
    </row>
    <row r="288" spans="1:35" s="78" customFormat="1" ht="15" customHeight="1" thickTop="1" thickBot="1" x14ac:dyDescent="0.3">
      <c r="A288" s="919" t="s">
        <v>628</v>
      </c>
      <c r="B288" s="919" t="str">
        <f>VLOOKUP(A288, 'Country names'!$A$5:$C$53,3,FALSE)</f>
        <v>SVN</v>
      </c>
      <c r="C288" s="807">
        <f>VLOOKUP(D288,BandList!$A$2:$B$110,2,FALSE)</f>
        <v>58</v>
      </c>
      <c r="D288" s="928" t="s">
        <v>61</v>
      </c>
      <c r="E288" s="37" t="s">
        <v>108</v>
      </c>
      <c r="F288" s="80"/>
      <c r="G288" s="81"/>
      <c r="H288" s="39"/>
      <c r="I288" s="40" t="s">
        <v>108</v>
      </c>
      <c r="J288" s="41"/>
      <c r="K288" s="42" t="s">
        <v>108</v>
      </c>
      <c r="L288" s="42" t="s">
        <v>108</v>
      </c>
      <c r="M288" s="42" t="s">
        <v>108</v>
      </c>
      <c r="N288" s="42" t="s">
        <v>108</v>
      </c>
      <c r="O288" s="43"/>
      <c r="P288" s="44">
        <v>0</v>
      </c>
      <c r="Q288" s="45">
        <v>326</v>
      </c>
      <c r="R288" s="46"/>
      <c r="S288" s="285" t="s">
        <v>62</v>
      </c>
      <c r="T288" s="48"/>
      <c r="U288" s="49" t="s">
        <v>108</v>
      </c>
      <c r="V288" s="50" t="s">
        <v>108</v>
      </c>
      <c r="W288" s="51">
        <v>1</v>
      </c>
      <c r="X288" s="49">
        <v>13</v>
      </c>
      <c r="Y288" s="50">
        <v>35</v>
      </c>
      <c r="Z288" s="551" t="s">
        <v>313</v>
      </c>
      <c r="AA288" s="53" t="s">
        <v>108</v>
      </c>
      <c r="AB288" s="53"/>
      <c r="AC288" s="54"/>
      <c r="AD288" s="77"/>
    </row>
    <row r="289" spans="1:35" s="78" customFormat="1" ht="15" customHeight="1" thickTop="1" thickBot="1" x14ac:dyDescent="0.3">
      <c r="A289" s="919" t="s">
        <v>628</v>
      </c>
      <c r="B289" s="919" t="str">
        <f>VLOOKUP(A289, 'Country names'!$A$5:$C$53,3,FALSE)</f>
        <v>SVN</v>
      </c>
      <c r="C289" s="807">
        <f>VLOOKUP(D289,BandList!$A$2:$B$110,2,FALSE)</f>
        <v>61</v>
      </c>
      <c r="D289" s="928" t="s">
        <v>118</v>
      </c>
      <c r="E289" s="79" t="s">
        <v>108</v>
      </c>
      <c r="F289" s="80"/>
      <c r="G289" s="81"/>
      <c r="H289" s="39"/>
      <c r="I289" s="40" t="s">
        <v>108</v>
      </c>
      <c r="J289" s="41"/>
      <c r="K289" s="42" t="s">
        <v>108</v>
      </c>
      <c r="L289" s="42"/>
      <c r="M289" s="42"/>
      <c r="N289" s="42"/>
      <c r="O289" s="43"/>
      <c r="P289" s="44">
        <v>0</v>
      </c>
      <c r="Q289" s="45">
        <v>83</v>
      </c>
      <c r="R289" s="46"/>
      <c r="S289" s="285" t="s">
        <v>317</v>
      </c>
      <c r="T289" s="48"/>
      <c r="U289" s="49"/>
      <c r="V289" s="50" t="s">
        <v>108</v>
      </c>
      <c r="W289" s="51">
        <v>4</v>
      </c>
      <c r="X289" s="49">
        <v>13</v>
      </c>
      <c r="Y289" s="50">
        <v>30</v>
      </c>
      <c r="Z289" s="52"/>
      <c r="AA289" s="53"/>
      <c r="AB289" s="53"/>
      <c r="AC289" s="54" t="s">
        <v>318</v>
      </c>
      <c r="AD289" s="77"/>
    </row>
    <row r="290" spans="1:35" s="78" customFormat="1" ht="15" customHeight="1" thickTop="1" thickBot="1" x14ac:dyDescent="0.3">
      <c r="A290" s="919" t="s">
        <v>628</v>
      </c>
      <c r="B290" s="919" t="str">
        <f>VLOOKUP(A290, 'Country names'!$A$5:$C$53,3,FALSE)</f>
        <v>SVN</v>
      </c>
      <c r="C290" s="807">
        <f>VLOOKUP(D290,BandList!$A$2:$B$110,2,FALSE)</f>
        <v>64</v>
      </c>
      <c r="D290" s="928" t="s">
        <v>68</v>
      </c>
      <c r="E290" s="79" t="s">
        <v>108</v>
      </c>
      <c r="F290" s="80"/>
      <c r="G290" s="81"/>
      <c r="H290" s="39"/>
      <c r="I290" s="40" t="s">
        <v>108</v>
      </c>
      <c r="J290" s="41"/>
      <c r="K290" s="42" t="s">
        <v>108</v>
      </c>
      <c r="L290" s="42" t="s">
        <v>108</v>
      </c>
      <c r="M290" s="42" t="s">
        <v>108</v>
      </c>
      <c r="N290" s="42" t="s">
        <v>108</v>
      </c>
      <c r="O290" s="43"/>
      <c r="P290" s="44">
        <v>0</v>
      </c>
      <c r="Q290" s="45">
        <v>459</v>
      </c>
      <c r="R290" s="46"/>
      <c r="S290" s="285" t="s">
        <v>69</v>
      </c>
      <c r="T290" s="48"/>
      <c r="U290" s="49" t="s">
        <v>108</v>
      </c>
      <c r="V290" s="50" t="s">
        <v>108</v>
      </c>
      <c r="W290" s="51">
        <v>0.2</v>
      </c>
      <c r="X290" s="49">
        <v>8</v>
      </c>
      <c r="Y290" s="50">
        <v>39</v>
      </c>
      <c r="Z290" s="551" t="s">
        <v>313</v>
      </c>
      <c r="AA290" s="53" t="s">
        <v>108</v>
      </c>
      <c r="AB290" s="53"/>
      <c r="AC290" s="54"/>
      <c r="AD290" s="77"/>
    </row>
    <row r="291" spans="1:35" s="75" customFormat="1" ht="15" customHeight="1" thickTop="1" thickBot="1" x14ac:dyDescent="0.3">
      <c r="A291" s="919" t="s">
        <v>628</v>
      </c>
      <c r="B291" s="919" t="str">
        <f>VLOOKUP(A291, 'Country names'!$A$5:$C$53,3,FALSE)</f>
        <v>SVN</v>
      </c>
      <c r="C291" s="807">
        <f>VLOOKUP(D291,BandList!$A$2:$B$110,2,FALSE)</f>
        <v>68</v>
      </c>
      <c r="D291" s="928" t="s">
        <v>71</v>
      </c>
      <c r="E291" s="79" t="s">
        <v>108</v>
      </c>
      <c r="F291" s="80"/>
      <c r="G291" s="81"/>
      <c r="H291" s="39"/>
      <c r="I291" s="40" t="s">
        <v>108</v>
      </c>
      <c r="J291" s="41"/>
      <c r="K291" s="42" t="s">
        <v>108</v>
      </c>
      <c r="L291" s="42"/>
      <c r="M291" s="42"/>
      <c r="N291" s="42"/>
      <c r="O291" s="43"/>
      <c r="P291" s="44">
        <v>0</v>
      </c>
      <c r="Q291" s="45">
        <v>661</v>
      </c>
      <c r="R291" s="46"/>
      <c r="S291" s="288" t="s">
        <v>319</v>
      </c>
      <c r="T291" s="48"/>
      <c r="U291" s="49" t="s">
        <v>108</v>
      </c>
      <c r="V291" s="50" t="s">
        <v>108</v>
      </c>
      <c r="W291" s="51">
        <v>0.3</v>
      </c>
      <c r="X291" s="49">
        <v>5</v>
      </c>
      <c r="Y291" s="50">
        <v>16</v>
      </c>
      <c r="Z291" s="551" t="s">
        <v>313</v>
      </c>
      <c r="AA291" s="53" t="s">
        <v>108</v>
      </c>
      <c r="AB291" s="53"/>
      <c r="AC291" s="54"/>
      <c r="AD291" s="77"/>
      <c r="AE291" s="78"/>
      <c r="AF291" s="78"/>
      <c r="AG291" s="78"/>
      <c r="AH291" s="78"/>
      <c r="AI291" s="78"/>
    </row>
    <row r="292" spans="1:35" s="78" customFormat="1" ht="15" customHeight="1" thickTop="1" thickBot="1" x14ac:dyDescent="0.3">
      <c r="A292" s="919" t="s">
        <v>628</v>
      </c>
      <c r="B292" s="919" t="str">
        <f>VLOOKUP(A292, 'Country names'!$A$5:$C$53,3,FALSE)</f>
        <v>SVN</v>
      </c>
      <c r="C292" s="807">
        <f>VLOOKUP(D292,BandList!$A$2:$B$110,2,FALSE)</f>
        <v>75</v>
      </c>
      <c r="D292" s="928" t="s">
        <v>75</v>
      </c>
      <c r="E292" s="79" t="s">
        <v>108</v>
      </c>
      <c r="F292" s="80"/>
      <c r="G292" s="81"/>
      <c r="H292" s="39"/>
      <c r="I292" s="40" t="s">
        <v>108</v>
      </c>
      <c r="J292" s="41"/>
      <c r="K292" s="42" t="s">
        <v>108</v>
      </c>
      <c r="L292" s="42"/>
      <c r="M292" s="42"/>
      <c r="N292" s="42"/>
      <c r="O292" s="43"/>
      <c r="P292" s="44">
        <v>0</v>
      </c>
      <c r="Q292" s="45">
        <v>204</v>
      </c>
      <c r="R292" s="46"/>
      <c r="S292" s="285" t="s">
        <v>76</v>
      </c>
      <c r="T292" s="48"/>
      <c r="U292" s="49" t="s">
        <v>108</v>
      </c>
      <c r="V292" s="50" t="s">
        <v>108</v>
      </c>
      <c r="W292" s="51">
        <v>0.3</v>
      </c>
      <c r="X292" s="49">
        <v>4</v>
      </c>
      <c r="Y292" s="50">
        <v>9</v>
      </c>
      <c r="Z292" s="551" t="s">
        <v>313</v>
      </c>
      <c r="AA292" s="53"/>
      <c r="AB292" s="53"/>
      <c r="AC292" s="54"/>
      <c r="AD292" s="77"/>
    </row>
    <row r="293" spans="1:35" s="75" customFormat="1" ht="15" customHeight="1" thickTop="1" thickBot="1" x14ac:dyDescent="0.3">
      <c r="A293" s="919" t="s">
        <v>628</v>
      </c>
      <c r="B293" s="919" t="str">
        <f>VLOOKUP(A293, 'Country names'!$A$5:$C$53,3,FALSE)</f>
        <v>SVN</v>
      </c>
      <c r="C293" s="807">
        <f>VLOOKUP(D293,BandList!$A$2:$B$110,2,FALSE)</f>
        <v>86</v>
      </c>
      <c r="D293" s="928" t="s">
        <v>85</v>
      </c>
      <c r="E293" s="79" t="s">
        <v>108</v>
      </c>
      <c r="F293" s="80"/>
      <c r="G293" s="81"/>
      <c r="H293" s="39"/>
      <c r="I293" s="40" t="s">
        <v>108</v>
      </c>
      <c r="J293" s="41"/>
      <c r="K293" s="42" t="s">
        <v>108</v>
      </c>
      <c r="L293" s="42"/>
      <c r="M293" s="42"/>
      <c r="N293" s="42"/>
      <c r="O293" s="43"/>
      <c r="P293" s="44">
        <v>0</v>
      </c>
      <c r="Q293" s="45">
        <v>504</v>
      </c>
      <c r="R293" s="46"/>
      <c r="S293" s="285" t="s">
        <v>86</v>
      </c>
      <c r="T293" s="48"/>
      <c r="U293" s="49" t="s">
        <v>108</v>
      </c>
      <c r="V293" s="50" t="s">
        <v>108</v>
      </c>
      <c r="W293" s="51">
        <v>0.1</v>
      </c>
      <c r="X293" s="49">
        <v>2</v>
      </c>
      <c r="Y293" s="50">
        <v>6</v>
      </c>
      <c r="Z293" s="551" t="s">
        <v>313</v>
      </c>
      <c r="AA293" s="53" t="s">
        <v>108</v>
      </c>
      <c r="AB293" s="53"/>
      <c r="AC293" s="54"/>
      <c r="AD293" s="77"/>
      <c r="AE293" s="78"/>
      <c r="AF293" s="78"/>
      <c r="AG293" s="78"/>
      <c r="AH293" s="78"/>
      <c r="AI293" s="78"/>
    </row>
    <row r="294" spans="1:35" s="78" customFormat="1" ht="15" customHeight="1" thickTop="1" thickBot="1" x14ac:dyDescent="0.3">
      <c r="A294" s="919" t="s">
        <v>628</v>
      </c>
      <c r="B294" s="919" t="str">
        <f>VLOOKUP(A294, 'Country names'!$A$5:$C$53,3,FALSE)</f>
        <v>SVN</v>
      </c>
      <c r="C294" s="807">
        <f>VLOOKUP(D294,BandList!$A$2:$B$110,2,FALSE)</f>
        <v>104</v>
      </c>
      <c r="D294" s="928" t="s">
        <v>102</v>
      </c>
      <c r="E294" s="79" t="s">
        <v>108</v>
      </c>
      <c r="F294" s="80"/>
      <c r="G294" s="81"/>
      <c r="H294" s="39"/>
      <c r="I294" s="40" t="s">
        <v>108</v>
      </c>
      <c r="J294" s="41"/>
      <c r="K294" s="42" t="s">
        <v>108</v>
      </c>
      <c r="L294" s="42" t="s">
        <v>108</v>
      </c>
      <c r="M294" s="42"/>
      <c r="N294" s="42"/>
      <c r="O294" s="43"/>
      <c r="P294" s="44">
        <v>0</v>
      </c>
      <c r="Q294" s="45">
        <v>5</v>
      </c>
      <c r="R294" s="46"/>
      <c r="S294" s="285" t="s">
        <v>103</v>
      </c>
      <c r="T294" s="48"/>
      <c r="U294" s="49"/>
      <c r="V294" s="50" t="s">
        <v>108</v>
      </c>
      <c r="W294" s="51">
        <v>0.5</v>
      </c>
      <c r="X294" s="49">
        <v>2</v>
      </c>
      <c r="Y294" s="50">
        <v>3</v>
      </c>
      <c r="Z294" s="551" t="s">
        <v>313</v>
      </c>
      <c r="AA294" s="53"/>
      <c r="AB294" s="53"/>
      <c r="AC294" s="54"/>
      <c r="AD294" s="77"/>
    </row>
    <row r="295" spans="1:35" s="78" customFormat="1" ht="15" customHeight="1" thickTop="1" thickBot="1" x14ac:dyDescent="0.3">
      <c r="A295" s="919" t="s">
        <v>636</v>
      </c>
      <c r="B295" s="919" t="str">
        <f>VLOOKUP(A295, 'Country names'!$A$5:$C$53,3,FALSE)</f>
        <v>TUR</v>
      </c>
      <c r="C295" s="807">
        <f>VLOOKUP(D295,BandList!$A$2:$B$110,2,FALSE)</f>
        <v>16</v>
      </c>
      <c r="D295" s="928" t="s">
        <v>44</v>
      </c>
      <c r="E295" s="79"/>
      <c r="F295" s="80" t="s">
        <v>38</v>
      </c>
      <c r="G295" s="81"/>
      <c r="H295" s="39"/>
      <c r="I295" s="40"/>
      <c r="J295" s="41" t="s">
        <v>38</v>
      </c>
      <c r="K295" s="42"/>
      <c r="L295" s="42" t="s">
        <v>38</v>
      </c>
      <c r="M295" s="42"/>
      <c r="N295" s="42"/>
      <c r="O295" s="43"/>
      <c r="P295" s="44"/>
      <c r="Q295" s="45"/>
      <c r="R295" s="46">
        <v>1276</v>
      </c>
      <c r="S295" s="47" t="s">
        <v>45</v>
      </c>
      <c r="T295" s="48"/>
      <c r="U295" s="49"/>
      <c r="V295" s="50"/>
      <c r="W295" s="51"/>
      <c r="X295" s="49"/>
      <c r="Y295" s="50"/>
      <c r="Z295" s="52"/>
      <c r="AA295" s="53"/>
      <c r="AB295" s="53"/>
      <c r="AC295" s="54"/>
      <c r="AD295" s="77"/>
    </row>
    <row r="296" spans="1:35" s="75" customFormat="1" ht="15" customHeight="1" thickTop="1" thickBot="1" x14ac:dyDescent="0.3">
      <c r="A296" s="919" t="s">
        <v>636</v>
      </c>
      <c r="B296" s="919" t="str">
        <f>VLOOKUP(A296, 'Country names'!$A$5:$C$53,3,FALSE)</f>
        <v>TUR</v>
      </c>
      <c r="C296" s="807">
        <f>VLOOKUP(D296,BandList!$A$2:$B$110,2,FALSE)</f>
        <v>21</v>
      </c>
      <c r="D296" s="928" t="s">
        <v>134</v>
      </c>
      <c r="E296" s="79" t="s">
        <v>38</v>
      </c>
      <c r="F296" s="80"/>
      <c r="G296" s="81"/>
      <c r="H296" s="39"/>
      <c r="I296" s="40"/>
      <c r="J296" s="41"/>
      <c r="K296" s="42"/>
      <c r="L296" s="42"/>
      <c r="M296" s="42"/>
      <c r="N296" s="42"/>
      <c r="O296" s="43"/>
      <c r="P296" s="44"/>
      <c r="Q296" s="45">
        <v>172</v>
      </c>
      <c r="R296" s="46"/>
      <c r="S296" s="47" t="s">
        <v>47</v>
      </c>
      <c r="T296" s="48"/>
      <c r="U296" s="49"/>
      <c r="V296" s="50"/>
      <c r="W296" s="51" t="s">
        <v>298</v>
      </c>
      <c r="X296" s="49">
        <v>33</v>
      </c>
      <c r="Y296" s="50">
        <v>72</v>
      </c>
      <c r="Z296" s="52"/>
      <c r="AA296" s="53"/>
      <c r="AB296" s="53"/>
      <c r="AC296" s="54"/>
      <c r="AD296" s="77"/>
      <c r="AE296" s="78"/>
      <c r="AF296" s="78"/>
      <c r="AG296" s="78"/>
      <c r="AH296" s="78"/>
      <c r="AI296" s="78"/>
    </row>
    <row r="297" spans="1:35" s="78" customFormat="1" ht="15" customHeight="1" thickTop="1" thickBot="1" x14ac:dyDescent="0.3">
      <c r="A297" s="919" t="s">
        <v>636</v>
      </c>
      <c r="B297" s="919" t="str">
        <f>VLOOKUP(A297, 'Country names'!$A$5:$C$53,3,FALSE)</f>
        <v>TUR</v>
      </c>
      <c r="C297" s="807">
        <f>VLOOKUP(D297,BandList!$A$2:$B$110,2,FALSE)</f>
        <v>29</v>
      </c>
      <c r="D297" s="928" t="s">
        <v>50</v>
      </c>
      <c r="E297" s="79" t="s">
        <v>38</v>
      </c>
      <c r="F297" s="80"/>
      <c r="G297" s="81"/>
      <c r="H297" s="39"/>
      <c r="I297" s="40" t="s">
        <v>38</v>
      </c>
      <c r="J297" s="41"/>
      <c r="K297" s="42"/>
      <c r="L297" s="42"/>
      <c r="M297" s="42"/>
      <c r="N297" s="42"/>
      <c r="O297" s="43"/>
      <c r="P297" s="44"/>
      <c r="Q297" s="45">
        <v>1387</v>
      </c>
      <c r="R297" s="46"/>
      <c r="S297" s="82" t="s">
        <v>299</v>
      </c>
      <c r="T297" s="48"/>
      <c r="U297" s="49"/>
      <c r="V297" s="50"/>
      <c r="W297" s="51" t="s">
        <v>298</v>
      </c>
      <c r="X297" s="49">
        <v>35</v>
      </c>
      <c r="Y297" s="50">
        <v>96</v>
      </c>
      <c r="Z297" s="52"/>
      <c r="AA297" s="53"/>
      <c r="AB297" s="53"/>
      <c r="AC297" s="54"/>
      <c r="AD297" s="77"/>
    </row>
    <row r="298" spans="1:35" s="75" customFormat="1" ht="15" customHeight="1" thickTop="1" thickBot="1" x14ac:dyDescent="0.3">
      <c r="A298" s="919" t="s">
        <v>636</v>
      </c>
      <c r="B298" s="919" t="str">
        <f>VLOOKUP(A298, 'Country names'!$A$5:$C$53,3,FALSE)</f>
        <v>TUR</v>
      </c>
      <c r="C298" s="807">
        <f>VLOOKUP(D298,BandList!$A$2:$B$110,2,FALSE)</f>
        <v>35</v>
      </c>
      <c r="D298" s="928" t="s">
        <v>141</v>
      </c>
      <c r="E298" s="79" t="s">
        <v>38</v>
      </c>
      <c r="F298" s="80"/>
      <c r="G298" s="81"/>
      <c r="H298" s="39"/>
      <c r="I298" s="40" t="s">
        <v>38</v>
      </c>
      <c r="J298" s="41"/>
      <c r="K298" s="42"/>
      <c r="L298" s="42"/>
      <c r="M298" s="42"/>
      <c r="N298" s="42"/>
      <c r="O298" s="43"/>
      <c r="P298" s="44"/>
      <c r="Q298" s="45">
        <v>2231</v>
      </c>
      <c r="R298" s="46"/>
      <c r="S298" s="47" t="s">
        <v>300</v>
      </c>
      <c r="T298" s="48"/>
      <c r="U298" s="49"/>
      <c r="V298" s="50"/>
      <c r="W298" s="51"/>
      <c r="X298" s="49"/>
      <c r="Y298" s="50"/>
      <c r="Z298" s="52"/>
      <c r="AA298" s="53"/>
      <c r="AB298" s="53"/>
      <c r="AC298" s="54"/>
      <c r="AD298" s="77"/>
      <c r="AE298" s="78"/>
      <c r="AF298" s="78"/>
      <c r="AG298" s="78"/>
      <c r="AH298" s="78"/>
      <c r="AI298" s="78"/>
    </row>
    <row r="299" spans="1:35" s="78" customFormat="1" ht="15" customHeight="1" thickTop="1" thickBot="1" x14ac:dyDescent="0.3">
      <c r="A299" s="919" t="s">
        <v>636</v>
      </c>
      <c r="B299" s="919" t="str">
        <f>VLOOKUP(A299, 'Country names'!$A$5:$C$53,3,FALSE)</f>
        <v>TUR</v>
      </c>
      <c r="C299" s="807">
        <f>VLOOKUP(D299,BandList!$A$2:$B$110,2,FALSE)</f>
        <v>43</v>
      </c>
      <c r="D299" s="928" t="s">
        <v>301</v>
      </c>
      <c r="E299" s="79" t="s">
        <v>38</v>
      </c>
      <c r="F299" s="80"/>
      <c r="G299" s="81"/>
      <c r="H299" s="39"/>
      <c r="I299" s="40" t="s">
        <v>38</v>
      </c>
      <c r="J299" s="41"/>
      <c r="K299" s="42"/>
      <c r="L299" s="42"/>
      <c r="M299" s="42"/>
      <c r="N299" s="42"/>
      <c r="O299" s="43"/>
      <c r="P299" s="44"/>
      <c r="Q299" s="45">
        <v>3766</v>
      </c>
      <c r="R299" s="46"/>
      <c r="S299" s="47" t="s">
        <v>302</v>
      </c>
      <c r="T299" s="48"/>
      <c r="U299" s="49"/>
      <c r="V299" s="50"/>
      <c r="W299" s="51"/>
      <c r="X299" s="49"/>
      <c r="Y299" s="50"/>
      <c r="Z299" s="52"/>
      <c r="AA299" s="53"/>
      <c r="AB299" s="53"/>
      <c r="AC299" s="54"/>
      <c r="AD299" s="77"/>
    </row>
    <row r="300" spans="1:35" s="75" customFormat="1" ht="15" customHeight="1" thickTop="1" thickBot="1" x14ac:dyDescent="0.3">
      <c r="A300" s="919" t="s">
        <v>636</v>
      </c>
      <c r="B300" s="919" t="str">
        <f>VLOOKUP(A300, 'Country names'!$A$5:$C$53,3,FALSE)</f>
        <v>TUR</v>
      </c>
      <c r="C300" s="807">
        <f>VLOOKUP(D300,BandList!$A$2:$B$110,2,FALSE)</f>
        <v>48</v>
      </c>
      <c r="D300" s="928" t="s">
        <v>55</v>
      </c>
      <c r="E300" s="79" t="s">
        <v>38</v>
      </c>
      <c r="F300" s="80"/>
      <c r="G300" s="81"/>
      <c r="H300" s="39"/>
      <c r="I300" s="40" t="s">
        <v>38</v>
      </c>
      <c r="J300" s="41"/>
      <c r="K300" s="42"/>
      <c r="L300" s="42"/>
      <c r="M300" s="42"/>
      <c r="N300" s="42"/>
      <c r="O300" s="43"/>
      <c r="P300" s="44"/>
      <c r="Q300" s="45">
        <v>1323</v>
      </c>
      <c r="R300" s="46"/>
      <c r="S300" s="47" t="s">
        <v>303</v>
      </c>
      <c r="T300" s="48"/>
      <c r="U300" s="49"/>
      <c r="V300" s="50"/>
      <c r="W300" s="51"/>
      <c r="X300" s="49"/>
      <c r="Y300" s="50"/>
      <c r="Z300" s="52"/>
      <c r="AA300" s="53"/>
      <c r="AB300" s="53"/>
      <c r="AC300" s="54"/>
      <c r="AD300" s="77"/>
      <c r="AE300" s="78"/>
      <c r="AF300" s="78"/>
      <c r="AG300" s="78"/>
      <c r="AH300" s="78"/>
      <c r="AI300" s="78"/>
    </row>
    <row r="301" spans="1:35" s="78" customFormat="1" ht="15" customHeight="1" thickBot="1" x14ac:dyDescent="0.3">
      <c r="A301" s="919" t="s">
        <v>636</v>
      </c>
      <c r="B301" s="919" t="str">
        <f>VLOOKUP(A301, 'Country names'!$A$5:$C$53,3,FALSE)</f>
        <v>TUR</v>
      </c>
      <c r="C301" s="807">
        <f>VLOOKUP(D301,BandList!$A$2:$B$110,2,FALSE)</f>
        <v>53</v>
      </c>
      <c r="D301" s="929" t="s">
        <v>304</v>
      </c>
      <c r="E301" s="83"/>
      <c r="F301" s="84" t="s">
        <v>38</v>
      </c>
      <c r="G301" s="85"/>
      <c r="H301" s="58"/>
      <c r="I301" s="59" t="s">
        <v>38</v>
      </c>
      <c r="J301" s="60"/>
      <c r="K301" s="61"/>
      <c r="L301" s="61"/>
      <c r="M301" s="61"/>
      <c r="N301" s="61"/>
      <c r="O301" s="62"/>
      <c r="P301" s="63"/>
      <c r="Q301" s="64">
        <v>5229</v>
      </c>
      <c r="R301" s="65"/>
      <c r="S301" s="66" t="s">
        <v>305</v>
      </c>
      <c r="T301" s="67"/>
      <c r="U301" s="68"/>
      <c r="V301" s="69"/>
      <c r="W301" s="70"/>
      <c r="X301" s="68"/>
      <c r="Y301" s="69"/>
      <c r="Z301" s="71"/>
      <c r="AA301" s="72"/>
      <c r="AB301" s="72"/>
      <c r="AC301" s="73"/>
      <c r="AD301" s="74"/>
      <c r="AE301" s="75"/>
      <c r="AF301" s="75"/>
      <c r="AG301" s="75"/>
      <c r="AH301" s="75"/>
      <c r="AI301" s="75"/>
    </row>
    <row r="302" spans="1:35" s="78" customFormat="1" ht="15" customHeight="1" thickTop="1" x14ac:dyDescent="0.25">
      <c r="A302" s="919" t="s">
        <v>636</v>
      </c>
      <c r="B302" s="919" t="str">
        <f>VLOOKUP(A302, 'Country names'!$A$5:$C$53,3,FALSE)</f>
        <v>TUR</v>
      </c>
      <c r="C302" s="807">
        <f>VLOOKUP(D302,BandList!$A$2:$B$110,2,FALSE)</f>
        <v>60</v>
      </c>
      <c r="D302" s="928" t="s">
        <v>65</v>
      </c>
      <c r="E302" s="79" t="s">
        <v>38</v>
      </c>
      <c r="F302" s="80"/>
      <c r="G302" s="81"/>
      <c r="H302" s="39"/>
      <c r="I302" s="40" t="s">
        <v>38</v>
      </c>
      <c r="J302" s="41"/>
      <c r="K302" s="42"/>
      <c r="L302" s="42"/>
      <c r="M302" s="42"/>
      <c r="N302" s="42"/>
      <c r="O302" s="43"/>
      <c r="P302" s="44"/>
      <c r="Q302" s="45">
        <v>87</v>
      </c>
      <c r="R302" s="46"/>
      <c r="S302" s="918" t="s">
        <v>306</v>
      </c>
      <c r="T302" s="48"/>
      <c r="U302" s="49"/>
      <c r="V302" s="50"/>
      <c r="W302" s="51">
        <v>1</v>
      </c>
      <c r="X302" s="49">
        <v>7</v>
      </c>
      <c r="Y302" s="50">
        <v>16</v>
      </c>
      <c r="Z302" s="52"/>
      <c r="AA302" s="53"/>
      <c r="AB302" s="53"/>
      <c r="AC302" s="54"/>
      <c r="AD302" s="77"/>
    </row>
    <row r="303" spans="1:35" s="75" customFormat="1" ht="15" customHeight="1" thickBot="1" x14ac:dyDescent="0.3">
      <c r="A303" s="919" t="s">
        <v>636</v>
      </c>
      <c r="B303" s="919" t="str">
        <f>VLOOKUP(A303, 'Country names'!$A$5:$C$53,3,FALSE)</f>
        <v>TUR</v>
      </c>
      <c r="C303" s="807">
        <f>VLOOKUP(D303,BandList!$A$2:$B$110,2,FALSE)</f>
        <v>60</v>
      </c>
      <c r="D303" s="929" t="s">
        <v>65</v>
      </c>
      <c r="E303" s="56"/>
      <c r="F303" s="57" t="s">
        <v>38</v>
      </c>
      <c r="G303" s="58"/>
      <c r="H303" s="58"/>
      <c r="I303" s="59" t="s">
        <v>38</v>
      </c>
      <c r="J303" s="60"/>
      <c r="K303" s="61"/>
      <c r="L303" s="61"/>
      <c r="M303" s="61"/>
      <c r="N303" s="61"/>
      <c r="O303" s="62"/>
      <c r="P303" s="63"/>
      <c r="Q303" s="64">
        <v>6499</v>
      </c>
      <c r="R303" s="65"/>
      <c r="S303" s="918" t="s">
        <v>306</v>
      </c>
      <c r="T303" s="67"/>
      <c r="U303" s="68"/>
      <c r="V303" s="69"/>
      <c r="W303" s="70"/>
      <c r="X303" s="68"/>
      <c r="Y303" s="69"/>
      <c r="Z303" s="71"/>
      <c r="AA303" s="72"/>
      <c r="AB303" s="72"/>
      <c r="AC303" s="73"/>
      <c r="AD303" s="74"/>
    </row>
    <row r="304" spans="1:35" s="75" customFormat="1" ht="15" customHeight="1" thickTop="1" thickBot="1" x14ac:dyDescent="0.3">
      <c r="A304" s="919" t="s">
        <v>636</v>
      </c>
      <c r="B304" s="919" t="str">
        <f>VLOOKUP(A304, 'Country names'!$A$5:$C$53,3,FALSE)</f>
        <v>TUR</v>
      </c>
      <c r="C304" s="807">
        <f>VLOOKUP(D304,BandList!$A$2:$B$110,2,FALSE)</f>
        <v>64</v>
      </c>
      <c r="D304" s="928" t="s">
        <v>68</v>
      </c>
      <c r="E304" s="79" t="s">
        <v>38</v>
      </c>
      <c r="F304" s="80"/>
      <c r="G304" s="81"/>
      <c r="H304" s="39"/>
      <c r="I304" s="40" t="s">
        <v>38</v>
      </c>
      <c r="J304" s="41"/>
      <c r="K304" s="42"/>
      <c r="L304" s="42"/>
      <c r="M304" s="42"/>
      <c r="N304" s="42"/>
      <c r="O304" s="43"/>
      <c r="P304" s="44"/>
      <c r="Q304" s="45">
        <v>6002</v>
      </c>
      <c r="R304" s="46"/>
      <c r="S304" s="47" t="s">
        <v>307</v>
      </c>
      <c r="T304" s="48"/>
      <c r="U304" s="49"/>
      <c r="V304" s="50"/>
      <c r="W304" s="51"/>
      <c r="X304" s="49"/>
      <c r="Y304" s="50"/>
      <c r="Z304" s="52"/>
      <c r="AA304" s="53"/>
      <c r="AB304" s="53"/>
      <c r="AC304" s="54"/>
      <c r="AD304" s="77"/>
      <c r="AE304" s="78"/>
      <c r="AF304" s="78"/>
      <c r="AG304" s="78"/>
      <c r="AH304" s="78"/>
      <c r="AI304" s="78"/>
    </row>
    <row r="305" spans="1:35" s="75" customFormat="1" ht="15" customHeight="1" thickTop="1" thickBot="1" x14ac:dyDescent="0.3">
      <c r="A305" s="919" t="s">
        <v>636</v>
      </c>
      <c r="B305" s="919" t="str">
        <f>VLOOKUP(A305, 'Country names'!$A$5:$C$53,3,FALSE)</f>
        <v>TUR</v>
      </c>
      <c r="C305" s="807">
        <f>VLOOKUP(D305,BandList!$A$2:$B$110,2,FALSE)</f>
        <v>68</v>
      </c>
      <c r="D305" s="928" t="s">
        <v>71</v>
      </c>
      <c r="E305" s="79" t="s">
        <v>38</v>
      </c>
      <c r="F305" s="80"/>
      <c r="G305" s="81"/>
      <c r="H305" s="39"/>
      <c r="I305" s="40" t="s">
        <v>38</v>
      </c>
      <c r="J305" s="41"/>
      <c r="K305" s="42"/>
      <c r="L305" s="42"/>
      <c r="M305" s="42"/>
      <c r="N305" s="42"/>
      <c r="O305" s="43"/>
      <c r="P305" s="44"/>
      <c r="Q305" s="45">
        <v>129</v>
      </c>
      <c r="R305" s="46"/>
      <c r="S305" s="82" t="s">
        <v>308</v>
      </c>
      <c r="T305" s="48"/>
      <c r="U305" s="49"/>
      <c r="V305" s="50"/>
      <c r="W305" s="51" t="s">
        <v>298</v>
      </c>
      <c r="X305" s="49">
        <v>6.5</v>
      </c>
      <c r="Y305" s="50">
        <v>11</v>
      </c>
      <c r="Z305" s="52"/>
      <c r="AA305" s="53"/>
      <c r="AB305" s="53"/>
      <c r="AC305" s="54"/>
      <c r="AD305" s="77"/>
      <c r="AE305" s="78"/>
      <c r="AF305" s="78"/>
      <c r="AG305" s="78"/>
      <c r="AH305" s="78"/>
      <c r="AI305" s="78"/>
    </row>
    <row r="306" spans="1:35" s="75" customFormat="1" ht="15" customHeight="1" thickBot="1" x14ac:dyDescent="0.3">
      <c r="A306" s="919" t="s">
        <v>636</v>
      </c>
      <c r="B306" s="919" t="str">
        <f>VLOOKUP(A306, 'Country names'!$A$5:$C$53,3,FALSE)</f>
        <v>TUR</v>
      </c>
      <c r="C306" s="807">
        <f>VLOOKUP(D306,BandList!$A$2:$B$110,2,FALSE)</f>
        <v>68</v>
      </c>
      <c r="D306" s="929" t="s">
        <v>71</v>
      </c>
      <c r="E306" s="56"/>
      <c r="F306" s="57" t="s">
        <v>38</v>
      </c>
      <c r="G306" s="58"/>
      <c r="H306" s="58"/>
      <c r="I306" s="59" t="s">
        <v>38</v>
      </c>
      <c r="J306" s="60"/>
      <c r="K306" s="61"/>
      <c r="L306" s="61"/>
      <c r="M306" s="61"/>
      <c r="N306" s="61"/>
      <c r="O306" s="62"/>
      <c r="P306" s="63"/>
      <c r="Q306" s="64">
        <v>22714</v>
      </c>
      <c r="R306" s="65"/>
      <c r="S306" s="66"/>
      <c r="T306" s="67"/>
      <c r="U306" s="68"/>
      <c r="V306" s="69"/>
      <c r="W306" s="70"/>
      <c r="X306" s="68"/>
      <c r="Y306" s="69"/>
      <c r="Z306" s="71"/>
      <c r="AA306" s="72"/>
      <c r="AB306" s="72"/>
      <c r="AC306" s="73"/>
      <c r="AD306" s="74"/>
    </row>
    <row r="307" spans="1:35" s="75" customFormat="1" ht="15" customHeight="1" thickTop="1" thickBot="1" x14ac:dyDescent="0.3">
      <c r="A307" s="919" t="s">
        <v>636</v>
      </c>
      <c r="B307" s="919" t="str">
        <f>VLOOKUP(A307, 'Country names'!$A$5:$C$53,3,FALSE)</f>
        <v>TUR</v>
      </c>
      <c r="C307" s="807">
        <f>VLOOKUP(D307,BandList!$A$2:$B$110,2,FALSE)</f>
        <v>75</v>
      </c>
      <c r="D307" s="928" t="s">
        <v>75</v>
      </c>
      <c r="E307" s="79" t="s">
        <v>38</v>
      </c>
      <c r="F307" s="80"/>
      <c r="G307" s="81"/>
      <c r="H307" s="39"/>
      <c r="I307" s="40" t="s">
        <v>38</v>
      </c>
      <c r="J307" s="41"/>
      <c r="K307" s="42"/>
      <c r="L307" s="42"/>
      <c r="M307" s="42"/>
      <c r="N307" s="42"/>
      <c r="O307" s="43"/>
      <c r="P307" s="44"/>
      <c r="Q307" s="45">
        <v>383</v>
      </c>
      <c r="R307" s="46"/>
      <c r="S307" s="47" t="s">
        <v>76</v>
      </c>
      <c r="T307" s="48"/>
      <c r="U307" s="49"/>
      <c r="V307" s="50"/>
      <c r="W307" s="51" t="s">
        <v>298</v>
      </c>
      <c r="X307" s="49">
        <v>3</v>
      </c>
      <c r="Y307" s="50">
        <v>9</v>
      </c>
      <c r="Z307" s="52"/>
      <c r="AA307" s="53"/>
      <c r="AB307" s="53"/>
      <c r="AC307" s="54"/>
      <c r="AD307" s="77"/>
      <c r="AE307" s="78"/>
      <c r="AF307" s="78"/>
      <c r="AG307" s="78"/>
      <c r="AH307" s="78"/>
      <c r="AI307" s="78"/>
    </row>
    <row r="308" spans="1:35" s="75" customFormat="1" ht="15" customHeight="1" thickBot="1" x14ac:dyDescent="0.3">
      <c r="A308" s="919" t="s">
        <v>636</v>
      </c>
      <c r="B308" s="919" t="str">
        <f>VLOOKUP(A308, 'Country names'!$A$5:$C$53,3,FALSE)</f>
        <v>TUR</v>
      </c>
      <c r="C308" s="807">
        <f>VLOOKUP(D308,BandList!$A$2:$B$110,2,FALSE)</f>
        <v>75</v>
      </c>
      <c r="D308" s="929" t="s">
        <v>75</v>
      </c>
      <c r="E308" s="56"/>
      <c r="F308" s="57" t="s">
        <v>38</v>
      </c>
      <c r="G308" s="58"/>
      <c r="H308" s="58"/>
      <c r="I308" s="59" t="s">
        <v>38</v>
      </c>
      <c r="J308" s="60"/>
      <c r="K308" s="61"/>
      <c r="L308" s="61"/>
      <c r="M308" s="61"/>
      <c r="N308" s="61"/>
      <c r="O308" s="62"/>
      <c r="P308" s="63"/>
      <c r="Q308" s="64">
        <v>12068</v>
      </c>
      <c r="R308" s="65"/>
      <c r="S308" s="66"/>
      <c r="T308" s="67"/>
      <c r="U308" s="68"/>
      <c r="V308" s="69"/>
      <c r="W308" s="70"/>
      <c r="X308" s="68"/>
      <c r="Y308" s="69"/>
      <c r="Z308" s="71"/>
      <c r="AA308" s="72"/>
      <c r="AB308" s="72"/>
      <c r="AC308" s="73"/>
      <c r="AD308" s="74"/>
    </row>
    <row r="309" spans="1:35" s="239" customFormat="1" ht="15" customHeight="1" thickTop="1" x14ac:dyDescent="0.25">
      <c r="A309" s="919" t="s">
        <v>636</v>
      </c>
      <c r="B309" s="919" t="str">
        <f>VLOOKUP(A309, 'Country names'!$A$5:$C$53,3,FALSE)</f>
        <v>TUR</v>
      </c>
      <c r="C309" s="807">
        <f>VLOOKUP(D309,BandList!$A$2:$B$110,2,FALSE)</f>
        <v>86</v>
      </c>
      <c r="D309" s="928" t="s">
        <v>85</v>
      </c>
      <c r="E309" s="79" t="s">
        <v>38</v>
      </c>
      <c r="F309" s="80"/>
      <c r="G309" s="81"/>
      <c r="H309" s="39"/>
      <c r="I309" s="40" t="s">
        <v>38</v>
      </c>
      <c r="J309" s="41"/>
      <c r="K309" s="42"/>
      <c r="L309" s="42"/>
      <c r="M309" s="42"/>
      <c r="N309" s="42"/>
      <c r="O309" s="43"/>
      <c r="P309" s="44"/>
      <c r="Q309" s="45">
        <v>422</v>
      </c>
      <c r="R309" s="46"/>
      <c r="S309" s="47" t="s">
        <v>309</v>
      </c>
      <c r="T309" s="48"/>
      <c r="U309" s="49"/>
      <c r="V309" s="50"/>
      <c r="W309" s="51" t="s">
        <v>298</v>
      </c>
      <c r="X309" s="49">
        <v>1.5</v>
      </c>
      <c r="Y309" s="50">
        <v>5</v>
      </c>
      <c r="Z309" s="52"/>
      <c r="AA309" s="53"/>
      <c r="AB309" s="53"/>
      <c r="AC309" s="54"/>
      <c r="AD309" s="77"/>
      <c r="AE309" s="78"/>
      <c r="AF309" s="78"/>
      <c r="AG309" s="78"/>
      <c r="AH309" s="78"/>
      <c r="AI309" s="78"/>
    </row>
    <row r="310" spans="1:35" s="239" customFormat="1" ht="15" customHeight="1" thickBot="1" x14ac:dyDescent="0.3">
      <c r="A310" s="919" t="s">
        <v>636</v>
      </c>
      <c r="B310" s="919" t="str">
        <f>VLOOKUP(A310, 'Country names'!$A$5:$C$53,3,FALSE)</f>
        <v>TUR</v>
      </c>
      <c r="C310" s="807">
        <f>VLOOKUP(D310,BandList!$A$2:$B$110,2,FALSE)</f>
        <v>86</v>
      </c>
      <c r="D310" s="929" t="s">
        <v>85</v>
      </c>
      <c r="E310" s="56"/>
      <c r="F310" s="57" t="s">
        <v>38</v>
      </c>
      <c r="G310" s="58"/>
      <c r="H310" s="58"/>
      <c r="I310" s="59" t="s">
        <v>38</v>
      </c>
      <c r="J310" s="60"/>
      <c r="K310" s="61"/>
      <c r="L310" s="61"/>
      <c r="M310" s="61"/>
      <c r="N310" s="61"/>
      <c r="O310" s="62"/>
      <c r="P310" s="63"/>
      <c r="Q310" s="64">
        <v>15870</v>
      </c>
      <c r="R310" s="65"/>
      <c r="S310" s="66"/>
      <c r="T310" s="67"/>
      <c r="U310" s="68"/>
      <c r="V310" s="69"/>
      <c r="W310" s="70"/>
      <c r="X310" s="68"/>
      <c r="Y310" s="69"/>
      <c r="Z310" s="71"/>
      <c r="AA310" s="72"/>
      <c r="AB310" s="72"/>
      <c r="AC310" s="73"/>
      <c r="AD310" s="74"/>
      <c r="AE310" s="75"/>
      <c r="AF310" s="75"/>
      <c r="AG310" s="75"/>
      <c r="AH310" s="75"/>
      <c r="AI310" s="75"/>
    </row>
    <row r="311" spans="1:35" s="78" customFormat="1" ht="15" customHeight="1" thickTop="1" thickBot="1" x14ac:dyDescent="0.3">
      <c r="A311" s="919" t="s">
        <v>636</v>
      </c>
      <c r="B311" s="919" t="str">
        <f>VLOOKUP(A311, 'Country names'!$A$5:$C$53,3,FALSE)</f>
        <v>TUR</v>
      </c>
      <c r="C311" s="807">
        <f>VLOOKUP(D311,BandList!$A$2:$B$110,2,FALSE)</f>
        <v>104</v>
      </c>
      <c r="D311" s="928" t="s">
        <v>102</v>
      </c>
      <c r="E311" s="79" t="s">
        <v>38</v>
      </c>
      <c r="F311" s="80"/>
      <c r="G311" s="81"/>
      <c r="H311" s="39"/>
      <c r="I311" s="40" t="s">
        <v>38</v>
      </c>
      <c r="J311" s="41"/>
      <c r="K311" s="42"/>
      <c r="L311" s="42"/>
      <c r="M311" s="42"/>
      <c r="N311" s="42"/>
      <c r="O311" s="43"/>
      <c r="P311" s="44"/>
      <c r="Q311" s="45">
        <v>581</v>
      </c>
      <c r="R311" s="46"/>
      <c r="S311" s="47" t="s">
        <v>103</v>
      </c>
      <c r="T311" s="48"/>
      <c r="U311" s="49"/>
      <c r="V311" s="50"/>
      <c r="W311" s="51" t="s">
        <v>298</v>
      </c>
      <c r="X311" s="49">
        <v>1</v>
      </c>
      <c r="Y311" s="50">
        <v>4</v>
      </c>
      <c r="Z311" s="52"/>
      <c r="AA311" s="53"/>
      <c r="AB311" s="53"/>
      <c r="AC311" s="54"/>
      <c r="AD311" s="77"/>
    </row>
    <row r="312" spans="1:35" s="78" customFormat="1" ht="15" customHeight="1" thickTop="1" x14ac:dyDescent="0.25">
      <c r="A312" s="919" t="s">
        <v>643</v>
      </c>
      <c r="B312" s="919" t="e">
        <f>VLOOKUP(A312, 'Country names'!$A$5:$C$53,3,FALSE)</f>
        <v>#N/A</v>
      </c>
      <c r="C312" s="807">
        <f>VLOOKUP(D312,BandList!$A$2:$B$110,2,FALSE)</f>
        <v>29</v>
      </c>
      <c r="D312" s="928" t="s">
        <v>50</v>
      </c>
      <c r="E312" s="185" t="s">
        <v>38</v>
      </c>
      <c r="F312" s="154"/>
      <c r="G312" s="155"/>
      <c r="H312" s="121"/>
      <c r="I312" s="122" t="s">
        <v>38</v>
      </c>
      <c r="J312" s="123"/>
      <c r="K312" s="124" t="s">
        <v>38</v>
      </c>
      <c r="L312" s="124"/>
      <c r="M312" s="124"/>
      <c r="N312" s="124"/>
      <c r="O312" s="125"/>
      <c r="P312" s="44"/>
      <c r="Q312" s="45">
        <v>96</v>
      </c>
      <c r="R312" s="46"/>
      <c r="S312" s="82" t="s">
        <v>51</v>
      </c>
      <c r="T312" s="48"/>
      <c r="U312" s="49"/>
      <c r="V312" s="50" t="s">
        <v>38</v>
      </c>
      <c r="W312" s="51">
        <v>15.01</v>
      </c>
      <c r="X312" s="49">
        <v>25.75</v>
      </c>
      <c r="Y312" s="50">
        <v>54.03</v>
      </c>
      <c r="Z312" s="52">
        <v>10</v>
      </c>
      <c r="AA312" s="53"/>
      <c r="AB312" s="53"/>
      <c r="AC312" s="54"/>
      <c r="AD312" s="77"/>
    </row>
    <row r="313" spans="1:35" s="78" customFormat="1" ht="15" customHeight="1" thickBot="1" x14ac:dyDescent="0.3">
      <c r="A313" s="919" t="s">
        <v>643</v>
      </c>
      <c r="B313" s="919" t="e">
        <f>VLOOKUP(A313, 'Country names'!$A$5:$C$53,3,FALSE)</f>
        <v>#N/A</v>
      </c>
      <c r="C313" s="807">
        <f>VLOOKUP(D313,BandList!$A$2:$B$110,2,FALSE)</f>
        <v>48</v>
      </c>
      <c r="D313" s="929" t="s">
        <v>55</v>
      </c>
      <c r="E313" s="136" t="s">
        <v>38</v>
      </c>
      <c r="F313" s="137"/>
      <c r="G313" s="138"/>
      <c r="H313" s="138"/>
      <c r="I313" s="139" t="s">
        <v>38</v>
      </c>
      <c r="J313" s="140"/>
      <c r="K313" s="141" t="s">
        <v>38</v>
      </c>
      <c r="L313" s="141"/>
      <c r="M313" s="141"/>
      <c r="N313" s="141"/>
      <c r="O313" s="142"/>
      <c r="P313" s="63"/>
      <c r="Q313" s="64">
        <v>442</v>
      </c>
      <c r="R313" s="65"/>
      <c r="S313" s="66"/>
      <c r="T313" s="67"/>
      <c r="U313" s="68" t="s">
        <v>38</v>
      </c>
      <c r="V313" s="69"/>
      <c r="W313" s="70">
        <v>15.02</v>
      </c>
      <c r="X313" s="68">
        <v>21.77</v>
      </c>
      <c r="Y313" s="69">
        <v>54.37</v>
      </c>
      <c r="Z313" s="71">
        <v>10</v>
      </c>
      <c r="AA313" s="72"/>
      <c r="AB313" s="72"/>
      <c r="AC313" s="73"/>
      <c r="AD313" s="74"/>
      <c r="AE313" s="75"/>
      <c r="AF313" s="75"/>
      <c r="AG313" s="75"/>
      <c r="AH313" s="75"/>
      <c r="AI313" s="75"/>
    </row>
    <row r="314" spans="1:35" s="78" customFormat="1" ht="15" customHeight="1" thickTop="1" thickBot="1" x14ac:dyDescent="0.3">
      <c r="A314" s="919" t="s">
        <v>643</v>
      </c>
      <c r="B314" s="919" t="e">
        <f>VLOOKUP(A314, 'Country names'!$A$5:$C$53,3,FALSE)</f>
        <v>#N/A</v>
      </c>
      <c r="C314" s="807">
        <f>VLOOKUP(D314,BandList!$A$2:$B$110,2,FALSE)</f>
        <v>58</v>
      </c>
      <c r="D314" s="929" t="s">
        <v>61</v>
      </c>
      <c r="E314" s="258" t="s">
        <v>38</v>
      </c>
      <c r="F314" s="176"/>
      <c r="G314" s="177"/>
      <c r="H314" s="138"/>
      <c r="I314" s="139" t="s">
        <v>38</v>
      </c>
      <c r="J314" s="140"/>
      <c r="K314" s="141" t="s">
        <v>38</v>
      </c>
      <c r="L314" s="141"/>
      <c r="M314" s="141"/>
      <c r="N314" s="141"/>
      <c r="O314" s="142"/>
      <c r="P314" s="63"/>
      <c r="Q314" s="64">
        <v>267</v>
      </c>
      <c r="R314" s="65"/>
      <c r="S314" s="47" t="s">
        <v>62</v>
      </c>
      <c r="T314" s="67"/>
      <c r="U314" s="68" t="s">
        <v>38</v>
      </c>
      <c r="V314" s="69"/>
      <c r="W314" s="70">
        <v>6.27</v>
      </c>
      <c r="X314" s="68">
        <v>12.62</v>
      </c>
      <c r="Y314" s="69">
        <v>30.75</v>
      </c>
      <c r="Z314" s="71">
        <v>20</v>
      </c>
      <c r="AA314" s="72"/>
      <c r="AB314" s="72"/>
      <c r="AC314" s="73"/>
      <c r="AD314" s="74"/>
      <c r="AE314" s="75"/>
      <c r="AF314" s="75"/>
      <c r="AG314" s="75"/>
      <c r="AH314" s="75"/>
      <c r="AI314" s="75"/>
    </row>
    <row r="315" spans="1:35" s="78" customFormat="1" ht="15" customHeight="1" thickTop="1" thickBot="1" x14ac:dyDescent="0.3">
      <c r="A315" s="919" t="s">
        <v>643</v>
      </c>
      <c r="B315" s="919" t="e">
        <f>VLOOKUP(A315, 'Country names'!$A$5:$C$53,3,FALSE)</f>
        <v>#N/A</v>
      </c>
      <c r="C315" s="807">
        <f>VLOOKUP(D315,BandList!$A$2:$B$110,2,FALSE)</f>
        <v>64</v>
      </c>
      <c r="D315" s="929" t="s">
        <v>68</v>
      </c>
      <c r="E315" s="258" t="s">
        <v>38</v>
      </c>
      <c r="F315" s="176"/>
      <c r="G315" s="177"/>
      <c r="H315" s="138"/>
      <c r="I315" s="139" t="s">
        <v>38</v>
      </c>
      <c r="J315" s="140"/>
      <c r="K315" s="141" t="s">
        <v>38</v>
      </c>
      <c r="L315" s="141"/>
      <c r="M315" s="141"/>
      <c r="N315" s="141"/>
      <c r="O315" s="142"/>
      <c r="P315" s="63"/>
      <c r="Q315" s="64">
        <v>666</v>
      </c>
      <c r="R315" s="65"/>
      <c r="S315" s="47" t="s">
        <v>69</v>
      </c>
      <c r="T315" s="67"/>
      <c r="U315" s="68" t="s">
        <v>38</v>
      </c>
      <c r="V315" s="69"/>
      <c r="W315" s="70">
        <v>2.97</v>
      </c>
      <c r="X315" s="68">
        <v>8.23</v>
      </c>
      <c r="Y315" s="69">
        <v>21.01</v>
      </c>
      <c r="Z315" s="71">
        <v>10</v>
      </c>
      <c r="AA315" s="72"/>
      <c r="AB315" s="72"/>
      <c r="AC315" s="73"/>
      <c r="AD315" s="74"/>
      <c r="AE315" s="75"/>
      <c r="AF315" s="75"/>
      <c r="AG315" s="75"/>
      <c r="AH315" s="75"/>
      <c r="AI315" s="75"/>
    </row>
    <row r="316" spans="1:35" s="78" customFormat="1" ht="15" customHeight="1" thickTop="1" thickBot="1" x14ac:dyDescent="0.3">
      <c r="A316" s="919" t="s">
        <v>643</v>
      </c>
      <c r="B316" s="919" t="e">
        <f>VLOOKUP(A316, 'Country names'!$A$5:$C$53,3,FALSE)</f>
        <v>#N/A</v>
      </c>
      <c r="C316" s="807">
        <f>VLOOKUP(D316,BandList!$A$2:$B$110,2,FALSE)</f>
        <v>75</v>
      </c>
      <c r="D316" s="929" t="s">
        <v>75</v>
      </c>
      <c r="E316" s="136" t="s">
        <v>38</v>
      </c>
      <c r="F316" s="137"/>
      <c r="G316" s="138"/>
      <c r="H316" s="138"/>
      <c r="I316" s="139" t="s">
        <v>38</v>
      </c>
      <c r="J316" s="140"/>
      <c r="K316" s="141" t="s">
        <v>38</v>
      </c>
      <c r="L316" s="141"/>
      <c r="M316" s="141"/>
      <c r="N316" s="141"/>
      <c r="O316" s="142"/>
      <c r="P316" s="63"/>
      <c r="Q316" s="64">
        <v>474</v>
      </c>
      <c r="R316" s="65"/>
      <c r="S316" s="47" t="s">
        <v>76</v>
      </c>
      <c r="T316" s="67"/>
      <c r="U316" s="68" t="s">
        <v>38</v>
      </c>
      <c r="V316" s="69"/>
      <c r="W316" s="70">
        <v>1.98</v>
      </c>
      <c r="X316" s="68">
        <v>3.69</v>
      </c>
      <c r="Y316" s="69">
        <v>15.18</v>
      </c>
      <c r="Z316" s="71">
        <v>20</v>
      </c>
      <c r="AA316" s="72"/>
      <c r="AB316" s="72"/>
      <c r="AC316" s="73"/>
      <c r="AD316" s="74"/>
      <c r="AE316" s="75"/>
      <c r="AF316" s="75"/>
      <c r="AG316" s="75"/>
      <c r="AH316" s="75"/>
      <c r="AI316" s="75"/>
    </row>
    <row r="317" spans="1:35" s="78" customFormat="1" ht="15" customHeight="1" thickTop="1" thickBot="1" x14ac:dyDescent="0.3">
      <c r="A317" s="919" t="s">
        <v>643</v>
      </c>
      <c r="B317" s="919" t="e">
        <f>VLOOKUP(A317, 'Country names'!$A$5:$C$53,3,FALSE)</f>
        <v>#N/A</v>
      </c>
      <c r="C317" s="807">
        <f>VLOOKUP(D317,BandList!$A$2:$B$110,2,FALSE)</f>
        <v>78</v>
      </c>
      <c r="D317" s="929" t="s">
        <v>78</v>
      </c>
      <c r="E317" s="136" t="s">
        <v>38</v>
      </c>
      <c r="F317" s="137"/>
      <c r="G317" s="138"/>
      <c r="H317" s="138"/>
      <c r="I317" s="139" t="s">
        <v>38</v>
      </c>
      <c r="J317" s="140"/>
      <c r="K317" s="141" t="s">
        <v>38</v>
      </c>
      <c r="L317" s="141"/>
      <c r="M317" s="141"/>
      <c r="N317" s="141"/>
      <c r="O317" s="142"/>
      <c r="P317" s="63"/>
      <c r="Q317" s="64">
        <v>440</v>
      </c>
      <c r="R317" s="65"/>
      <c r="S317" s="47" t="s">
        <v>79</v>
      </c>
      <c r="T317" s="67"/>
      <c r="U317" s="68" t="s">
        <v>38</v>
      </c>
      <c r="V317" s="69"/>
      <c r="W317" s="70">
        <v>7.0000000000000007E-2</v>
      </c>
      <c r="X317" s="68">
        <v>1.9</v>
      </c>
      <c r="Y317" s="69">
        <v>5.67</v>
      </c>
      <c r="Z317" s="71">
        <v>10</v>
      </c>
      <c r="AA317" s="72"/>
      <c r="AB317" s="72"/>
      <c r="AC317" s="73"/>
      <c r="AD317" s="74"/>
      <c r="AE317" s="75"/>
      <c r="AF317" s="75"/>
      <c r="AG317" s="75"/>
      <c r="AH317" s="75"/>
      <c r="AI317" s="75"/>
    </row>
    <row r="318" spans="1:35" s="239" customFormat="1" ht="15" customHeight="1" thickTop="1" thickBot="1" x14ac:dyDescent="0.3">
      <c r="A318" s="919" t="s">
        <v>643</v>
      </c>
      <c r="B318" s="919" t="e">
        <f>VLOOKUP(A318, 'Country names'!$A$5:$C$53,3,FALSE)</f>
        <v>#N/A</v>
      </c>
      <c r="C318" s="807">
        <f>VLOOKUP(D318,BandList!$A$2:$B$110,2,FALSE)</f>
        <v>86</v>
      </c>
      <c r="D318" s="929" t="s">
        <v>85</v>
      </c>
      <c r="E318" s="136" t="s">
        <v>38</v>
      </c>
      <c r="F318" s="137"/>
      <c r="G318" s="138"/>
      <c r="H318" s="138"/>
      <c r="I318" s="139" t="s">
        <v>38</v>
      </c>
      <c r="J318" s="140"/>
      <c r="K318" s="141" t="s">
        <v>38</v>
      </c>
      <c r="L318" s="141"/>
      <c r="M318" s="141"/>
      <c r="N318" s="141"/>
      <c r="O318" s="142"/>
      <c r="P318" s="63"/>
      <c r="Q318" s="64">
        <v>671</v>
      </c>
      <c r="R318" s="65"/>
      <c r="S318" s="47" t="s">
        <v>86</v>
      </c>
      <c r="T318" s="67"/>
      <c r="U318" s="68" t="s">
        <v>38</v>
      </c>
      <c r="V318" s="69"/>
      <c r="W318" s="70">
        <v>0.04</v>
      </c>
      <c r="X318" s="68">
        <v>0.79</v>
      </c>
      <c r="Y318" s="69">
        <v>2.61</v>
      </c>
      <c r="Z318" s="71">
        <v>-10</v>
      </c>
      <c r="AA318" s="72"/>
      <c r="AB318" s="72"/>
      <c r="AC318" s="73"/>
      <c r="AD318" s="74"/>
      <c r="AE318" s="75"/>
      <c r="AF318" s="75"/>
      <c r="AG318" s="75"/>
      <c r="AH318" s="75"/>
      <c r="AI318" s="75"/>
    </row>
    <row r="319" spans="1:35" s="239" customFormat="1" ht="15" customHeight="1" thickTop="1" thickBot="1" x14ac:dyDescent="0.3">
      <c r="A319" s="919" t="s">
        <v>584</v>
      </c>
      <c r="B319" s="919" t="str">
        <f>VLOOKUP(A319, 'Country names'!$A$5:$C$53,3,FALSE)</f>
        <v>GRC</v>
      </c>
      <c r="C319" s="807">
        <f>VLOOKUP(D319,BandList!$A$2:$B$110,2,FALSE)</f>
        <v>4</v>
      </c>
      <c r="D319" s="941" t="s">
        <v>270</v>
      </c>
      <c r="E319" s="486"/>
      <c r="F319" s="950" t="s">
        <v>108</v>
      </c>
      <c r="G319" s="487"/>
      <c r="H319" s="487"/>
      <c r="I319" s="488"/>
      <c r="J319" s="951" t="s">
        <v>108</v>
      </c>
      <c r="K319" s="8"/>
      <c r="L319" s="8"/>
      <c r="M319" s="8"/>
      <c r="N319" s="8"/>
      <c r="O319" s="952" t="s">
        <v>271</v>
      </c>
      <c r="P319" s="953"/>
      <c r="Q319" s="489"/>
      <c r="R319" s="954"/>
      <c r="S319" s="955" t="s">
        <v>265</v>
      </c>
      <c r="T319" s="490"/>
      <c r="U319" s="491"/>
      <c r="V319" s="492"/>
      <c r="W319" s="493"/>
      <c r="X319" s="491"/>
      <c r="Y319" s="492"/>
      <c r="Z319" s="956" t="s">
        <v>272</v>
      </c>
      <c r="AA319" s="494"/>
      <c r="AB319" s="494"/>
      <c r="AC319" s="957" t="s">
        <v>273</v>
      </c>
      <c r="AD319" s="238"/>
    </row>
    <row r="320" spans="1:35" s="78" customFormat="1" ht="15" customHeight="1" thickBot="1" x14ac:dyDescent="0.3">
      <c r="A320" s="919" t="s">
        <v>584</v>
      </c>
      <c r="B320" s="919" t="str">
        <f>VLOOKUP(A320, 'Country names'!$A$5:$C$53,3,FALSE)</f>
        <v>GRC</v>
      </c>
      <c r="C320" s="807">
        <f>VLOOKUP(D320,BandList!$A$2:$B$110,2,FALSE)</f>
        <v>11</v>
      </c>
      <c r="D320" s="942" t="s">
        <v>274</v>
      </c>
      <c r="E320" s="958" t="s">
        <v>108</v>
      </c>
      <c r="F320" s="950"/>
      <c r="G320" s="487"/>
      <c r="H320" s="506"/>
      <c r="I320" s="488"/>
      <c r="J320" s="951"/>
      <c r="K320" s="8"/>
      <c r="L320" s="8"/>
      <c r="M320" s="959" t="s">
        <v>108</v>
      </c>
      <c r="N320" s="8"/>
      <c r="O320" s="952"/>
      <c r="P320" s="953">
        <v>192</v>
      </c>
      <c r="Q320" s="489"/>
      <c r="R320" s="954"/>
      <c r="S320" s="955" t="s">
        <v>265</v>
      </c>
      <c r="T320" s="963" t="s">
        <v>108</v>
      </c>
      <c r="U320" s="964" t="s">
        <v>108</v>
      </c>
      <c r="V320" s="492"/>
      <c r="W320" s="965" t="s">
        <v>275</v>
      </c>
      <c r="X320" s="966">
        <v>17</v>
      </c>
      <c r="Y320" s="967">
        <v>90</v>
      </c>
      <c r="Z320" s="956" t="s">
        <v>272</v>
      </c>
      <c r="AA320" s="494"/>
      <c r="AB320" s="960" t="s">
        <v>276</v>
      </c>
      <c r="AC320" s="957"/>
      <c r="AD320" s="238"/>
      <c r="AE320" s="239"/>
      <c r="AF320" s="239"/>
      <c r="AG320" s="239"/>
      <c r="AH320" s="239"/>
      <c r="AI320" s="239"/>
    </row>
    <row r="321" spans="1:35" s="78" customFormat="1" ht="15" customHeight="1" thickBot="1" x14ac:dyDescent="0.3">
      <c r="A321" s="919" t="s">
        <v>584</v>
      </c>
      <c r="B321" s="919" t="str">
        <f>VLOOKUP(A321, 'Country names'!$A$5:$C$53,3,FALSE)</f>
        <v>GRC</v>
      </c>
      <c r="C321" s="807">
        <f>VLOOKUP(D321,BandList!$A$2:$B$110,2,FALSE)</f>
        <v>13</v>
      </c>
      <c r="D321" s="934" t="s">
        <v>42</v>
      </c>
      <c r="E321" s="961" t="s">
        <v>108</v>
      </c>
      <c r="F321" s="80"/>
      <c r="G321" s="81"/>
      <c r="H321" s="39"/>
      <c r="I321" s="40"/>
      <c r="J321" s="41"/>
      <c r="K321" s="42"/>
      <c r="L321" s="959" t="s">
        <v>108</v>
      </c>
      <c r="M321" s="42"/>
      <c r="N321" s="42"/>
      <c r="O321" s="43"/>
      <c r="P321" s="45"/>
      <c r="Q321" s="962">
        <v>41</v>
      </c>
      <c r="R321" s="46"/>
      <c r="S321" s="955" t="s">
        <v>43</v>
      </c>
      <c r="T321" s="963" t="s">
        <v>108</v>
      </c>
      <c r="U321" s="964" t="s">
        <v>108</v>
      </c>
      <c r="V321" s="50"/>
      <c r="W321" s="965" t="s">
        <v>277</v>
      </c>
      <c r="X321" s="966">
        <v>22</v>
      </c>
      <c r="Y321" s="967">
        <v>60</v>
      </c>
      <c r="Z321" s="956" t="s">
        <v>272</v>
      </c>
      <c r="AA321" s="53"/>
      <c r="AB321" s="53"/>
      <c r="AC321" s="54"/>
      <c r="AD321" s="77"/>
    </row>
    <row r="322" spans="1:35" s="78" customFormat="1" ht="15" customHeight="1" thickTop="1" thickBot="1" x14ac:dyDescent="0.3">
      <c r="A322" s="919" t="s">
        <v>584</v>
      </c>
      <c r="B322" s="919" t="str">
        <f>VLOOKUP(A322, 'Country names'!$A$5:$C$53,3,FALSE)</f>
        <v>GRC</v>
      </c>
      <c r="C322" s="807">
        <f>VLOOKUP(D322,BandList!$A$2:$B$110,2,FALSE)</f>
        <v>16</v>
      </c>
      <c r="D322" s="932" t="s">
        <v>44</v>
      </c>
      <c r="E322" s="517"/>
      <c r="F322" s="950" t="s">
        <v>108</v>
      </c>
      <c r="G322" s="81"/>
      <c r="H322" s="39"/>
      <c r="I322" s="970" t="s">
        <v>108</v>
      </c>
      <c r="J322" s="951" t="s">
        <v>108</v>
      </c>
      <c r="K322" s="42"/>
      <c r="L322" s="42"/>
      <c r="M322" s="42"/>
      <c r="N322" s="42"/>
      <c r="O322" s="43"/>
      <c r="P322" s="1004" t="s">
        <v>278</v>
      </c>
      <c r="Q322" s="1004" t="s">
        <v>278</v>
      </c>
      <c r="R322" s="1004" t="s">
        <v>278</v>
      </c>
      <c r="S322" s="955" t="s">
        <v>279</v>
      </c>
      <c r="T322" s="48"/>
      <c r="U322" s="49"/>
      <c r="V322" s="50"/>
      <c r="W322" s="51"/>
      <c r="X322" s="49"/>
      <c r="Y322" s="50"/>
      <c r="Z322" s="956" t="s">
        <v>280</v>
      </c>
      <c r="AA322" s="53"/>
      <c r="AB322" s="960" t="s">
        <v>281</v>
      </c>
      <c r="AC322" s="54"/>
      <c r="AD322" s="77"/>
    </row>
    <row r="323" spans="1:35" s="78" customFormat="1" ht="15" customHeight="1" thickTop="1" thickBot="1" x14ac:dyDescent="0.3">
      <c r="A323" s="919" t="s">
        <v>584</v>
      </c>
      <c r="B323" s="919" t="str">
        <f>VLOOKUP(A323, 'Country names'!$A$5:$C$53,3,FALSE)</f>
        <v>GRC</v>
      </c>
      <c r="C323" s="807">
        <f>VLOOKUP(D323,BandList!$A$2:$B$110,2,FALSE)</f>
        <v>21</v>
      </c>
      <c r="D323" s="932" t="s">
        <v>134</v>
      </c>
      <c r="E323" s="968" t="s">
        <v>282</v>
      </c>
      <c r="F323" s="80"/>
      <c r="G323" s="81"/>
      <c r="H323" s="39"/>
      <c r="I323" s="40"/>
      <c r="J323" s="41"/>
      <c r="K323" s="42"/>
      <c r="L323" s="959" t="s">
        <v>108</v>
      </c>
      <c r="M323" s="42"/>
      <c r="N323" s="42"/>
      <c r="O323" s="43"/>
      <c r="P323" s="44"/>
      <c r="Q323" s="962">
        <v>144</v>
      </c>
      <c r="R323" s="46"/>
      <c r="S323" s="955" t="s">
        <v>47</v>
      </c>
      <c r="T323" s="48"/>
      <c r="U323" s="964" t="s">
        <v>108</v>
      </c>
      <c r="V323" s="967" t="s">
        <v>282</v>
      </c>
      <c r="W323" s="965">
        <v>11</v>
      </c>
      <c r="X323" s="966">
        <v>64</v>
      </c>
      <c r="Y323" s="967">
        <v>101</v>
      </c>
      <c r="Z323" s="956" t="s">
        <v>272</v>
      </c>
      <c r="AA323" s="53"/>
      <c r="AB323" s="53"/>
      <c r="AC323" s="54"/>
      <c r="AD323" s="77"/>
    </row>
    <row r="324" spans="1:35" s="78" customFormat="1" ht="15" customHeight="1" thickTop="1" thickBot="1" x14ac:dyDescent="0.3">
      <c r="A324" s="919" t="s">
        <v>584</v>
      </c>
      <c r="B324" s="919" t="str">
        <f>VLOOKUP(A324, 'Country names'!$A$5:$C$53,3,FALSE)</f>
        <v>GRC</v>
      </c>
      <c r="C324" s="807">
        <f>VLOOKUP(D324,BandList!$A$2:$B$110,2,FALSE)</f>
        <v>25</v>
      </c>
      <c r="D324" s="932" t="s">
        <v>283</v>
      </c>
      <c r="E324" s="517"/>
      <c r="F324" s="80"/>
      <c r="G324" s="950" t="s">
        <v>108</v>
      </c>
      <c r="H324" s="39"/>
      <c r="I324" s="970" t="s">
        <v>108</v>
      </c>
      <c r="J324" s="951" t="s">
        <v>108</v>
      </c>
      <c r="K324" s="42"/>
      <c r="L324" s="42"/>
      <c r="M324" s="42"/>
      <c r="N324" s="42"/>
      <c r="O324" s="43"/>
      <c r="P324" s="44"/>
      <c r="Q324" s="45"/>
      <c r="R324" s="975">
        <v>25</v>
      </c>
      <c r="S324" s="955" t="s">
        <v>284</v>
      </c>
      <c r="T324" s="48"/>
      <c r="U324" s="49"/>
      <c r="V324" s="50"/>
      <c r="W324" s="51"/>
      <c r="X324" s="49"/>
      <c r="Y324" s="50"/>
      <c r="Z324" s="956" t="s">
        <v>280</v>
      </c>
      <c r="AA324" s="53"/>
      <c r="AB324" s="53"/>
      <c r="AC324" s="54"/>
      <c r="AD324" s="77"/>
    </row>
    <row r="325" spans="1:35" s="78" customFormat="1" ht="15" customHeight="1" thickTop="1" thickBot="1" x14ac:dyDescent="0.3">
      <c r="A325" s="919" t="s">
        <v>584</v>
      </c>
      <c r="B325" s="919" t="str">
        <f>VLOOKUP(A325, 'Country names'!$A$5:$C$53,3,FALSE)</f>
        <v>GRC</v>
      </c>
      <c r="C325" s="807">
        <f>VLOOKUP(D325,BandList!$A$2:$B$110,2,FALSE)</f>
        <v>28</v>
      </c>
      <c r="D325" s="932" t="s">
        <v>137</v>
      </c>
      <c r="E325" s="961" t="s">
        <v>108</v>
      </c>
      <c r="F325" s="80"/>
      <c r="G325" s="81"/>
      <c r="H325" s="39"/>
      <c r="I325" s="40"/>
      <c r="J325" s="41"/>
      <c r="K325" s="973" t="s">
        <v>108</v>
      </c>
      <c r="L325" s="973" t="s">
        <v>108</v>
      </c>
      <c r="M325" s="973" t="s">
        <v>108</v>
      </c>
      <c r="N325" s="42"/>
      <c r="O325" s="43"/>
      <c r="P325" s="974">
        <v>7</v>
      </c>
      <c r="Q325" s="971">
        <v>324</v>
      </c>
      <c r="R325" s="46"/>
      <c r="S325" s="972" t="s">
        <v>254</v>
      </c>
      <c r="T325" s="48"/>
      <c r="U325" s="966" t="s">
        <v>108</v>
      </c>
      <c r="V325" s="967" t="s">
        <v>108</v>
      </c>
      <c r="W325" s="965">
        <v>7</v>
      </c>
      <c r="X325" s="966">
        <v>40</v>
      </c>
      <c r="Y325" s="967">
        <v>98</v>
      </c>
      <c r="Z325" s="969" t="s">
        <v>280</v>
      </c>
      <c r="AA325" s="53"/>
      <c r="AB325" s="53"/>
      <c r="AC325" s="54"/>
      <c r="AD325" s="77"/>
    </row>
    <row r="326" spans="1:35" s="78" customFormat="1" ht="15" customHeight="1" thickTop="1" thickBot="1" x14ac:dyDescent="0.3">
      <c r="A326" s="919" t="s">
        <v>584</v>
      </c>
      <c r="B326" s="919" t="str">
        <f>VLOOKUP(A326, 'Country names'!$A$5:$C$53,3,FALSE)</f>
        <v>GRC</v>
      </c>
      <c r="C326" s="807">
        <f>VLOOKUP(D326,BandList!$A$2:$B$110,2,FALSE)</f>
        <v>33</v>
      </c>
      <c r="D326" s="932" t="s">
        <v>285</v>
      </c>
      <c r="E326" s="968" t="s">
        <v>108</v>
      </c>
      <c r="F326" s="80"/>
      <c r="G326" s="81"/>
      <c r="H326" s="39"/>
      <c r="I326" s="40"/>
      <c r="J326" s="41"/>
      <c r="K326" s="973" t="s">
        <v>108</v>
      </c>
      <c r="L326" s="973" t="s">
        <v>108</v>
      </c>
      <c r="M326" s="973" t="s">
        <v>108</v>
      </c>
      <c r="N326" s="42"/>
      <c r="O326" s="43"/>
      <c r="P326" s="974">
        <v>9</v>
      </c>
      <c r="Q326" s="971">
        <v>367</v>
      </c>
      <c r="R326" s="46"/>
      <c r="S326" s="972" t="s">
        <v>140</v>
      </c>
      <c r="T326" s="48"/>
      <c r="U326" s="49"/>
      <c r="V326" s="967" t="s">
        <v>108</v>
      </c>
      <c r="W326" s="965">
        <v>7</v>
      </c>
      <c r="X326" s="966">
        <v>45</v>
      </c>
      <c r="Y326" s="967">
        <v>123</v>
      </c>
      <c r="Z326" s="969" t="s">
        <v>280</v>
      </c>
      <c r="AA326" s="53"/>
      <c r="AB326" s="53"/>
      <c r="AC326" s="54"/>
      <c r="AD326" s="77"/>
    </row>
    <row r="327" spans="1:35" s="78" customFormat="1" ht="15" customHeight="1" thickTop="1" thickBot="1" x14ac:dyDescent="0.3">
      <c r="A327" s="919" t="s">
        <v>584</v>
      </c>
      <c r="B327" s="919" t="str">
        <f>VLOOKUP(A327, 'Country names'!$A$5:$C$53,3,FALSE)</f>
        <v>GRC</v>
      </c>
      <c r="C327" s="807">
        <f>VLOOKUP(D327,BandList!$A$2:$B$110,2,FALSE)</f>
        <v>35</v>
      </c>
      <c r="D327" s="932" t="s">
        <v>141</v>
      </c>
      <c r="E327" s="968" t="s">
        <v>108</v>
      </c>
      <c r="F327" s="80"/>
      <c r="G327" s="81"/>
      <c r="H327" s="39"/>
      <c r="I327" s="40"/>
      <c r="J327" s="41"/>
      <c r="K327" s="42"/>
      <c r="L327" s="973" t="s">
        <v>108</v>
      </c>
      <c r="M327" s="973" t="s">
        <v>108</v>
      </c>
      <c r="N327" s="42"/>
      <c r="O327" s="43"/>
      <c r="P327" s="974">
        <v>10</v>
      </c>
      <c r="Q327" s="971">
        <v>16</v>
      </c>
      <c r="R327" s="46"/>
      <c r="S327" s="955" t="s">
        <v>286</v>
      </c>
      <c r="T327" s="965" t="s">
        <v>108</v>
      </c>
      <c r="U327" s="49"/>
      <c r="V327" s="50"/>
      <c r="W327" s="965">
        <v>0.5</v>
      </c>
      <c r="X327" s="966">
        <v>16</v>
      </c>
      <c r="Y327" s="967">
        <v>56</v>
      </c>
      <c r="Z327" s="483"/>
      <c r="AA327" s="53"/>
      <c r="AB327" s="53"/>
      <c r="AC327" s="54"/>
      <c r="AD327" s="77"/>
    </row>
    <row r="328" spans="1:35" s="78" customFormat="1" ht="15" customHeight="1" thickTop="1" thickBot="1" x14ac:dyDescent="0.3">
      <c r="A328" s="919" t="s">
        <v>584</v>
      </c>
      <c r="B328" s="919" t="str">
        <f>VLOOKUP(A328, 'Country names'!$A$5:$C$53,3,FALSE)</f>
        <v>GRC</v>
      </c>
      <c r="C328" s="807">
        <f>VLOOKUP(D328,BandList!$A$2:$B$110,2,FALSE)</f>
        <v>42</v>
      </c>
      <c r="D328" s="932" t="s">
        <v>142</v>
      </c>
      <c r="E328" s="968" t="s">
        <v>108</v>
      </c>
      <c r="F328" s="518"/>
      <c r="G328" s="519"/>
      <c r="H328" s="519"/>
      <c r="I328" s="520"/>
      <c r="J328" s="521"/>
      <c r="K328" s="973" t="s">
        <v>108</v>
      </c>
      <c r="L328" s="973" t="s">
        <v>108</v>
      </c>
      <c r="M328" s="522"/>
      <c r="N328" s="522"/>
      <c r="O328" s="523"/>
      <c r="P328" s="524"/>
      <c r="Q328" s="971">
        <v>1057</v>
      </c>
      <c r="R328" s="525"/>
      <c r="S328" s="955" t="s">
        <v>56</v>
      </c>
      <c r="T328" s="963" t="s">
        <v>108</v>
      </c>
      <c r="U328" s="964" t="s">
        <v>108</v>
      </c>
      <c r="V328" s="967" t="s">
        <v>108</v>
      </c>
      <c r="W328" s="965">
        <v>0.6</v>
      </c>
      <c r="X328" s="966">
        <v>30</v>
      </c>
      <c r="Y328" s="967">
        <v>98</v>
      </c>
      <c r="Z328" s="969" t="s">
        <v>287</v>
      </c>
      <c r="AA328" s="14"/>
      <c r="AB328" s="14"/>
      <c r="AC328" s="54"/>
      <c r="AD328" s="238"/>
      <c r="AE328" s="239"/>
      <c r="AF328" s="239"/>
      <c r="AG328" s="239"/>
      <c r="AH328" s="239"/>
      <c r="AI328" s="239"/>
    </row>
    <row r="329" spans="1:35" s="78" customFormat="1" ht="15" customHeight="1" thickTop="1" thickBot="1" x14ac:dyDescent="0.3">
      <c r="A329" s="919" t="s">
        <v>584</v>
      </c>
      <c r="B329" s="919" t="str">
        <f>VLOOKUP(A329, 'Country names'!$A$5:$C$53,3,FALSE)</f>
        <v>GRC</v>
      </c>
      <c r="C329" s="807">
        <f>VLOOKUP(D329,BandList!$A$2:$B$110,2,FALSE)</f>
        <v>45</v>
      </c>
      <c r="D329" s="932" t="s">
        <v>143</v>
      </c>
      <c r="E329" s="968" t="s">
        <v>108</v>
      </c>
      <c r="F329" s="526"/>
      <c r="G329" s="487"/>
      <c r="H329" s="487"/>
      <c r="I329" s="488"/>
      <c r="J329" s="527"/>
      <c r="K329" s="973" t="s">
        <v>108</v>
      </c>
      <c r="L329" s="973" t="s">
        <v>108</v>
      </c>
      <c r="M329" s="8"/>
      <c r="N329" s="8"/>
      <c r="O329" s="528"/>
      <c r="P329" s="529"/>
      <c r="Q329" s="971">
        <v>1058</v>
      </c>
      <c r="R329" s="530"/>
      <c r="S329" s="955" t="s">
        <v>288</v>
      </c>
      <c r="T329" s="490"/>
      <c r="U329" s="964" t="s">
        <v>108</v>
      </c>
      <c r="V329" s="967" t="s">
        <v>108</v>
      </c>
      <c r="W329" s="965">
        <v>5</v>
      </c>
      <c r="X329" s="966">
        <v>43</v>
      </c>
      <c r="Y329" s="967">
        <v>102</v>
      </c>
      <c r="Z329" s="969" t="s">
        <v>272</v>
      </c>
      <c r="AA329" s="531"/>
      <c r="AB329" s="531"/>
      <c r="AC329" s="54"/>
      <c r="AD329" s="238"/>
      <c r="AE329" s="239"/>
      <c r="AF329" s="239"/>
      <c r="AG329" s="239"/>
      <c r="AH329" s="239"/>
      <c r="AI329" s="239"/>
    </row>
    <row r="330" spans="1:35" s="78" customFormat="1" ht="15" customHeight="1" thickBot="1" x14ac:dyDescent="0.3">
      <c r="A330" s="919" t="s">
        <v>584</v>
      </c>
      <c r="B330" s="919" t="str">
        <f>VLOOKUP(A330, 'Country names'!$A$5:$C$53,3,FALSE)</f>
        <v>GRC</v>
      </c>
      <c r="C330" s="807">
        <f>VLOOKUP(D330,BandList!$A$2:$B$110,2,FALSE)</f>
        <v>49</v>
      </c>
      <c r="D330" s="934" t="s">
        <v>144</v>
      </c>
      <c r="E330" s="968" t="s">
        <v>108</v>
      </c>
      <c r="F330" s="80"/>
      <c r="G330" s="81"/>
      <c r="H330" s="39"/>
      <c r="I330" s="40"/>
      <c r="J330" s="41"/>
      <c r="K330" s="973" t="s">
        <v>108</v>
      </c>
      <c r="L330" s="973" t="s">
        <v>108</v>
      </c>
      <c r="M330" s="42"/>
      <c r="N330" s="42"/>
      <c r="O330" s="43"/>
      <c r="P330" s="44"/>
      <c r="Q330" s="971">
        <v>111</v>
      </c>
      <c r="R330" s="46"/>
      <c r="S330" s="955" t="s">
        <v>56</v>
      </c>
      <c r="T330" s="963" t="s">
        <v>108</v>
      </c>
      <c r="U330" s="964" t="s">
        <v>108</v>
      </c>
      <c r="V330" s="967" t="s">
        <v>108</v>
      </c>
      <c r="W330" s="965">
        <v>9</v>
      </c>
      <c r="X330" s="966">
        <v>35</v>
      </c>
      <c r="Y330" s="967">
        <v>79</v>
      </c>
      <c r="Z330" s="969" t="s">
        <v>272</v>
      </c>
      <c r="AA330" s="53"/>
      <c r="AB330" s="53"/>
      <c r="AC330" s="54"/>
      <c r="AD330" s="77"/>
    </row>
    <row r="331" spans="1:35" s="78" customFormat="1" ht="15" customHeight="1" thickTop="1" thickBot="1" x14ac:dyDescent="0.3">
      <c r="A331" s="919" t="s">
        <v>584</v>
      </c>
      <c r="B331" s="919" t="str">
        <f>VLOOKUP(A331, 'Country names'!$A$5:$C$53,3,FALSE)</f>
        <v>GRC</v>
      </c>
      <c r="C331" s="807">
        <f>VLOOKUP(D331,BandList!$A$2:$B$110,2,FALSE)</f>
        <v>50</v>
      </c>
      <c r="D331" s="932" t="s">
        <v>57</v>
      </c>
      <c r="E331" s="968" t="s">
        <v>108</v>
      </c>
      <c r="F331" s="80"/>
      <c r="G331" s="81"/>
      <c r="H331" s="39"/>
      <c r="I331" s="40"/>
      <c r="J331" s="41"/>
      <c r="K331" s="973"/>
      <c r="L331" s="973"/>
      <c r="M331" s="973" t="s">
        <v>108</v>
      </c>
      <c r="N331" s="42"/>
      <c r="O331" s="43"/>
      <c r="P331" s="974">
        <v>74</v>
      </c>
      <c r="Q331" s="45"/>
      <c r="R331" s="46"/>
      <c r="S331" s="955" t="s">
        <v>265</v>
      </c>
      <c r="T331" s="963" t="s">
        <v>108</v>
      </c>
      <c r="U331" s="964" t="s">
        <v>108</v>
      </c>
      <c r="V331" s="50"/>
      <c r="W331" s="965">
        <v>3</v>
      </c>
      <c r="X331" s="966">
        <v>14</v>
      </c>
      <c r="Y331" s="967">
        <v>40</v>
      </c>
      <c r="Z331" s="969" t="s">
        <v>272</v>
      </c>
      <c r="AA331" s="53"/>
      <c r="AB331" s="53"/>
      <c r="AC331" s="54"/>
      <c r="AD331" s="77"/>
    </row>
    <row r="332" spans="1:35" s="78" customFormat="1" ht="15" customHeight="1" thickTop="1" thickBot="1" x14ac:dyDescent="0.3">
      <c r="A332" s="919" t="s">
        <v>584</v>
      </c>
      <c r="B332" s="919" t="str">
        <f>VLOOKUP(A332, 'Country names'!$A$5:$C$53,3,FALSE)</f>
        <v>GRC</v>
      </c>
      <c r="C332" s="807">
        <f>VLOOKUP(D332,BandList!$A$2:$B$110,2,FALSE)</f>
        <v>54</v>
      </c>
      <c r="D332" s="932" t="s">
        <v>58</v>
      </c>
      <c r="E332" s="968" t="s">
        <v>108</v>
      </c>
      <c r="F332" s="80"/>
      <c r="G332" s="81"/>
      <c r="H332" s="39"/>
      <c r="I332" s="40"/>
      <c r="J332" s="41"/>
      <c r="K332" s="973" t="s">
        <v>108</v>
      </c>
      <c r="L332" s="973" t="s">
        <v>108</v>
      </c>
      <c r="M332" s="42"/>
      <c r="N332" s="42"/>
      <c r="O332" s="43"/>
      <c r="P332" s="44"/>
      <c r="Q332" s="971">
        <v>934</v>
      </c>
      <c r="R332" s="46"/>
      <c r="S332" s="955" t="s">
        <v>59</v>
      </c>
      <c r="T332" s="48"/>
      <c r="U332" s="49"/>
      <c r="V332" s="967" t="s">
        <v>108</v>
      </c>
      <c r="W332" s="965">
        <v>1.7</v>
      </c>
      <c r="X332" s="966">
        <v>19</v>
      </c>
      <c r="Y332" s="967">
        <v>71</v>
      </c>
      <c r="Z332" s="969" t="s">
        <v>280</v>
      </c>
      <c r="AA332" s="53"/>
      <c r="AB332" s="53"/>
      <c r="AC332" s="54"/>
      <c r="AD332" s="77"/>
    </row>
    <row r="333" spans="1:35" s="78" customFormat="1" ht="15" customHeight="1" thickTop="1" thickBot="1" x14ac:dyDescent="0.3">
      <c r="A333" s="919" t="s">
        <v>584</v>
      </c>
      <c r="B333" s="919" t="str">
        <f>VLOOKUP(A333, 'Country names'!$A$5:$C$53,3,FALSE)</f>
        <v>GRC</v>
      </c>
      <c r="C333" s="807">
        <f>VLOOKUP(D333,BandList!$A$2:$B$110,2,FALSE)</f>
        <v>58</v>
      </c>
      <c r="D333" s="932" t="s">
        <v>61</v>
      </c>
      <c r="E333" s="968" t="s">
        <v>108</v>
      </c>
      <c r="F333" s="80"/>
      <c r="G333" s="81"/>
      <c r="H333" s="39"/>
      <c r="I333" s="40"/>
      <c r="J333" s="41"/>
      <c r="K333" s="973" t="s">
        <v>108</v>
      </c>
      <c r="L333" s="973" t="s">
        <v>108</v>
      </c>
      <c r="M333" s="42"/>
      <c r="N333" s="42"/>
      <c r="O333" s="43"/>
      <c r="P333" s="44"/>
      <c r="Q333" s="971">
        <v>1408</v>
      </c>
      <c r="R333" s="46"/>
      <c r="S333" s="955" t="s">
        <v>62</v>
      </c>
      <c r="T333" s="963" t="s">
        <v>108</v>
      </c>
      <c r="U333" s="964" t="s">
        <v>108</v>
      </c>
      <c r="V333" s="967" t="s">
        <v>108</v>
      </c>
      <c r="W333" s="965">
        <v>1</v>
      </c>
      <c r="X333" s="966">
        <v>17</v>
      </c>
      <c r="Y333" s="967">
        <v>58</v>
      </c>
      <c r="Z333" s="969" t="s">
        <v>289</v>
      </c>
      <c r="AA333" s="53"/>
      <c r="AB333" s="53"/>
      <c r="AC333" s="54"/>
      <c r="AD333" s="77"/>
    </row>
    <row r="334" spans="1:35" s="78" customFormat="1" ht="15" customHeight="1" thickTop="1" thickBot="1" x14ac:dyDescent="0.3">
      <c r="A334" s="919" t="s">
        <v>584</v>
      </c>
      <c r="B334" s="919" t="str">
        <f>VLOOKUP(A334, 'Country names'!$A$5:$C$53,3,FALSE)</f>
        <v>GRC</v>
      </c>
      <c r="C334" s="807">
        <f>VLOOKUP(D334,BandList!$A$2:$B$110,2,FALSE)</f>
        <v>61</v>
      </c>
      <c r="D334" s="932" t="s">
        <v>118</v>
      </c>
      <c r="E334" s="968" t="s">
        <v>108</v>
      </c>
      <c r="F334" s="80"/>
      <c r="G334" s="81"/>
      <c r="H334" s="39"/>
      <c r="I334" s="40"/>
      <c r="J334" s="41"/>
      <c r="K334" s="973" t="s">
        <v>108</v>
      </c>
      <c r="L334" s="973" t="s">
        <v>108</v>
      </c>
      <c r="M334" s="42"/>
      <c r="N334" s="42"/>
      <c r="O334" s="43"/>
      <c r="P334" s="44"/>
      <c r="Q334" s="971">
        <v>2867</v>
      </c>
      <c r="R334" s="46"/>
      <c r="S334" s="955" t="s">
        <v>265</v>
      </c>
      <c r="T334" s="963" t="s">
        <v>108</v>
      </c>
      <c r="U334" s="964" t="s">
        <v>108</v>
      </c>
      <c r="V334" s="967" t="s">
        <v>108</v>
      </c>
      <c r="W334" s="965">
        <v>0.2</v>
      </c>
      <c r="X334" s="966">
        <v>14</v>
      </c>
      <c r="Y334" s="967">
        <v>57</v>
      </c>
      <c r="Z334" s="969" t="s">
        <v>280</v>
      </c>
      <c r="AA334" s="976" t="s">
        <v>290</v>
      </c>
      <c r="AB334" s="53"/>
      <c r="AC334" s="54"/>
      <c r="AD334" s="77"/>
    </row>
    <row r="335" spans="1:35" s="78" customFormat="1" ht="15" customHeight="1" thickTop="1" thickBot="1" x14ac:dyDescent="0.3">
      <c r="A335" s="919" t="s">
        <v>584</v>
      </c>
      <c r="B335" s="919" t="str">
        <f>VLOOKUP(A335, 'Country names'!$A$5:$C$53,3,FALSE)</f>
        <v>GRC</v>
      </c>
      <c r="C335" s="807">
        <f>VLOOKUP(D335,BandList!$A$2:$B$110,2,FALSE)</f>
        <v>64</v>
      </c>
      <c r="D335" s="932" t="s">
        <v>68</v>
      </c>
      <c r="E335" s="968" t="s">
        <v>108</v>
      </c>
      <c r="F335" s="80"/>
      <c r="G335" s="81"/>
      <c r="H335" s="39"/>
      <c r="I335" s="40"/>
      <c r="J335" s="41"/>
      <c r="K335" s="973" t="s">
        <v>108</v>
      </c>
      <c r="L335" s="973" t="s">
        <v>108</v>
      </c>
      <c r="M335" s="42"/>
      <c r="N335" s="42"/>
      <c r="O335" s="43"/>
      <c r="P335" s="44"/>
      <c r="Q335" s="971">
        <v>3026</v>
      </c>
      <c r="R335" s="46"/>
      <c r="S335" s="955" t="s">
        <v>69</v>
      </c>
      <c r="T335" s="963" t="s">
        <v>108</v>
      </c>
      <c r="U335" s="964" t="s">
        <v>108</v>
      </c>
      <c r="V335" s="967" t="s">
        <v>108</v>
      </c>
      <c r="W335" s="965">
        <v>0.1</v>
      </c>
      <c r="X335" s="966">
        <v>8</v>
      </c>
      <c r="Y335" s="967">
        <v>40</v>
      </c>
      <c r="Z335" s="969" t="s">
        <v>280</v>
      </c>
      <c r="AA335" s="976" t="s">
        <v>290</v>
      </c>
      <c r="AB335" s="53"/>
      <c r="AC335" s="54"/>
      <c r="AD335" s="77"/>
    </row>
    <row r="336" spans="1:35" s="78" customFormat="1" ht="15" customHeight="1" thickTop="1" thickBot="1" x14ac:dyDescent="0.3">
      <c r="A336" s="919" t="s">
        <v>584</v>
      </c>
      <c r="B336" s="919" t="str">
        <f>VLOOKUP(A336, 'Country names'!$A$5:$C$53,3,FALSE)</f>
        <v>GRC</v>
      </c>
      <c r="C336" s="807">
        <f>VLOOKUP(D336,BandList!$A$2:$B$110,2,FALSE)</f>
        <v>69</v>
      </c>
      <c r="D336" s="932" t="s">
        <v>262</v>
      </c>
      <c r="E336" s="968" t="s">
        <v>108</v>
      </c>
      <c r="F336" s="80"/>
      <c r="G336" s="81"/>
      <c r="H336" s="39"/>
      <c r="I336" s="40"/>
      <c r="J336" s="41"/>
      <c r="K336" s="973" t="s">
        <v>108</v>
      </c>
      <c r="L336" s="973" t="s">
        <v>108</v>
      </c>
      <c r="M336" s="42"/>
      <c r="N336" s="42"/>
      <c r="O336" s="43"/>
      <c r="P336" s="44"/>
      <c r="Q336" s="971">
        <v>2086</v>
      </c>
      <c r="R336" s="46"/>
      <c r="S336" s="972" t="s">
        <v>291</v>
      </c>
      <c r="T336" s="963" t="s">
        <v>108</v>
      </c>
      <c r="U336" s="964" t="s">
        <v>108</v>
      </c>
      <c r="V336" s="967" t="s">
        <v>108</v>
      </c>
      <c r="W336" s="965">
        <v>0.1</v>
      </c>
      <c r="X336" s="966">
        <v>4</v>
      </c>
      <c r="Y336" s="967">
        <v>15</v>
      </c>
      <c r="Z336" s="969" t="s">
        <v>280</v>
      </c>
      <c r="AA336" s="53"/>
      <c r="AB336" s="53"/>
      <c r="AC336" s="54"/>
      <c r="AD336" s="77"/>
    </row>
    <row r="337" spans="1:35" s="78" customFormat="1" ht="15" customHeight="1" thickTop="1" thickBot="1" x14ac:dyDescent="0.3">
      <c r="A337" s="919" t="s">
        <v>584</v>
      </c>
      <c r="B337" s="919" t="str">
        <f>VLOOKUP(A337, 'Country names'!$A$5:$C$53,3,FALSE)</f>
        <v>GRC</v>
      </c>
      <c r="C337" s="807">
        <f>VLOOKUP(D337,BandList!$A$2:$B$110,2,FALSE)</f>
        <v>71</v>
      </c>
      <c r="D337" s="932" t="s">
        <v>73</v>
      </c>
      <c r="E337" s="517"/>
      <c r="F337" s="80"/>
      <c r="G337" s="81"/>
      <c r="H337" s="39"/>
      <c r="I337" s="40"/>
      <c r="J337" s="41"/>
      <c r="K337" s="42"/>
      <c r="L337" s="42"/>
      <c r="M337" s="973" t="s">
        <v>108</v>
      </c>
      <c r="N337" s="42"/>
      <c r="O337" s="43"/>
      <c r="P337" s="44"/>
      <c r="Q337" s="45"/>
      <c r="R337" s="46"/>
      <c r="S337" s="955" t="s">
        <v>265</v>
      </c>
      <c r="T337" s="48"/>
      <c r="U337" s="49"/>
      <c r="V337" s="50"/>
      <c r="W337" s="51"/>
      <c r="X337" s="49"/>
      <c r="Y337" s="50"/>
      <c r="Z337" s="483"/>
      <c r="AA337" s="53"/>
      <c r="AB337" s="53"/>
      <c r="AC337" s="54"/>
      <c r="AD337" s="77"/>
    </row>
    <row r="338" spans="1:35" s="3" customFormat="1" ht="15" customHeight="1" thickTop="1" thickBot="1" x14ac:dyDescent="0.3">
      <c r="A338" s="919" t="s">
        <v>584</v>
      </c>
      <c r="B338" s="919" t="str">
        <f>VLOOKUP(A338, 'Country names'!$A$5:$C$53,3,FALSE)</f>
        <v>GRC</v>
      </c>
      <c r="C338" s="807">
        <f>VLOOKUP(D338,BandList!$A$2:$B$110,2,FALSE)</f>
        <v>72</v>
      </c>
      <c r="D338" s="932" t="s">
        <v>74</v>
      </c>
      <c r="E338" s="517"/>
      <c r="F338" s="80"/>
      <c r="G338" s="81"/>
      <c r="H338" s="39"/>
      <c r="I338" s="40"/>
      <c r="J338" s="41"/>
      <c r="K338" s="42"/>
      <c r="L338" s="42"/>
      <c r="M338" s="973" t="s">
        <v>108</v>
      </c>
      <c r="N338" s="42"/>
      <c r="O338" s="43"/>
      <c r="P338" s="44"/>
      <c r="Q338" s="45"/>
      <c r="R338" s="46"/>
      <c r="S338" s="955" t="s">
        <v>265</v>
      </c>
      <c r="T338" s="48"/>
      <c r="U338" s="49"/>
      <c r="V338" s="50"/>
      <c r="W338" s="51"/>
      <c r="X338" s="49"/>
      <c r="Y338" s="50"/>
      <c r="Z338" s="483"/>
      <c r="AA338" s="53"/>
      <c r="AB338" s="53"/>
      <c r="AC338" s="54"/>
      <c r="AD338" s="77"/>
      <c r="AE338" s="78"/>
      <c r="AF338" s="78"/>
      <c r="AG338" s="78"/>
      <c r="AH338" s="78"/>
      <c r="AI338" s="78"/>
    </row>
    <row r="339" spans="1:35" s="78" customFormat="1" ht="15" customHeight="1" thickTop="1" thickBot="1" x14ac:dyDescent="0.3">
      <c r="A339" s="919" t="s">
        <v>584</v>
      </c>
      <c r="B339" s="919" t="str">
        <f>VLOOKUP(A339, 'Country names'!$A$5:$C$53,3,FALSE)</f>
        <v>GRC</v>
      </c>
      <c r="C339" s="807">
        <f>VLOOKUP(D339,BandList!$A$2:$B$110,2,FALSE)</f>
        <v>75</v>
      </c>
      <c r="D339" s="932" t="s">
        <v>75</v>
      </c>
      <c r="E339" s="517"/>
      <c r="F339" s="950" t="s">
        <v>108</v>
      </c>
      <c r="G339" s="81"/>
      <c r="H339" s="39"/>
      <c r="I339" s="970" t="s">
        <v>108</v>
      </c>
      <c r="J339" s="951" t="s">
        <v>108</v>
      </c>
      <c r="K339" s="973" t="s">
        <v>108</v>
      </c>
      <c r="L339" s="42"/>
      <c r="M339" s="42"/>
      <c r="N339" s="42"/>
      <c r="O339" s="43"/>
      <c r="P339" s="1005" t="s">
        <v>292</v>
      </c>
      <c r="Q339" s="1005" t="s">
        <v>292</v>
      </c>
      <c r="R339" s="1005" t="s">
        <v>292</v>
      </c>
      <c r="S339" s="955" t="s">
        <v>293</v>
      </c>
      <c r="T339" s="48"/>
      <c r="U339" s="49"/>
      <c r="V339" s="50"/>
      <c r="W339" s="51"/>
      <c r="X339" s="49"/>
      <c r="Y339" s="50"/>
      <c r="Z339" s="956" t="s">
        <v>280</v>
      </c>
      <c r="AA339" s="53"/>
      <c r="AB339" s="960" t="s">
        <v>281</v>
      </c>
      <c r="AC339" s="54"/>
      <c r="AD339" s="77"/>
    </row>
    <row r="340" spans="1:35" s="78" customFormat="1" ht="15" customHeight="1" thickTop="1" thickBot="1" x14ac:dyDescent="0.3">
      <c r="A340" s="919" t="s">
        <v>584</v>
      </c>
      <c r="B340" s="919" t="str">
        <f>VLOOKUP(A340, 'Country names'!$A$5:$C$53,3,FALSE)</f>
        <v>GRC</v>
      </c>
      <c r="C340" s="807">
        <f>VLOOKUP(D340,BandList!$A$2:$B$110,2,FALSE)</f>
        <v>78</v>
      </c>
      <c r="D340" s="932" t="s">
        <v>78</v>
      </c>
      <c r="E340" s="517"/>
      <c r="F340" s="950" t="s">
        <v>108</v>
      </c>
      <c r="G340" s="81"/>
      <c r="H340" s="39"/>
      <c r="I340" s="970" t="s">
        <v>108</v>
      </c>
      <c r="J340" s="951" t="s">
        <v>108</v>
      </c>
      <c r="K340" s="42"/>
      <c r="L340" s="42"/>
      <c r="M340" s="42"/>
      <c r="N340" s="42"/>
      <c r="O340" s="43"/>
      <c r="P340" s="1004" t="s">
        <v>294</v>
      </c>
      <c r="Q340" s="1004" t="s">
        <v>294</v>
      </c>
      <c r="R340" s="1004" t="s">
        <v>294</v>
      </c>
      <c r="S340" s="972" t="s">
        <v>295</v>
      </c>
      <c r="T340" s="48"/>
      <c r="U340" s="49"/>
      <c r="V340" s="50"/>
      <c r="W340" s="51"/>
      <c r="X340" s="49"/>
      <c r="Y340" s="50"/>
      <c r="Z340" s="956" t="s">
        <v>280</v>
      </c>
      <c r="AA340" s="53"/>
      <c r="AB340" s="53"/>
      <c r="AC340" s="54"/>
      <c r="AD340" s="77"/>
    </row>
    <row r="341" spans="1:35" s="78" customFormat="1" ht="15" customHeight="1" thickTop="1" thickBot="1" x14ac:dyDescent="0.3">
      <c r="A341" s="919" t="s">
        <v>584</v>
      </c>
      <c r="B341" s="919" t="str">
        <f>VLOOKUP(A341, 'Country names'!$A$5:$C$53,3,FALSE)</f>
        <v>GRC</v>
      </c>
      <c r="C341" s="807">
        <f>VLOOKUP(D341,BandList!$A$2:$B$110,2,FALSE)</f>
        <v>82</v>
      </c>
      <c r="D341" s="932" t="s">
        <v>82</v>
      </c>
      <c r="E341" s="968" t="s">
        <v>108</v>
      </c>
      <c r="F341" s="80"/>
      <c r="G341" s="81"/>
      <c r="H341" s="39"/>
      <c r="I341" s="40"/>
      <c r="J341" s="41"/>
      <c r="K341" s="973" t="s">
        <v>108</v>
      </c>
      <c r="L341" s="973" t="s">
        <v>108</v>
      </c>
      <c r="M341" s="42"/>
      <c r="N341" s="42"/>
      <c r="O341" s="43"/>
      <c r="P341" s="44"/>
      <c r="Q341" s="971">
        <v>28</v>
      </c>
      <c r="R341" s="46"/>
      <c r="S341" s="955" t="s">
        <v>83</v>
      </c>
      <c r="T341" s="48"/>
      <c r="U341" s="964" t="s">
        <v>108</v>
      </c>
      <c r="V341" s="967" t="s">
        <v>108</v>
      </c>
      <c r="W341" s="965">
        <v>0.4</v>
      </c>
      <c r="X341" s="966">
        <v>2</v>
      </c>
      <c r="Y341" s="967">
        <v>5</v>
      </c>
      <c r="Z341" s="956" t="s">
        <v>280</v>
      </c>
      <c r="AA341" s="53"/>
      <c r="AB341" s="53"/>
      <c r="AC341" s="54"/>
      <c r="AD341" s="77"/>
    </row>
    <row r="342" spans="1:35" s="78" customFormat="1" ht="15" customHeight="1" thickTop="1" thickBot="1" x14ac:dyDescent="0.3">
      <c r="A342" s="919" t="s">
        <v>584</v>
      </c>
      <c r="B342" s="919" t="str">
        <f>VLOOKUP(A342, 'Country names'!$A$5:$C$53,3,FALSE)</f>
        <v>GRC</v>
      </c>
      <c r="C342" s="807">
        <f>VLOOKUP(D342,BandList!$A$2:$B$110,2,FALSE)</f>
        <v>86</v>
      </c>
      <c r="D342" s="932" t="s">
        <v>85</v>
      </c>
      <c r="E342" s="968" t="s">
        <v>108</v>
      </c>
      <c r="F342" s="80"/>
      <c r="G342" s="81"/>
      <c r="H342" s="39"/>
      <c r="I342" s="40"/>
      <c r="J342" s="41"/>
      <c r="K342" s="973" t="s">
        <v>108</v>
      </c>
      <c r="L342" s="973" t="s">
        <v>108</v>
      </c>
      <c r="M342" s="42"/>
      <c r="N342" s="42"/>
      <c r="O342" s="43"/>
      <c r="P342" s="44"/>
      <c r="Q342" s="971">
        <v>1035</v>
      </c>
      <c r="R342" s="46"/>
      <c r="S342" s="955" t="s">
        <v>86</v>
      </c>
      <c r="T342" s="963" t="s">
        <v>108</v>
      </c>
      <c r="U342" s="964" t="s">
        <v>108</v>
      </c>
      <c r="V342" s="967" t="s">
        <v>108</v>
      </c>
      <c r="W342" s="965">
        <v>0.02</v>
      </c>
      <c r="X342" s="966">
        <v>1.6</v>
      </c>
      <c r="Y342" s="967">
        <v>6.8</v>
      </c>
      <c r="Z342" s="956" t="s">
        <v>280</v>
      </c>
      <c r="AA342" s="53"/>
      <c r="AB342" s="53"/>
      <c r="AC342" s="54"/>
      <c r="AD342" s="77"/>
    </row>
    <row r="343" spans="1:35" s="78" customFormat="1" ht="15" customHeight="1" thickTop="1" thickBot="1" x14ac:dyDescent="0.3">
      <c r="A343" s="919" t="s">
        <v>584</v>
      </c>
      <c r="B343" s="919" t="str">
        <f>VLOOKUP(A343, 'Country names'!$A$5:$C$53,3,FALSE)</f>
        <v>GRC</v>
      </c>
      <c r="C343" s="807">
        <f>VLOOKUP(D343,BandList!$A$2:$B$110,2,FALSE)</f>
        <v>88</v>
      </c>
      <c r="D343" s="932" t="s">
        <v>88</v>
      </c>
      <c r="E343" s="968" t="s">
        <v>108</v>
      </c>
      <c r="F343" s="80"/>
      <c r="G343" s="81"/>
      <c r="H343" s="39"/>
      <c r="I343" s="40"/>
      <c r="J343" s="41"/>
      <c r="K343" s="42"/>
      <c r="L343" s="42"/>
      <c r="M343" s="42"/>
      <c r="N343" s="42"/>
      <c r="O343" s="43"/>
      <c r="P343" s="44"/>
      <c r="Q343" s="45"/>
      <c r="R343" s="46"/>
      <c r="S343" s="955" t="s">
        <v>89</v>
      </c>
      <c r="T343" s="48"/>
      <c r="U343" s="49"/>
      <c r="V343" s="50"/>
      <c r="W343" s="51"/>
      <c r="X343" s="49"/>
      <c r="Y343" s="50"/>
      <c r="Z343" s="956" t="s">
        <v>280</v>
      </c>
      <c r="AA343" s="1006" t="s">
        <v>296</v>
      </c>
      <c r="AB343" s="1006" t="s">
        <v>296</v>
      </c>
      <c r="AC343" s="1006" t="s">
        <v>296</v>
      </c>
      <c r="AD343" s="77"/>
    </row>
    <row r="344" spans="1:35" s="75" customFormat="1" ht="15" customHeight="1" thickTop="1" thickBot="1" x14ac:dyDescent="0.3">
      <c r="A344" s="919" t="s">
        <v>584</v>
      </c>
      <c r="B344" s="919" t="str">
        <f>VLOOKUP(A344, 'Country names'!$A$5:$C$53,3,FALSE)</f>
        <v>GRC</v>
      </c>
      <c r="C344" s="807">
        <f>VLOOKUP(D344,BandList!$A$2:$B$110,2,FALSE)</f>
        <v>94</v>
      </c>
      <c r="D344" s="932" t="s">
        <v>146</v>
      </c>
      <c r="E344" s="977" t="s">
        <v>108</v>
      </c>
      <c r="F344" s="80"/>
      <c r="G344" s="81"/>
      <c r="H344" s="39"/>
      <c r="I344" s="40"/>
      <c r="J344" s="41"/>
      <c r="K344" s="42"/>
      <c r="L344" s="42"/>
      <c r="M344" s="42"/>
      <c r="N344" s="42"/>
      <c r="O344" s="43"/>
      <c r="P344" s="44"/>
      <c r="Q344" s="45"/>
      <c r="R344" s="46"/>
      <c r="S344" s="955" t="s">
        <v>96</v>
      </c>
      <c r="T344" s="48"/>
      <c r="U344" s="49"/>
      <c r="V344" s="50"/>
      <c r="W344" s="51"/>
      <c r="X344" s="49"/>
      <c r="Y344" s="50"/>
      <c r="Z344" s="483"/>
      <c r="AA344" s="53"/>
      <c r="AB344" s="53"/>
      <c r="AC344" s="54"/>
      <c r="AD344" s="77"/>
      <c r="AE344" s="78"/>
      <c r="AF344" s="78"/>
      <c r="AG344" s="78"/>
      <c r="AH344" s="78"/>
      <c r="AI344" s="78"/>
    </row>
    <row r="345" spans="1:35" s="78" customFormat="1" ht="15" customHeight="1" thickTop="1" thickBot="1" x14ac:dyDescent="0.3">
      <c r="A345" s="919" t="s">
        <v>584</v>
      </c>
      <c r="B345" s="919" t="str">
        <f>VLOOKUP(A345, 'Country names'!$A$5:$C$53,3,FALSE)</f>
        <v>GRC</v>
      </c>
      <c r="C345" s="807">
        <f>VLOOKUP(D345,BandList!$A$2:$B$110,2,FALSE)</f>
        <v>97</v>
      </c>
      <c r="D345" s="932" t="s">
        <v>297</v>
      </c>
      <c r="E345" s="977" t="s">
        <v>108</v>
      </c>
      <c r="F345" s="80"/>
      <c r="G345" s="81"/>
      <c r="H345" s="39"/>
      <c r="I345" s="40"/>
      <c r="J345" s="41"/>
      <c r="K345" s="42"/>
      <c r="L345" s="42"/>
      <c r="M345" s="42"/>
      <c r="N345" s="42"/>
      <c r="O345" s="43"/>
      <c r="P345" s="44"/>
      <c r="Q345" s="45"/>
      <c r="R345" s="46"/>
      <c r="S345" s="955" t="s">
        <v>98</v>
      </c>
      <c r="T345" s="48"/>
      <c r="U345" s="49"/>
      <c r="V345" s="50"/>
      <c r="W345" s="51"/>
      <c r="X345" s="49"/>
      <c r="Y345" s="50"/>
      <c r="Z345" s="483"/>
      <c r="AA345" s="53"/>
      <c r="AB345" s="53"/>
      <c r="AC345" s="54"/>
      <c r="AD345" s="77"/>
    </row>
    <row r="346" spans="1:35" s="78" customFormat="1" ht="15" customHeight="1" thickTop="1" thickBot="1" x14ac:dyDescent="0.3">
      <c r="A346" s="919" t="s">
        <v>584</v>
      </c>
      <c r="B346" s="919" t="str">
        <f>VLOOKUP(A346, 'Country names'!$A$5:$C$53,3,FALSE)</f>
        <v>GRC</v>
      </c>
      <c r="C346" s="807">
        <f>VLOOKUP(D346,BandList!$A$2:$B$110,2,FALSE)</f>
        <v>103</v>
      </c>
      <c r="D346" s="932" t="s">
        <v>100</v>
      </c>
      <c r="E346" s="977" t="s">
        <v>108</v>
      </c>
      <c r="F346" s="80"/>
      <c r="G346" s="81"/>
      <c r="H346" s="39"/>
      <c r="I346" s="40"/>
      <c r="J346" s="41"/>
      <c r="K346" s="42"/>
      <c r="L346" s="42"/>
      <c r="M346" s="42"/>
      <c r="N346" s="42"/>
      <c r="O346" s="43"/>
      <c r="P346" s="44"/>
      <c r="Q346" s="45"/>
      <c r="R346" s="46"/>
      <c r="S346" s="955" t="s">
        <v>101</v>
      </c>
      <c r="T346" s="48"/>
      <c r="U346" s="49"/>
      <c r="V346" s="50"/>
      <c r="W346" s="51"/>
      <c r="X346" s="49"/>
      <c r="Y346" s="50"/>
      <c r="Z346" s="483"/>
      <c r="AA346" s="53"/>
      <c r="AB346" s="53"/>
      <c r="AC346" s="54"/>
      <c r="AD346" s="77"/>
    </row>
    <row r="347" spans="1:35" s="78" customFormat="1" ht="15" customHeight="1" thickTop="1" thickBot="1" x14ac:dyDescent="0.3">
      <c r="A347" s="919" t="s">
        <v>584</v>
      </c>
      <c r="B347" s="919" t="str">
        <f>VLOOKUP(A347, 'Country names'!$A$5:$C$53,3,FALSE)</f>
        <v>GRC</v>
      </c>
      <c r="C347" s="807">
        <f>VLOOKUP(D347,BandList!$A$2:$B$110,2,FALSE)</f>
        <v>104</v>
      </c>
      <c r="D347" s="932" t="s">
        <v>102</v>
      </c>
      <c r="E347" s="977" t="s">
        <v>108</v>
      </c>
      <c r="F347" s="80"/>
      <c r="G347" s="81"/>
      <c r="H347" s="39"/>
      <c r="I347" s="40"/>
      <c r="J347" s="41"/>
      <c r="K347" s="973" t="s">
        <v>108</v>
      </c>
      <c r="L347" s="973" t="s">
        <v>108</v>
      </c>
      <c r="M347" s="42"/>
      <c r="N347" s="42"/>
      <c r="O347" s="43"/>
      <c r="P347" s="44"/>
      <c r="Q347" s="971">
        <v>191</v>
      </c>
      <c r="R347" s="46"/>
      <c r="S347" s="955" t="s">
        <v>103</v>
      </c>
      <c r="T347" s="48"/>
      <c r="U347" s="49"/>
      <c r="V347" s="967" t="s">
        <v>108</v>
      </c>
      <c r="W347" s="965">
        <v>0.02</v>
      </c>
      <c r="X347" s="966">
        <v>1.3</v>
      </c>
      <c r="Y347" s="967">
        <v>4</v>
      </c>
      <c r="Z347" s="969" t="s">
        <v>289</v>
      </c>
      <c r="AA347" s="53"/>
      <c r="AB347" s="53"/>
      <c r="AC347" s="54"/>
      <c r="AD347" s="77"/>
    </row>
    <row r="348" spans="1:35" s="78" customFormat="1" ht="15" customHeight="1" thickTop="1" thickBot="1" x14ac:dyDescent="0.3">
      <c r="A348" s="919" t="s">
        <v>644</v>
      </c>
      <c r="B348" s="919" t="str">
        <f>VLOOKUP(A348, 'Country names'!$A$5:$C$53,3,FALSE)</f>
        <v>G</v>
      </c>
      <c r="C348" s="807">
        <f>VLOOKUP(D348,BandList!$A$2:$B$110,2,FALSE)</f>
        <v>1</v>
      </c>
      <c r="D348" s="938" t="s">
        <v>37</v>
      </c>
      <c r="E348" s="37" t="s">
        <v>108</v>
      </c>
      <c r="F348" s="38"/>
      <c r="G348" s="39"/>
      <c r="H348" s="39"/>
      <c r="I348" s="59" t="s">
        <v>108</v>
      </c>
      <c r="J348" s="60"/>
      <c r="K348" s="61"/>
      <c r="L348" s="61" t="s">
        <v>108</v>
      </c>
      <c r="M348" s="61" t="s">
        <v>108</v>
      </c>
      <c r="N348" s="42"/>
      <c r="O348" s="43"/>
      <c r="P348" s="982"/>
      <c r="Q348" s="1007">
        <v>820</v>
      </c>
      <c r="R348" s="983"/>
      <c r="S348" s="47" t="s">
        <v>39</v>
      </c>
      <c r="T348" s="1008" t="s">
        <v>108</v>
      </c>
      <c r="U348" s="1009"/>
      <c r="V348" s="1010"/>
      <c r="W348" s="1008"/>
      <c r="X348" s="1009">
        <v>15</v>
      </c>
      <c r="Y348" s="1010"/>
      <c r="Z348" s="52"/>
      <c r="AA348" s="53"/>
      <c r="AB348" s="53"/>
      <c r="AC348" s="54"/>
      <c r="AD348" s="2"/>
      <c r="AE348" s="3"/>
      <c r="AF348" s="3"/>
      <c r="AG348" s="3"/>
      <c r="AH348" s="3"/>
      <c r="AI348" s="3"/>
    </row>
    <row r="349" spans="1:35" s="78" customFormat="1" ht="15" customHeight="1" thickTop="1" thickBot="1" x14ac:dyDescent="0.3">
      <c r="A349" s="919" t="s">
        <v>644</v>
      </c>
      <c r="B349" s="919" t="str">
        <f>VLOOKUP(A349, 'Country names'!$A$5:$C$53,3,FALSE)</f>
        <v>G</v>
      </c>
      <c r="C349" s="807">
        <f>VLOOKUP(D349,BandList!$A$2:$B$110,2,FALSE)</f>
        <v>10</v>
      </c>
      <c r="D349" s="928" t="s">
        <v>248</v>
      </c>
      <c r="E349" s="79"/>
      <c r="F349" s="80"/>
      <c r="G349" s="81"/>
      <c r="H349" s="39"/>
      <c r="I349" s="40" t="s">
        <v>108</v>
      </c>
      <c r="J349" s="41"/>
      <c r="K349" s="42"/>
      <c r="L349" s="42" t="s">
        <v>108</v>
      </c>
      <c r="M349" s="42"/>
      <c r="N349" s="42"/>
      <c r="O349" s="43"/>
      <c r="P349" s="978"/>
      <c r="Q349" s="979">
        <v>2</v>
      </c>
      <c r="R349" s="980"/>
      <c r="S349" s="450"/>
      <c r="T349" s="981" t="s">
        <v>108</v>
      </c>
      <c r="U349" s="451"/>
      <c r="V349" s="452"/>
      <c r="W349" s="984"/>
      <c r="X349" s="984"/>
      <c r="Y349" s="981"/>
      <c r="Z349" s="52"/>
      <c r="AA349" s="53"/>
      <c r="AB349" s="53"/>
      <c r="AC349" s="54"/>
      <c r="AD349" s="77"/>
    </row>
    <row r="350" spans="1:35" s="78" customFormat="1" ht="15" customHeight="1" thickTop="1" thickBot="1" x14ac:dyDescent="0.3">
      <c r="A350" s="919" t="s">
        <v>644</v>
      </c>
      <c r="B350" s="919" t="str">
        <f>VLOOKUP(A350, 'Country names'!$A$5:$C$53,3,FALSE)</f>
        <v>G</v>
      </c>
      <c r="C350" s="807">
        <f>VLOOKUP(D350,BandList!$A$2:$B$110,2,FALSE)</f>
        <v>12</v>
      </c>
      <c r="D350" s="928" t="s">
        <v>249</v>
      </c>
      <c r="E350" s="79" t="s">
        <v>108</v>
      </c>
      <c r="F350" s="80"/>
      <c r="G350" s="81"/>
      <c r="H350" s="39"/>
      <c r="I350" s="40"/>
      <c r="J350" s="41"/>
      <c r="K350" s="42" t="s">
        <v>108</v>
      </c>
      <c r="L350" s="42" t="s">
        <v>108</v>
      </c>
      <c r="M350" s="42"/>
      <c r="N350" s="42"/>
      <c r="O350" s="43"/>
      <c r="P350" s="978"/>
      <c r="Q350" s="979">
        <v>3</v>
      </c>
      <c r="R350" s="456"/>
      <c r="S350" s="47"/>
      <c r="T350" s="981" t="s">
        <v>108</v>
      </c>
      <c r="U350" s="984"/>
      <c r="V350" s="989"/>
      <c r="W350" s="981"/>
      <c r="X350" s="984">
        <v>8</v>
      </c>
      <c r="Y350" s="989"/>
      <c r="Z350" s="52"/>
      <c r="AA350" s="53"/>
      <c r="AB350" s="53"/>
      <c r="AC350" s="54"/>
      <c r="AD350" s="77"/>
    </row>
    <row r="351" spans="1:35" s="78" customFormat="1" ht="15" customHeight="1" thickTop="1" thickBot="1" x14ac:dyDescent="0.3">
      <c r="A351" s="919" t="s">
        <v>644</v>
      </c>
      <c r="B351" s="919" t="str">
        <f>VLOOKUP(A351, 'Country names'!$A$5:$C$53,3,FALSE)</f>
        <v>G</v>
      </c>
      <c r="C351" s="807">
        <f>VLOOKUP(D351,BandList!$A$2:$B$110,2,FALSE)</f>
        <v>17</v>
      </c>
      <c r="D351" s="943" t="s">
        <v>250</v>
      </c>
      <c r="E351" s="79"/>
      <c r="F351" s="80" t="s">
        <v>108</v>
      </c>
      <c r="G351" s="81"/>
      <c r="H351" s="39"/>
      <c r="I351" s="40"/>
      <c r="J351" s="41"/>
      <c r="K351" s="42"/>
      <c r="L351" s="42"/>
      <c r="M351" s="42"/>
      <c r="N351" s="42"/>
      <c r="O351" s="43"/>
      <c r="P351" s="44"/>
      <c r="Q351" s="45"/>
      <c r="R351" s="46"/>
      <c r="S351" s="47"/>
      <c r="T351" s="48"/>
      <c r="U351" s="49"/>
      <c r="V351" s="50"/>
      <c r="W351" s="51"/>
      <c r="X351" s="49"/>
      <c r="Y351" s="50"/>
      <c r="Z351" s="52"/>
      <c r="AA351" s="53"/>
      <c r="AB351" s="53"/>
      <c r="AC351" s="54"/>
      <c r="AD351" s="77"/>
    </row>
    <row r="352" spans="1:35" s="78" customFormat="1" ht="15" customHeight="1" thickTop="1" thickBot="1" x14ac:dyDescent="0.3">
      <c r="A352" s="919" t="s">
        <v>644</v>
      </c>
      <c r="B352" s="919" t="str">
        <f>VLOOKUP(A352, 'Country names'!$A$5:$C$53,3,FALSE)</f>
        <v>G</v>
      </c>
      <c r="C352" s="807">
        <f>VLOOKUP(D352,BandList!$A$2:$B$110,2,FALSE)</f>
        <v>20</v>
      </c>
      <c r="D352" s="928" t="s">
        <v>251</v>
      </c>
      <c r="E352" s="79" t="s">
        <v>38</v>
      </c>
      <c r="F352" s="80"/>
      <c r="G352" s="81"/>
      <c r="H352" s="39"/>
      <c r="I352" s="40" t="s">
        <v>38</v>
      </c>
      <c r="J352" s="41"/>
      <c r="K352" s="42" t="s">
        <v>108</v>
      </c>
      <c r="L352" s="42" t="s">
        <v>108</v>
      </c>
      <c r="M352" s="42" t="s">
        <v>108</v>
      </c>
      <c r="N352" s="42"/>
      <c r="O352" s="43"/>
      <c r="P352" s="990"/>
      <c r="Q352" s="991">
        <v>65</v>
      </c>
      <c r="R352" s="992"/>
      <c r="S352" s="47" t="s">
        <v>252</v>
      </c>
      <c r="T352" s="993"/>
      <c r="U352" s="985"/>
      <c r="V352" s="987" t="s">
        <v>108</v>
      </c>
      <c r="W352" s="993"/>
      <c r="X352" s="985">
        <v>37</v>
      </c>
      <c r="Y352" s="987"/>
      <c r="Z352" s="52"/>
      <c r="AA352" s="53"/>
      <c r="AB352" s="53"/>
      <c r="AC352" s="54"/>
      <c r="AD352" s="77"/>
    </row>
    <row r="353" spans="1:35" s="78" customFormat="1" ht="15" customHeight="1" thickTop="1" x14ac:dyDescent="0.25">
      <c r="A353" s="919" t="s">
        <v>644</v>
      </c>
      <c r="B353" s="919" t="str">
        <f>VLOOKUP(A353, 'Country names'!$A$5:$C$53,3,FALSE)</f>
        <v>G</v>
      </c>
      <c r="C353" s="807">
        <f>VLOOKUP(D353,BandList!$A$2:$B$110,2,FALSE)</f>
        <v>27</v>
      </c>
      <c r="D353" s="948" t="s">
        <v>253</v>
      </c>
      <c r="E353" s="79" t="s">
        <v>108</v>
      </c>
      <c r="F353" s="80"/>
      <c r="G353" s="81"/>
      <c r="H353" s="39"/>
      <c r="I353" s="40" t="s">
        <v>108</v>
      </c>
      <c r="J353" s="41"/>
      <c r="K353" s="42" t="s">
        <v>108</v>
      </c>
      <c r="L353" s="42" t="s">
        <v>108</v>
      </c>
      <c r="M353" s="42" t="s">
        <v>108</v>
      </c>
      <c r="N353" s="42"/>
      <c r="O353" s="43"/>
      <c r="P353" s="458">
        <v>31</v>
      </c>
      <c r="Q353" s="459">
        <v>305</v>
      </c>
      <c r="R353" s="46"/>
      <c r="S353" s="82" t="s">
        <v>254</v>
      </c>
      <c r="T353" s="460"/>
      <c r="U353" s="461" t="s">
        <v>108</v>
      </c>
      <c r="V353" s="462" t="s">
        <v>108</v>
      </c>
      <c r="W353" s="463"/>
      <c r="X353" s="461">
        <v>40</v>
      </c>
      <c r="Y353" s="462"/>
      <c r="Z353" s="52"/>
      <c r="AA353" s="53"/>
      <c r="AB353" s="53"/>
      <c r="AC353" s="54"/>
      <c r="AD353" s="77"/>
    </row>
    <row r="354" spans="1:35" s="78" customFormat="1" ht="15" customHeight="1" thickBot="1" x14ac:dyDescent="0.3">
      <c r="A354" s="919" t="s">
        <v>644</v>
      </c>
      <c r="B354" s="919" t="str">
        <f>VLOOKUP(A354, 'Country names'!$A$5:$C$53,3,FALSE)</f>
        <v>G</v>
      </c>
      <c r="C354" s="807">
        <f>VLOOKUP(D354,BandList!$A$2:$B$110,2,FALSE)</f>
        <v>32</v>
      </c>
      <c r="D354" s="947" t="s">
        <v>255</v>
      </c>
      <c r="E354" s="56" t="s">
        <v>108</v>
      </c>
      <c r="F354" s="57"/>
      <c r="G354" s="58"/>
      <c r="H354" s="58"/>
      <c r="I354" s="59" t="s">
        <v>108</v>
      </c>
      <c r="J354" s="60"/>
      <c r="K354" s="61" t="s">
        <v>108</v>
      </c>
      <c r="L354" s="61" t="s">
        <v>108</v>
      </c>
      <c r="M354" s="61" t="s">
        <v>108</v>
      </c>
      <c r="N354" s="61"/>
      <c r="O354" s="62"/>
      <c r="P354" s="464">
        <v>23</v>
      </c>
      <c r="Q354" s="465">
        <v>519</v>
      </c>
      <c r="R354" s="65"/>
      <c r="S354" s="66" t="s">
        <v>256</v>
      </c>
      <c r="T354" s="466"/>
      <c r="U354" s="467" t="s">
        <v>108</v>
      </c>
      <c r="V354" s="468" t="s">
        <v>108</v>
      </c>
      <c r="W354" s="469"/>
      <c r="X354" s="467">
        <v>34</v>
      </c>
      <c r="Y354" s="468"/>
      <c r="Z354" s="71"/>
      <c r="AA354" s="72"/>
      <c r="AB354" s="72"/>
      <c r="AC354" s="73"/>
      <c r="AD354" s="74"/>
      <c r="AE354" s="75"/>
      <c r="AF354" s="75"/>
      <c r="AG354" s="75"/>
      <c r="AH354" s="75"/>
      <c r="AI354" s="75"/>
    </row>
    <row r="355" spans="1:35" s="78" customFormat="1" ht="15" customHeight="1" thickTop="1" thickBot="1" x14ac:dyDescent="0.3">
      <c r="A355" s="919" t="s">
        <v>644</v>
      </c>
      <c r="B355" s="919" t="str">
        <f>VLOOKUP(A355, 'Country names'!$A$5:$C$53,3,FALSE)</f>
        <v>G</v>
      </c>
      <c r="C355" s="807">
        <f>VLOOKUP(D355,BandList!$A$2:$B$110,2,FALSE)</f>
        <v>41</v>
      </c>
      <c r="D355" s="928" t="s">
        <v>257</v>
      </c>
      <c r="E355" s="79" t="s">
        <v>108</v>
      </c>
      <c r="F355" s="80"/>
      <c r="G355" s="81"/>
      <c r="H355" s="39"/>
      <c r="I355" s="40" t="s">
        <v>108</v>
      </c>
      <c r="J355" s="41"/>
      <c r="K355" s="42" t="s">
        <v>108</v>
      </c>
      <c r="L355" s="42" t="s">
        <v>108</v>
      </c>
      <c r="M355" s="42" t="s">
        <v>108</v>
      </c>
      <c r="N355" s="42"/>
      <c r="O355" s="43"/>
      <c r="P355" s="978">
        <v>51</v>
      </c>
      <c r="Q355" s="979">
        <v>1097</v>
      </c>
      <c r="R355" s="992"/>
      <c r="S355" s="47" t="s">
        <v>258</v>
      </c>
      <c r="T355" s="981" t="s">
        <v>108</v>
      </c>
      <c r="U355" s="984" t="s">
        <v>108</v>
      </c>
      <c r="V355" s="989" t="s">
        <v>108</v>
      </c>
      <c r="W355" s="981"/>
      <c r="X355" s="984">
        <v>32</v>
      </c>
      <c r="Y355" s="989"/>
      <c r="Z355" s="52"/>
      <c r="AA355" s="53"/>
      <c r="AB355" s="53"/>
      <c r="AC355" s="54"/>
      <c r="AD355" s="77"/>
    </row>
    <row r="356" spans="1:35" s="78" customFormat="1" ht="15" customHeight="1" thickTop="1" thickBot="1" x14ac:dyDescent="0.3">
      <c r="A356" s="919" t="s">
        <v>644</v>
      </c>
      <c r="B356" s="919" t="str">
        <f>VLOOKUP(A356, 'Country names'!$A$5:$C$53,3,FALSE)</f>
        <v>G</v>
      </c>
      <c r="C356" s="807">
        <f>VLOOKUP(D356,BandList!$A$2:$B$110,2,FALSE)</f>
        <v>51</v>
      </c>
      <c r="D356" s="943" t="s">
        <v>656</v>
      </c>
      <c r="E356" s="79"/>
      <c r="F356" s="80" t="s">
        <v>108</v>
      </c>
      <c r="G356" s="81"/>
      <c r="H356" s="39"/>
      <c r="I356" s="40"/>
      <c r="J356" s="41"/>
      <c r="K356" s="42"/>
      <c r="L356" s="42"/>
      <c r="M356" s="42"/>
      <c r="N356" s="42"/>
      <c r="O356" s="43"/>
      <c r="P356" s="44"/>
      <c r="Q356" s="45"/>
      <c r="R356" s="46"/>
      <c r="S356" s="47"/>
      <c r="T356" s="48"/>
      <c r="U356" s="49"/>
      <c r="V356" s="50"/>
      <c r="W356" s="51"/>
      <c r="X356" s="49"/>
      <c r="Y356" s="50"/>
      <c r="Z356" s="52"/>
      <c r="AA356" s="53"/>
      <c r="AB356" s="53"/>
      <c r="AC356" s="54"/>
      <c r="AD356" s="77"/>
    </row>
    <row r="357" spans="1:35" s="78" customFormat="1" ht="15" customHeight="1" thickTop="1" thickBot="1" x14ac:dyDescent="0.3">
      <c r="A357" s="919" t="s">
        <v>644</v>
      </c>
      <c r="B357" s="919" t="str">
        <f>VLOOKUP(A357, 'Country names'!$A$5:$C$53,3,FALSE)</f>
        <v>G</v>
      </c>
      <c r="C357" s="807">
        <f>VLOOKUP(D357,BandList!$A$2:$B$110,2,FALSE)</f>
        <v>54</v>
      </c>
      <c r="D357" s="928" t="s">
        <v>58</v>
      </c>
      <c r="E357" s="37" t="s">
        <v>108</v>
      </c>
      <c r="F357" s="80"/>
      <c r="G357" s="81"/>
      <c r="H357" s="39"/>
      <c r="I357" s="40" t="s">
        <v>108</v>
      </c>
      <c r="J357" s="41"/>
      <c r="K357" s="42"/>
      <c r="L357" s="42" t="s">
        <v>108</v>
      </c>
      <c r="M357" s="42"/>
      <c r="N357" s="42"/>
      <c r="O357" s="43"/>
      <c r="P357" s="978">
        <v>8</v>
      </c>
      <c r="Q357" s="979">
        <v>6</v>
      </c>
      <c r="R357" s="470"/>
      <c r="S357" s="47"/>
      <c r="T357" s="981"/>
      <c r="U357" s="984"/>
      <c r="V357" s="989" t="s">
        <v>108</v>
      </c>
      <c r="W357" s="981"/>
      <c r="X357" s="984">
        <v>46</v>
      </c>
      <c r="Y357" s="989"/>
      <c r="Z357" s="52"/>
      <c r="AA357" s="53"/>
      <c r="AB357" s="53"/>
      <c r="AC357" s="54"/>
      <c r="AD357" s="77"/>
    </row>
    <row r="358" spans="1:35" s="78" customFormat="1" ht="15" customHeight="1" thickTop="1" thickBot="1" x14ac:dyDescent="0.3">
      <c r="A358" s="919" t="s">
        <v>644</v>
      </c>
      <c r="B358" s="919" t="str">
        <f>VLOOKUP(A358, 'Country names'!$A$5:$C$53,3,FALSE)</f>
        <v>G</v>
      </c>
      <c r="C358" s="807">
        <f>VLOOKUP(D358,BandList!$A$2:$B$110,2,FALSE)</f>
        <v>58</v>
      </c>
      <c r="D358" s="928" t="s">
        <v>61</v>
      </c>
      <c r="E358" s="37" t="s">
        <v>108</v>
      </c>
      <c r="F358" s="80"/>
      <c r="G358" s="81"/>
      <c r="H358" s="39"/>
      <c r="I358" s="40" t="s">
        <v>108</v>
      </c>
      <c r="J358" s="41"/>
      <c r="K358" s="42" t="s">
        <v>108</v>
      </c>
      <c r="L358" s="42" t="s">
        <v>108</v>
      </c>
      <c r="M358" s="42" t="s">
        <v>108</v>
      </c>
      <c r="N358" s="42"/>
      <c r="O358" s="43"/>
      <c r="P358" s="978">
        <v>37</v>
      </c>
      <c r="Q358" s="979">
        <v>3271</v>
      </c>
      <c r="R358" s="46"/>
      <c r="S358" s="47" t="s">
        <v>260</v>
      </c>
      <c r="T358" s="981" t="s">
        <v>108</v>
      </c>
      <c r="U358" s="984" t="s">
        <v>108</v>
      </c>
      <c r="V358" s="989" t="s">
        <v>108</v>
      </c>
      <c r="W358" s="981"/>
      <c r="X358" s="989">
        <v>19</v>
      </c>
      <c r="Y358" s="981"/>
      <c r="Z358" s="52"/>
      <c r="AA358" s="53"/>
      <c r="AB358" s="53"/>
      <c r="AC358" s="54"/>
      <c r="AD358" s="77"/>
    </row>
    <row r="359" spans="1:35" s="78" customFormat="1" ht="15" customHeight="1" thickTop="1" thickBot="1" x14ac:dyDescent="0.3">
      <c r="A359" s="919" t="s">
        <v>644</v>
      </c>
      <c r="B359" s="919" t="str">
        <f>VLOOKUP(A359, 'Country names'!$A$5:$C$53,3,FALSE)</f>
        <v>G</v>
      </c>
      <c r="C359" s="807">
        <f>VLOOKUP(D359,BandList!$A$2:$B$110,2,FALSE)</f>
        <v>59</v>
      </c>
      <c r="D359" s="930" t="s">
        <v>64</v>
      </c>
      <c r="E359" s="79" t="s">
        <v>108</v>
      </c>
      <c r="F359" s="80"/>
      <c r="G359" s="81"/>
      <c r="H359" s="39"/>
      <c r="I359" s="40" t="s">
        <v>108</v>
      </c>
      <c r="J359" s="41"/>
      <c r="K359" s="42" t="s">
        <v>108</v>
      </c>
      <c r="L359" s="42" t="s">
        <v>108</v>
      </c>
      <c r="M359" s="42" t="s">
        <v>108</v>
      </c>
      <c r="N359" s="42"/>
      <c r="O359" s="43"/>
      <c r="P359" s="978">
        <v>2</v>
      </c>
      <c r="Q359" s="979">
        <v>162</v>
      </c>
      <c r="R359" s="46"/>
      <c r="S359" s="47"/>
      <c r="T359" s="981" t="s">
        <v>108</v>
      </c>
      <c r="U359" s="984" t="s">
        <v>108</v>
      </c>
      <c r="V359" s="989"/>
      <c r="W359" s="981"/>
      <c r="X359" s="984">
        <v>22</v>
      </c>
      <c r="Y359" s="989"/>
      <c r="Z359" s="52"/>
      <c r="AA359" s="53"/>
      <c r="AB359" s="53"/>
      <c r="AC359" s="54"/>
      <c r="AD359" s="77"/>
    </row>
    <row r="360" spans="1:35" s="78" customFormat="1" ht="15" customHeight="1" thickTop="1" thickBot="1" x14ac:dyDescent="0.3">
      <c r="A360" s="919" t="s">
        <v>644</v>
      </c>
      <c r="B360" s="919" t="str">
        <f>VLOOKUP(A360, 'Country names'!$A$5:$C$53,3,FALSE)</f>
        <v>G</v>
      </c>
      <c r="C360" s="807">
        <f>VLOOKUP(D360,BandList!$A$2:$B$110,2,FALSE)</f>
        <v>61</v>
      </c>
      <c r="D360" s="928" t="s">
        <v>118</v>
      </c>
      <c r="E360" s="79" t="s">
        <v>108</v>
      </c>
      <c r="F360" s="80"/>
      <c r="G360" s="81"/>
      <c r="H360" s="39"/>
      <c r="I360" s="40" t="s">
        <v>108</v>
      </c>
      <c r="J360" s="41"/>
      <c r="K360" s="42" t="s">
        <v>108</v>
      </c>
      <c r="L360" s="42" t="s">
        <v>108</v>
      </c>
      <c r="M360" s="42" t="s">
        <v>108</v>
      </c>
      <c r="N360" s="42"/>
      <c r="O360" s="43"/>
      <c r="P360" s="978">
        <v>1</v>
      </c>
      <c r="Q360" s="979">
        <v>2910</v>
      </c>
      <c r="R360" s="46"/>
      <c r="S360" s="47" t="s">
        <v>66</v>
      </c>
      <c r="T360" s="981" t="s">
        <v>108</v>
      </c>
      <c r="U360" s="984" t="s">
        <v>108</v>
      </c>
      <c r="V360" s="989" t="s">
        <v>108</v>
      </c>
      <c r="W360" s="981"/>
      <c r="X360" s="984">
        <v>15</v>
      </c>
      <c r="Y360" s="989"/>
      <c r="Z360" s="52"/>
      <c r="AA360" s="53"/>
      <c r="AB360" s="53"/>
      <c r="AC360" s="54"/>
      <c r="AD360" s="77"/>
    </row>
    <row r="361" spans="1:35" s="78" customFormat="1" ht="15" customHeight="1" thickTop="1" thickBot="1" x14ac:dyDescent="0.3">
      <c r="A361" s="919" t="s">
        <v>644</v>
      </c>
      <c r="B361" s="919" t="str">
        <f>VLOOKUP(A361, 'Country names'!$A$5:$C$53,3,FALSE)</f>
        <v>G</v>
      </c>
      <c r="C361" s="807">
        <f>VLOOKUP(D361,BandList!$A$2:$B$110,2,FALSE)</f>
        <v>63</v>
      </c>
      <c r="D361" s="928" t="s">
        <v>67</v>
      </c>
      <c r="E361" s="79" t="s">
        <v>108</v>
      </c>
      <c r="F361" s="80"/>
      <c r="G361" s="81"/>
      <c r="H361" s="39"/>
      <c r="I361" s="40" t="s">
        <v>108</v>
      </c>
      <c r="J361" s="41"/>
      <c r="K361" s="42"/>
      <c r="L361" s="42" t="s">
        <v>108</v>
      </c>
      <c r="M361" s="42"/>
      <c r="N361" s="42"/>
      <c r="O361" s="43"/>
      <c r="P361" s="978">
        <v>0</v>
      </c>
      <c r="Q361" s="979">
        <v>1</v>
      </c>
      <c r="R361" s="46"/>
      <c r="S361" s="47"/>
      <c r="T361" s="981"/>
      <c r="U361" s="984"/>
      <c r="V361" s="989" t="s">
        <v>108</v>
      </c>
      <c r="W361" s="981"/>
      <c r="X361" s="984">
        <v>0.5</v>
      </c>
      <c r="Y361" s="989"/>
      <c r="Z361" s="52"/>
      <c r="AA361" s="53"/>
      <c r="AB361" s="53"/>
      <c r="AC361" s="54"/>
      <c r="AD361" s="77"/>
    </row>
    <row r="362" spans="1:35" s="78" customFormat="1" ht="15" customHeight="1" thickTop="1" thickBot="1" x14ac:dyDescent="0.3">
      <c r="A362" s="919" t="s">
        <v>644</v>
      </c>
      <c r="B362" s="919" t="str">
        <f>VLOOKUP(A362, 'Country names'!$A$5:$C$53,3,FALSE)</f>
        <v>G</v>
      </c>
      <c r="C362" s="807">
        <f>VLOOKUP(D362,BandList!$A$2:$B$110,2,FALSE)</f>
        <v>64</v>
      </c>
      <c r="D362" s="928" t="s">
        <v>68</v>
      </c>
      <c r="E362" s="79" t="s">
        <v>108</v>
      </c>
      <c r="F362" s="80"/>
      <c r="G362" s="81"/>
      <c r="H362" s="39"/>
      <c r="I362" s="40" t="s">
        <v>108</v>
      </c>
      <c r="J362" s="41"/>
      <c r="K362" s="42" t="s">
        <v>108</v>
      </c>
      <c r="L362" s="42" t="s">
        <v>108</v>
      </c>
      <c r="M362" s="42" t="s">
        <v>108</v>
      </c>
      <c r="N362" s="42"/>
      <c r="O362" s="43"/>
      <c r="P362" s="990">
        <v>9</v>
      </c>
      <c r="Q362" s="991">
        <v>7629</v>
      </c>
      <c r="R362" s="46"/>
      <c r="S362" s="47" t="s">
        <v>261</v>
      </c>
      <c r="T362" s="993" t="s">
        <v>108</v>
      </c>
      <c r="U362" s="985" t="s">
        <v>108</v>
      </c>
      <c r="V362" s="987" t="s">
        <v>108</v>
      </c>
      <c r="W362" s="993"/>
      <c r="X362" s="985">
        <v>9</v>
      </c>
      <c r="Y362" s="987"/>
      <c r="Z362" s="52"/>
      <c r="AA362" s="53"/>
      <c r="AB362" s="53"/>
      <c r="AC362" s="54"/>
      <c r="AD362" s="77"/>
    </row>
    <row r="363" spans="1:35" s="78" customFormat="1" ht="15" customHeight="1" thickTop="1" thickBot="1" x14ac:dyDescent="0.3">
      <c r="A363" s="919" t="s">
        <v>644</v>
      </c>
      <c r="B363" s="919" t="str">
        <f>VLOOKUP(A363, 'Country names'!$A$5:$C$53,3,FALSE)</f>
        <v>G</v>
      </c>
      <c r="C363" s="807">
        <f>VLOOKUP(D363,BandList!$A$2:$B$110,2,FALSE)</f>
        <v>66</v>
      </c>
      <c r="D363" s="928" t="s">
        <v>70</v>
      </c>
      <c r="E363" s="79" t="s">
        <v>108</v>
      </c>
      <c r="F363" s="80"/>
      <c r="G363" s="81"/>
      <c r="H363" s="39"/>
      <c r="I363" s="40" t="s">
        <v>108</v>
      </c>
      <c r="J363" s="41"/>
      <c r="K363" s="42" t="s">
        <v>108</v>
      </c>
      <c r="L363" s="42"/>
      <c r="M363" s="42"/>
      <c r="N363" s="42"/>
      <c r="O363" s="43"/>
      <c r="P363" s="978"/>
      <c r="Q363" s="979">
        <v>220</v>
      </c>
      <c r="R363" s="46"/>
      <c r="S363" s="47"/>
      <c r="T363" s="981" t="s">
        <v>108</v>
      </c>
      <c r="U363" s="984" t="s">
        <v>108</v>
      </c>
      <c r="V363" s="989"/>
      <c r="W363" s="981"/>
      <c r="X363" s="984">
        <v>5</v>
      </c>
      <c r="Y363" s="989"/>
      <c r="Z363" s="52"/>
      <c r="AA363" s="53"/>
      <c r="AB363" s="53"/>
      <c r="AC363" s="54"/>
      <c r="AD363" s="77"/>
    </row>
    <row r="364" spans="1:35" s="78" customFormat="1" ht="15" customHeight="1" thickTop="1" thickBot="1" x14ac:dyDescent="0.3">
      <c r="A364" s="919" t="s">
        <v>644</v>
      </c>
      <c r="B364" s="919" t="str">
        <f>VLOOKUP(A364, 'Country names'!$A$5:$C$53,3,FALSE)</f>
        <v>G</v>
      </c>
      <c r="C364" s="807">
        <f>VLOOKUP(D364,BandList!$A$2:$B$110,2,FALSE)</f>
        <v>69</v>
      </c>
      <c r="D364" s="928" t="s">
        <v>262</v>
      </c>
      <c r="E364" s="79" t="s">
        <v>108</v>
      </c>
      <c r="F364" s="80"/>
      <c r="G364" s="81"/>
      <c r="H364" s="39"/>
      <c r="I364" s="40" t="s">
        <v>108</v>
      </c>
      <c r="J364" s="41"/>
      <c r="K364" s="42" t="s">
        <v>108</v>
      </c>
      <c r="L364" s="42" t="s">
        <v>108</v>
      </c>
      <c r="M364" s="42" t="s">
        <v>108</v>
      </c>
      <c r="N364" s="42"/>
      <c r="O364" s="43"/>
      <c r="P364" s="472">
        <v>11</v>
      </c>
      <c r="Q364" s="473">
        <v>3797</v>
      </c>
      <c r="R364" s="46"/>
      <c r="S364" s="82" t="s">
        <v>263</v>
      </c>
      <c r="T364" s="474" t="s">
        <v>108</v>
      </c>
      <c r="U364" s="475" t="s">
        <v>108</v>
      </c>
      <c r="V364" s="476" t="s">
        <v>108</v>
      </c>
      <c r="W364" s="477"/>
      <c r="X364" s="475">
        <v>8</v>
      </c>
      <c r="Y364" s="476"/>
      <c r="Z364" s="52"/>
      <c r="AA364" s="53"/>
      <c r="AB364" s="53"/>
      <c r="AC364" s="54"/>
      <c r="AD364" s="77"/>
    </row>
    <row r="365" spans="1:35" s="78" customFormat="1" ht="15" customHeight="1" thickTop="1" thickBot="1" x14ac:dyDescent="0.3">
      <c r="A365" s="919" t="s">
        <v>644</v>
      </c>
      <c r="B365" s="919" t="str">
        <f>VLOOKUP(A365, 'Country names'!$A$5:$C$53,3,FALSE)</f>
        <v>G</v>
      </c>
      <c r="C365" s="807">
        <f>VLOOKUP(D365,BandList!$A$2:$B$110,2,FALSE)</f>
        <v>75</v>
      </c>
      <c r="D365" s="928" t="s">
        <v>75</v>
      </c>
      <c r="E365" s="79" t="s">
        <v>108</v>
      </c>
      <c r="F365" s="80"/>
      <c r="G365" s="81"/>
      <c r="H365" s="39"/>
      <c r="I365" s="40" t="s">
        <v>108</v>
      </c>
      <c r="J365" s="41"/>
      <c r="K365" s="42" t="s">
        <v>108</v>
      </c>
      <c r="L365" s="42" t="s">
        <v>108</v>
      </c>
      <c r="M365" s="42" t="s">
        <v>108</v>
      </c>
      <c r="N365" s="42"/>
      <c r="O365" s="43"/>
      <c r="P365" s="978">
        <v>0</v>
      </c>
      <c r="Q365" s="979">
        <v>2889</v>
      </c>
      <c r="R365" s="46"/>
      <c r="S365" s="47" t="s">
        <v>76</v>
      </c>
      <c r="T365" s="981" t="s">
        <v>108</v>
      </c>
      <c r="U365" s="984" t="s">
        <v>108</v>
      </c>
      <c r="V365" s="989" t="s">
        <v>108</v>
      </c>
      <c r="W365" s="981"/>
      <c r="X365" s="984">
        <v>6</v>
      </c>
      <c r="Y365" s="989"/>
      <c r="Z365" s="52"/>
      <c r="AA365" s="53"/>
      <c r="AB365" s="53"/>
      <c r="AC365" s="54"/>
      <c r="AD365" s="77"/>
    </row>
    <row r="366" spans="1:35" s="78" customFormat="1" ht="15" customHeight="1" thickTop="1" thickBot="1" x14ac:dyDescent="0.3">
      <c r="A366" s="919" t="s">
        <v>644</v>
      </c>
      <c r="B366" s="919" t="str">
        <f>VLOOKUP(A366, 'Country names'!$A$5:$C$53,3,FALSE)</f>
        <v>G</v>
      </c>
      <c r="C366" s="807">
        <f>VLOOKUP(D366,BandList!$A$2:$B$110,2,FALSE)</f>
        <v>78</v>
      </c>
      <c r="D366" s="928" t="s">
        <v>78</v>
      </c>
      <c r="E366" s="79"/>
      <c r="F366" s="80" t="s">
        <v>108</v>
      </c>
      <c r="G366" s="81"/>
      <c r="H366" s="39"/>
      <c r="I366" s="40"/>
      <c r="J366" s="41"/>
      <c r="K366" s="42"/>
      <c r="L366" s="42"/>
      <c r="M366" s="42"/>
      <c r="N366" s="42"/>
      <c r="O366" s="43"/>
      <c r="P366" s="44"/>
      <c r="Q366" s="45"/>
      <c r="R366" s="46"/>
      <c r="S366" s="47"/>
      <c r="T366" s="48"/>
      <c r="U366" s="49"/>
      <c r="V366" s="50"/>
      <c r="W366" s="51"/>
      <c r="X366" s="49"/>
      <c r="Y366" s="50"/>
      <c r="Z366" s="52"/>
      <c r="AA366" s="53"/>
      <c r="AB366" s="53"/>
      <c r="AC366" s="54"/>
      <c r="AD366" s="77"/>
    </row>
    <row r="367" spans="1:35" s="78" customFormat="1" ht="15" customHeight="1" thickTop="1" thickBot="1" x14ac:dyDescent="0.3">
      <c r="A367" s="919" t="s">
        <v>644</v>
      </c>
      <c r="B367" s="919" t="str">
        <f>VLOOKUP(A367, 'Country names'!$A$5:$C$53,3,FALSE)</f>
        <v>G</v>
      </c>
      <c r="C367" s="807">
        <f>VLOOKUP(D367,BandList!$A$2:$B$110,2,FALSE)</f>
        <v>81</v>
      </c>
      <c r="D367" s="928" t="s">
        <v>264</v>
      </c>
      <c r="E367" s="79" t="s">
        <v>108</v>
      </c>
      <c r="F367" s="80"/>
      <c r="G367" s="81"/>
      <c r="H367" s="39"/>
      <c r="I367" s="40" t="s">
        <v>108</v>
      </c>
      <c r="J367" s="41"/>
      <c r="K367" s="42"/>
      <c r="L367" s="42" t="s">
        <v>108</v>
      </c>
      <c r="M367" s="42"/>
      <c r="N367" s="42"/>
      <c r="O367" s="43"/>
      <c r="P367" s="44"/>
      <c r="Q367" s="45">
        <v>450</v>
      </c>
      <c r="R367" s="46"/>
      <c r="S367" s="47" t="s">
        <v>265</v>
      </c>
      <c r="T367" s="48"/>
      <c r="U367" s="49"/>
      <c r="V367" s="50"/>
      <c r="W367" s="51"/>
      <c r="X367" s="49"/>
      <c r="Y367" s="50"/>
      <c r="Z367" s="52"/>
      <c r="AA367" s="53"/>
      <c r="AB367" s="53"/>
      <c r="AC367" s="54"/>
      <c r="AD367" s="77"/>
    </row>
    <row r="368" spans="1:35" s="78" customFormat="1" ht="15" customHeight="1" thickTop="1" thickBot="1" x14ac:dyDescent="0.3">
      <c r="A368" s="919" t="s">
        <v>644</v>
      </c>
      <c r="B368" s="919" t="str">
        <f>VLOOKUP(A368, 'Country names'!$A$5:$C$53,3,FALSE)</f>
        <v>G</v>
      </c>
      <c r="C368" s="807">
        <f>VLOOKUP(D368,BandList!$A$2:$B$110,2,FALSE)</f>
        <v>82</v>
      </c>
      <c r="D368" s="928" t="s">
        <v>82</v>
      </c>
      <c r="E368" s="79"/>
      <c r="F368" s="80" t="s">
        <v>108</v>
      </c>
      <c r="G368" s="81"/>
      <c r="H368" s="39"/>
      <c r="I368" s="40"/>
      <c r="J368" s="41"/>
      <c r="K368" s="42"/>
      <c r="L368" s="42"/>
      <c r="M368" s="42"/>
      <c r="N368" s="42"/>
      <c r="O368" s="43"/>
      <c r="P368" s="44"/>
      <c r="Q368" s="45"/>
      <c r="R368" s="46"/>
      <c r="S368" s="47"/>
      <c r="T368" s="48"/>
      <c r="U368" s="49"/>
      <c r="V368" s="50"/>
      <c r="W368" s="51"/>
      <c r="X368" s="49"/>
      <c r="Y368" s="50"/>
      <c r="Z368" s="52"/>
      <c r="AA368" s="53"/>
      <c r="AB368" s="53"/>
      <c r="AC368" s="54"/>
      <c r="AD368" s="77"/>
    </row>
    <row r="369" spans="1:30" s="78" customFormat="1" ht="15" customHeight="1" thickTop="1" thickBot="1" x14ac:dyDescent="0.3">
      <c r="A369" s="919" t="s">
        <v>644</v>
      </c>
      <c r="B369" s="919" t="str">
        <f>VLOOKUP(A369, 'Country names'!$A$5:$C$53,3,FALSE)</f>
        <v>G</v>
      </c>
      <c r="C369" s="807">
        <f>VLOOKUP(D369,BandList!$A$2:$B$110,2,FALSE)</f>
        <v>86</v>
      </c>
      <c r="D369" s="928" t="s">
        <v>85</v>
      </c>
      <c r="E369" s="79" t="s">
        <v>108</v>
      </c>
      <c r="F369" s="80"/>
      <c r="G369" s="81"/>
      <c r="H369" s="39"/>
      <c r="I369" s="40" t="s">
        <v>108</v>
      </c>
      <c r="J369" s="41"/>
      <c r="K369" s="42" t="s">
        <v>108</v>
      </c>
      <c r="L369" s="42" t="s">
        <v>108</v>
      </c>
      <c r="M369" s="42" t="s">
        <v>108</v>
      </c>
      <c r="N369" s="42"/>
      <c r="O369" s="43"/>
      <c r="P369" s="978">
        <v>1</v>
      </c>
      <c r="Q369" s="979">
        <v>6091</v>
      </c>
      <c r="R369" s="470"/>
      <c r="S369" s="47" t="s">
        <v>86</v>
      </c>
      <c r="T369" s="981" t="s">
        <v>108</v>
      </c>
      <c r="U369" s="984" t="s">
        <v>108</v>
      </c>
      <c r="V369" s="989" t="s">
        <v>108</v>
      </c>
      <c r="W369" s="981"/>
      <c r="X369" s="984">
        <v>3</v>
      </c>
      <c r="Y369" s="989"/>
      <c r="Z369" s="52"/>
      <c r="AA369" s="53"/>
      <c r="AB369" s="53"/>
      <c r="AC369" s="54"/>
      <c r="AD369" s="77"/>
    </row>
    <row r="370" spans="1:30" s="78" customFormat="1" ht="15" customHeight="1" thickTop="1" thickBot="1" x14ac:dyDescent="0.3">
      <c r="A370" s="919" t="s">
        <v>644</v>
      </c>
      <c r="B370" s="919" t="str">
        <f>VLOOKUP(A370, 'Country names'!$A$5:$C$53,3,FALSE)</f>
        <v>G</v>
      </c>
      <c r="C370" s="807">
        <f>VLOOKUP(D370,BandList!$A$2:$B$110,2,FALSE)</f>
        <v>88</v>
      </c>
      <c r="D370" s="928" t="s">
        <v>88</v>
      </c>
      <c r="E370" s="79"/>
      <c r="F370" s="80" t="s">
        <v>108</v>
      </c>
      <c r="G370" s="81"/>
      <c r="H370" s="39"/>
      <c r="I370" s="40"/>
      <c r="J370" s="41"/>
      <c r="K370" s="42"/>
      <c r="L370" s="42"/>
      <c r="M370" s="42"/>
      <c r="N370" s="42"/>
      <c r="O370" s="43"/>
      <c r="P370" s="44"/>
      <c r="Q370" s="45"/>
      <c r="R370" s="46"/>
      <c r="S370" s="47"/>
      <c r="T370" s="48"/>
      <c r="U370" s="49"/>
      <c r="V370" s="50"/>
      <c r="W370" s="51"/>
      <c r="X370" s="49"/>
      <c r="Y370" s="50"/>
      <c r="Z370" s="52"/>
      <c r="AA370" s="53"/>
      <c r="AB370" s="53"/>
      <c r="AC370" s="54"/>
      <c r="AD370" s="77"/>
    </row>
    <row r="371" spans="1:30" s="78" customFormat="1" ht="15" customHeight="1" thickTop="1" thickBot="1" x14ac:dyDescent="0.3">
      <c r="A371" s="919" t="s">
        <v>644</v>
      </c>
      <c r="B371" s="919" t="str">
        <f>VLOOKUP(A371, 'Country names'!$A$5:$C$53,3,FALSE)</f>
        <v>G</v>
      </c>
      <c r="C371" s="807">
        <f>VLOOKUP(D371,BandList!$A$2:$B$110,2,FALSE)</f>
        <v>91</v>
      </c>
      <c r="D371" s="928" t="s">
        <v>266</v>
      </c>
      <c r="E371" s="79" t="s">
        <v>108</v>
      </c>
      <c r="F371" s="80"/>
      <c r="G371" s="81"/>
      <c r="H371" s="39"/>
      <c r="I371" s="40" t="s">
        <v>108</v>
      </c>
      <c r="J371" s="41"/>
      <c r="K371" s="42" t="s">
        <v>108</v>
      </c>
      <c r="L371" s="42"/>
      <c r="M371" s="42"/>
      <c r="N371" s="42"/>
      <c r="O371" s="43"/>
      <c r="P371" s="990">
        <v>0</v>
      </c>
      <c r="Q371" s="991">
        <v>30</v>
      </c>
      <c r="R371" s="992"/>
      <c r="S371" s="47"/>
      <c r="T371" s="993" t="s">
        <v>108</v>
      </c>
      <c r="U371" s="985"/>
      <c r="V371" s="987"/>
      <c r="W371" s="993"/>
      <c r="X371" s="985">
        <v>2</v>
      </c>
      <c r="Y371" s="987"/>
      <c r="Z371" s="52"/>
      <c r="AA371" s="53"/>
      <c r="AB371" s="53"/>
      <c r="AC371" s="54"/>
      <c r="AD371" s="77"/>
    </row>
    <row r="372" spans="1:30" s="78" customFormat="1" ht="15" customHeight="1" thickTop="1" thickBot="1" x14ac:dyDescent="0.3">
      <c r="A372" s="919" t="s">
        <v>644</v>
      </c>
      <c r="B372" s="919" t="str">
        <f>VLOOKUP(A372, 'Country names'!$A$5:$C$53,3,FALSE)</f>
        <v>G</v>
      </c>
      <c r="C372" s="807">
        <f>VLOOKUP(D372,BandList!$A$2:$B$110,2,FALSE)</f>
        <v>93</v>
      </c>
      <c r="D372" s="928" t="s">
        <v>94</v>
      </c>
      <c r="E372" s="79" t="s">
        <v>108</v>
      </c>
      <c r="F372" s="80"/>
      <c r="G372" s="81"/>
      <c r="H372" s="39"/>
      <c r="I372" s="40" t="s">
        <v>108</v>
      </c>
      <c r="J372" s="41"/>
      <c r="K372" s="42"/>
      <c r="L372" s="42"/>
      <c r="M372" s="42"/>
      <c r="N372" s="42"/>
      <c r="O372" s="43"/>
      <c r="P372" s="44">
        <v>0</v>
      </c>
      <c r="Q372" s="45">
        <v>0</v>
      </c>
      <c r="R372" s="46"/>
      <c r="S372" s="47" t="s">
        <v>92</v>
      </c>
      <c r="T372" s="48"/>
      <c r="U372" s="49"/>
      <c r="V372" s="50"/>
      <c r="W372" s="51"/>
      <c r="X372" s="49"/>
      <c r="Y372" s="50"/>
      <c r="Z372" s="52"/>
      <c r="AA372" s="53"/>
      <c r="AB372" s="53"/>
      <c r="AC372" s="54"/>
      <c r="AD372" s="77"/>
    </row>
    <row r="373" spans="1:30" s="78" customFormat="1" ht="15" customHeight="1" thickTop="1" thickBot="1" x14ac:dyDescent="0.3">
      <c r="A373" s="919" t="s">
        <v>644</v>
      </c>
      <c r="B373" s="919" t="str">
        <f>VLOOKUP(A373, 'Country names'!$A$5:$C$53,3,FALSE)</f>
        <v>G</v>
      </c>
      <c r="C373" s="807">
        <f>VLOOKUP(D373,BandList!$A$2:$B$110,2,FALSE)</f>
        <v>94</v>
      </c>
      <c r="D373" s="928" t="s">
        <v>146</v>
      </c>
      <c r="E373" s="79" t="s">
        <v>108</v>
      </c>
      <c r="F373" s="80"/>
      <c r="G373" s="81"/>
      <c r="H373" s="39"/>
      <c r="I373" s="40" t="s">
        <v>108</v>
      </c>
      <c r="J373" s="41"/>
      <c r="K373" s="42"/>
      <c r="L373" s="42"/>
      <c r="M373" s="42"/>
      <c r="N373" s="42"/>
      <c r="O373" s="43"/>
      <c r="P373" s="44">
        <v>0</v>
      </c>
      <c r="Q373" s="45">
        <v>0</v>
      </c>
      <c r="R373" s="46"/>
      <c r="S373" s="47" t="s">
        <v>96</v>
      </c>
      <c r="T373" s="48"/>
      <c r="U373" s="49"/>
      <c r="V373" s="50"/>
      <c r="W373" s="51"/>
      <c r="X373" s="49"/>
      <c r="Y373" s="50"/>
      <c r="Z373" s="52"/>
      <c r="AA373" s="53"/>
      <c r="AB373" s="53"/>
      <c r="AC373" s="54"/>
      <c r="AD373" s="77"/>
    </row>
    <row r="374" spans="1:30" s="78" customFormat="1" ht="15" customHeight="1" thickTop="1" thickBot="1" x14ac:dyDescent="0.3">
      <c r="A374" s="919" t="s">
        <v>644</v>
      </c>
      <c r="B374" s="919" t="str">
        <f>VLOOKUP(A374, 'Country names'!$A$5:$C$53,3,FALSE)</f>
        <v>G</v>
      </c>
      <c r="C374" s="807">
        <f>VLOOKUP(D374,BandList!$A$2:$B$110,2,FALSE)</f>
        <v>96</v>
      </c>
      <c r="D374" s="928" t="s">
        <v>97</v>
      </c>
      <c r="E374" s="79"/>
      <c r="F374" s="80"/>
      <c r="G374" s="81"/>
      <c r="H374" s="39" t="s">
        <v>108</v>
      </c>
      <c r="I374" s="40"/>
      <c r="J374" s="41"/>
      <c r="K374" s="42"/>
      <c r="L374" s="42"/>
      <c r="M374" s="42"/>
      <c r="N374" s="42"/>
      <c r="O374" s="43"/>
      <c r="P374" s="44"/>
      <c r="Q374" s="45"/>
      <c r="R374" s="46"/>
      <c r="S374" s="47" t="s">
        <v>98</v>
      </c>
      <c r="T374" s="48"/>
      <c r="U374" s="49"/>
      <c r="V374" s="50"/>
      <c r="W374" s="51"/>
      <c r="X374" s="49"/>
      <c r="Y374" s="50"/>
      <c r="Z374" s="52"/>
      <c r="AA374" s="53"/>
      <c r="AB374" s="53"/>
      <c r="AC374" s="54"/>
      <c r="AD374" s="77"/>
    </row>
    <row r="375" spans="1:30" s="78" customFormat="1" ht="15" customHeight="1" thickTop="1" thickBot="1" x14ac:dyDescent="0.3">
      <c r="A375" s="919" t="s">
        <v>644</v>
      </c>
      <c r="B375" s="919" t="str">
        <f>VLOOKUP(A375, 'Country names'!$A$5:$C$53,3,FALSE)</f>
        <v>G</v>
      </c>
      <c r="C375" s="807">
        <f>VLOOKUP(D375,BandList!$A$2:$B$110,2,FALSE)</f>
        <v>101</v>
      </c>
      <c r="D375" s="928" t="s">
        <v>99</v>
      </c>
      <c r="E375" s="79"/>
      <c r="F375" s="80"/>
      <c r="G375" s="81"/>
      <c r="H375" s="39" t="s">
        <v>108</v>
      </c>
      <c r="I375" s="40"/>
      <c r="J375" s="41"/>
      <c r="K375" s="42"/>
      <c r="L375" s="42"/>
      <c r="M375" s="42"/>
      <c r="N375" s="42"/>
      <c r="O375" s="43"/>
      <c r="P375" s="44"/>
      <c r="Q375" s="45"/>
      <c r="R375" s="46"/>
      <c r="S375" s="47" t="s">
        <v>98</v>
      </c>
      <c r="T375" s="48"/>
      <c r="U375" s="49"/>
      <c r="V375" s="50"/>
      <c r="W375" s="51"/>
      <c r="X375" s="49"/>
      <c r="Y375" s="50"/>
      <c r="Z375" s="52"/>
      <c r="AA375" s="53"/>
      <c r="AB375" s="53"/>
      <c r="AC375" s="54"/>
      <c r="AD375" s="77"/>
    </row>
    <row r="376" spans="1:30" s="78" customFormat="1" ht="15" customHeight="1" thickTop="1" thickBot="1" x14ac:dyDescent="0.3">
      <c r="A376" s="919" t="s">
        <v>644</v>
      </c>
      <c r="B376" s="919" t="str">
        <f>VLOOKUP(A376, 'Country names'!$A$5:$C$53,3,FALSE)</f>
        <v>G</v>
      </c>
      <c r="C376" s="807">
        <f>VLOOKUP(D376,BandList!$A$2:$B$110,2,FALSE)</f>
        <v>103</v>
      </c>
      <c r="D376" s="928" t="s">
        <v>100</v>
      </c>
      <c r="E376" s="79"/>
      <c r="F376" s="80"/>
      <c r="G376" s="81" t="s">
        <v>108</v>
      </c>
      <c r="H376" s="39"/>
      <c r="I376" s="40" t="s">
        <v>108</v>
      </c>
      <c r="J376" s="41"/>
      <c r="K376" s="42"/>
      <c r="L376" s="42"/>
      <c r="M376" s="42"/>
      <c r="N376" s="42"/>
      <c r="O376" s="43"/>
      <c r="P376" s="44">
        <v>0</v>
      </c>
      <c r="Q376" s="45">
        <v>0</v>
      </c>
      <c r="R376" s="46"/>
      <c r="S376" s="47" t="s">
        <v>267</v>
      </c>
      <c r="T376" s="48"/>
      <c r="U376" s="49"/>
      <c r="V376" s="50"/>
      <c r="W376" s="51"/>
      <c r="X376" s="49"/>
      <c r="Y376" s="50"/>
      <c r="Z376" s="52"/>
      <c r="AA376" s="53"/>
      <c r="AB376" s="53"/>
      <c r="AC376" s="54"/>
      <c r="AD376" s="77"/>
    </row>
    <row r="377" spans="1:30" s="78" customFormat="1" ht="15" customHeight="1" thickTop="1" thickBot="1" x14ac:dyDescent="0.3">
      <c r="A377" s="919" t="s">
        <v>644</v>
      </c>
      <c r="B377" s="919" t="str">
        <f>VLOOKUP(A377, 'Country names'!$A$5:$C$53,3,FALSE)</f>
        <v>G</v>
      </c>
      <c r="C377" s="807">
        <f>VLOOKUP(D377,BandList!$A$2:$B$110,2,FALSE)</f>
        <v>106</v>
      </c>
      <c r="D377" s="928" t="s">
        <v>268</v>
      </c>
      <c r="E377" s="79" t="s">
        <v>108</v>
      </c>
      <c r="F377" s="80"/>
      <c r="G377" s="81"/>
      <c r="H377" s="39"/>
      <c r="I377" s="40" t="s">
        <v>108</v>
      </c>
      <c r="J377" s="41"/>
      <c r="K377" s="42" t="s">
        <v>108</v>
      </c>
      <c r="L377" s="42" t="s">
        <v>108</v>
      </c>
      <c r="M377" s="42"/>
      <c r="N377" s="42"/>
      <c r="O377" s="43"/>
      <c r="P377" s="44"/>
      <c r="Q377" s="45">
        <v>320</v>
      </c>
      <c r="R377" s="46"/>
      <c r="S377" s="47" t="s">
        <v>103</v>
      </c>
      <c r="T377" s="48"/>
      <c r="U377" s="49"/>
      <c r="V377" s="50" t="s">
        <v>108</v>
      </c>
      <c r="W377" s="51"/>
      <c r="X377" s="49">
        <v>1.5</v>
      </c>
      <c r="Y377" s="50"/>
      <c r="Z377" s="52"/>
      <c r="AA377" s="53"/>
      <c r="AB377" s="53"/>
      <c r="AC377" s="54"/>
      <c r="AD377" s="77"/>
    </row>
    <row r="378" spans="1:30" s="78" customFormat="1" ht="15" customHeight="1" thickTop="1" thickBot="1" x14ac:dyDescent="0.3">
      <c r="A378" s="919" t="s">
        <v>644</v>
      </c>
      <c r="B378" s="919" t="str">
        <f>VLOOKUP(A378, 'Country names'!$A$5:$C$53,3,FALSE)</f>
        <v>G</v>
      </c>
      <c r="C378" s="807">
        <f>VLOOKUP(D378,BandList!$A$2:$B$110,2,FALSE)</f>
        <v>107</v>
      </c>
      <c r="D378" s="928" t="s">
        <v>269</v>
      </c>
      <c r="E378" s="79"/>
      <c r="F378" s="80"/>
      <c r="G378" s="81" t="s">
        <v>108</v>
      </c>
      <c r="H378" s="39"/>
      <c r="I378" s="40" t="s">
        <v>108</v>
      </c>
      <c r="J378" s="41"/>
      <c r="K378" s="42"/>
      <c r="L378" s="42" t="s">
        <v>108</v>
      </c>
      <c r="M378" s="42"/>
      <c r="N378" s="42"/>
      <c r="O378" s="43" t="s">
        <v>108</v>
      </c>
      <c r="P378" s="44"/>
      <c r="Q378" s="45">
        <v>2400</v>
      </c>
      <c r="R378" s="46"/>
      <c r="S378" s="78" t="s">
        <v>267</v>
      </c>
      <c r="T378" s="48"/>
      <c r="U378" s="49" t="s">
        <v>108</v>
      </c>
      <c r="V378" s="50" t="s">
        <v>108</v>
      </c>
      <c r="W378" s="51"/>
      <c r="X378" s="49">
        <v>4</v>
      </c>
      <c r="Y378" s="50"/>
      <c r="Z378" s="52"/>
      <c r="AA378" s="53"/>
      <c r="AB378" s="53"/>
      <c r="AC378" s="54"/>
      <c r="AD378" s="77"/>
    </row>
    <row r="379" spans="1:30" s="78" customFormat="1" ht="15" customHeight="1" thickTop="1" thickBot="1" x14ac:dyDescent="0.3">
      <c r="A379" s="919" t="s">
        <v>632</v>
      </c>
      <c r="B379" s="919" t="str">
        <f>VLOOKUP(A379, 'Country names'!$A$5:$C$53,3,FALSE)</f>
        <v>S</v>
      </c>
      <c r="C379" s="807">
        <f>VLOOKUP(D379,BandList!$A$2:$B$110,2,FALSE)</f>
        <v>3</v>
      </c>
      <c r="D379" s="928" t="s">
        <v>40</v>
      </c>
      <c r="E379" s="37" t="s">
        <v>108</v>
      </c>
      <c r="F379" s="38"/>
      <c r="G379" s="39"/>
      <c r="H379" s="39"/>
      <c r="I379" s="40"/>
      <c r="J379" s="41"/>
      <c r="K379" s="42"/>
      <c r="L379" s="42" t="s">
        <v>108</v>
      </c>
      <c r="M379" s="42"/>
      <c r="N379" s="42"/>
      <c r="O379" s="43"/>
      <c r="P379" s="44">
        <v>42</v>
      </c>
      <c r="Q379" s="45">
        <v>34</v>
      </c>
      <c r="R379" s="46"/>
      <c r="S379" s="47" t="s">
        <v>41</v>
      </c>
      <c r="T379" s="48" t="s">
        <v>108</v>
      </c>
      <c r="U379" s="49"/>
      <c r="V379" s="50"/>
      <c r="W379" s="51">
        <v>0.8</v>
      </c>
      <c r="X379" s="49">
        <v>11.5</v>
      </c>
      <c r="Y379" s="50">
        <v>61.4</v>
      </c>
      <c r="Z379" s="52">
        <v>-100</v>
      </c>
      <c r="AA379" s="53"/>
      <c r="AB379" s="53" t="s">
        <v>108</v>
      </c>
      <c r="AC379" s="54"/>
      <c r="AD379" s="77"/>
    </row>
    <row r="380" spans="1:30" s="78" customFormat="1" ht="15" customHeight="1" thickTop="1" thickBot="1" x14ac:dyDescent="0.3">
      <c r="A380" s="919" t="s">
        <v>632</v>
      </c>
      <c r="B380" s="919" t="str">
        <f>VLOOKUP(A380, 'Country names'!$A$5:$C$53,3,FALSE)</f>
        <v>S</v>
      </c>
      <c r="C380" s="807">
        <f>VLOOKUP(D380,BandList!$A$2:$B$110,2,FALSE)</f>
        <v>16</v>
      </c>
      <c r="D380" s="928" t="s">
        <v>44</v>
      </c>
      <c r="E380" s="79"/>
      <c r="F380" s="80" t="s">
        <v>108</v>
      </c>
      <c r="G380" s="81"/>
      <c r="H380" s="39"/>
      <c r="I380" s="40"/>
      <c r="J380" s="41"/>
      <c r="K380" s="42"/>
      <c r="L380" s="42"/>
      <c r="M380" s="42"/>
      <c r="N380" s="42"/>
      <c r="O380" s="43"/>
      <c r="P380" s="44"/>
      <c r="Q380" s="45" t="s">
        <v>147</v>
      </c>
      <c r="R380" s="46"/>
      <c r="S380" s="47" t="s">
        <v>45</v>
      </c>
      <c r="T380" s="48"/>
      <c r="U380" s="49"/>
      <c r="V380" s="50"/>
      <c r="W380" s="51"/>
      <c r="X380" s="49"/>
      <c r="Y380" s="50"/>
      <c r="Z380" s="52"/>
      <c r="AA380" s="53"/>
      <c r="AB380" s="53"/>
      <c r="AC380" s="54"/>
      <c r="AD380" s="77"/>
    </row>
    <row r="381" spans="1:30" s="78" customFormat="1" ht="15" customHeight="1" thickTop="1" thickBot="1" x14ac:dyDescent="0.3">
      <c r="A381" s="919" t="s">
        <v>632</v>
      </c>
      <c r="B381" s="919" t="str">
        <f>VLOOKUP(A381, 'Country names'!$A$5:$C$53,3,FALSE)</f>
        <v>S</v>
      </c>
      <c r="C381" s="807">
        <f>VLOOKUP(D381,BandList!$A$2:$B$110,2,FALSE)</f>
        <v>19</v>
      </c>
      <c r="D381" s="928" t="s">
        <v>46</v>
      </c>
      <c r="E381" s="79"/>
      <c r="F381" s="80" t="s">
        <v>108</v>
      </c>
      <c r="G381" s="81"/>
      <c r="H381" s="39"/>
      <c r="I381" s="40"/>
      <c r="J381" s="41"/>
      <c r="K381" s="42"/>
      <c r="L381" s="42"/>
      <c r="M381" s="42"/>
      <c r="N381" s="42"/>
      <c r="O381" s="43"/>
      <c r="P381" s="44"/>
      <c r="Q381" s="45" t="s">
        <v>147</v>
      </c>
      <c r="R381" s="46"/>
      <c r="S381" s="47" t="s">
        <v>47</v>
      </c>
      <c r="T381" s="48"/>
      <c r="U381" s="49"/>
      <c r="V381" s="50"/>
      <c r="W381" s="51"/>
      <c r="X381" s="49"/>
      <c r="Y381" s="50"/>
      <c r="Z381" s="52"/>
      <c r="AA381" s="53"/>
      <c r="AB381" s="449" t="s">
        <v>245</v>
      </c>
      <c r="AC381" s="54"/>
      <c r="AD381" s="77"/>
    </row>
    <row r="382" spans="1:30" s="78" customFormat="1" ht="15" customHeight="1" thickTop="1" thickBot="1" x14ac:dyDescent="0.3">
      <c r="A382" s="919" t="s">
        <v>632</v>
      </c>
      <c r="B382" s="919" t="str">
        <f>VLOOKUP(A382, 'Country names'!$A$5:$C$53,3,FALSE)</f>
        <v>S</v>
      </c>
      <c r="C382" s="807">
        <f>VLOOKUP(D382,BandList!$A$2:$B$110,2,FALSE)</f>
        <v>29</v>
      </c>
      <c r="D382" s="928" t="s">
        <v>50</v>
      </c>
      <c r="E382" s="79" t="s">
        <v>108</v>
      </c>
      <c r="F382" s="80"/>
      <c r="G382" s="81"/>
      <c r="H382" s="39"/>
      <c r="I382" s="40"/>
      <c r="J382" s="41"/>
      <c r="K382" s="42"/>
      <c r="L382" s="42"/>
      <c r="M382" s="42" t="s">
        <v>108</v>
      </c>
      <c r="N382" s="42"/>
      <c r="O382" s="43"/>
      <c r="P382" s="44"/>
      <c r="Q382" s="45">
        <v>928</v>
      </c>
      <c r="R382" s="46"/>
      <c r="S382" s="82" t="s">
        <v>51</v>
      </c>
      <c r="T382" s="48"/>
      <c r="U382" s="49"/>
      <c r="V382" s="50" t="s">
        <v>108</v>
      </c>
      <c r="W382" s="51">
        <v>9.3000000000000007</v>
      </c>
      <c r="X382" s="49">
        <v>42.2</v>
      </c>
      <c r="Y382" s="50">
        <v>85.95</v>
      </c>
      <c r="Z382" s="52">
        <v>50</v>
      </c>
      <c r="AA382" s="53"/>
      <c r="AB382" s="53"/>
      <c r="AC382" s="54" t="s">
        <v>108</v>
      </c>
      <c r="AD382" s="77"/>
    </row>
    <row r="383" spans="1:30" s="78" customFormat="1" ht="15" customHeight="1" thickTop="1" thickBot="1" x14ac:dyDescent="0.3">
      <c r="A383" s="919" t="s">
        <v>632</v>
      </c>
      <c r="B383" s="919" t="str">
        <f>VLOOKUP(A383, 'Country names'!$A$5:$C$53,3,FALSE)</f>
        <v>S</v>
      </c>
      <c r="C383" s="807">
        <f>VLOOKUP(D383,BandList!$A$2:$B$110,2,FALSE)</f>
        <v>36</v>
      </c>
      <c r="D383" s="928" t="s">
        <v>52</v>
      </c>
      <c r="E383" s="79" t="s">
        <v>108</v>
      </c>
      <c r="F383" s="80"/>
      <c r="G383" s="81"/>
      <c r="H383" s="39"/>
      <c r="I383" s="40"/>
      <c r="J383" s="41"/>
      <c r="K383" s="42" t="s">
        <v>108</v>
      </c>
      <c r="L383" s="42" t="s">
        <v>108</v>
      </c>
      <c r="M383" s="42" t="s">
        <v>108</v>
      </c>
      <c r="N383" s="42"/>
      <c r="O383" s="43"/>
      <c r="P383" s="44"/>
      <c r="Q383" s="45">
        <v>509</v>
      </c>
      <c r="R383" s="46"/>
      <c r="S383" s="47" t="s">
        <v>56</v>
      </c>
      <c r="T383" s="48" t="s">
        <v>108</v>
      </c>
      <c r="U383" s="49" t="s">
        <v>108</v>
      </c>
      <c r="V383" s="50" t="s">
        <v>108</v>
      </c>
      <c r="W383" s="51">
        <v>4.2</v>
      </c>
      <c r="X383" s="49">
        <v>27.7</v>
      </c>
      <c r="Y383" s="50">
        <v>70.5</v>
      </c>
      <c r="Z383" s="52">
        <v>25</v>
      </c>
      <c r="AA383" s="53" t="s">
        <v>108</v>
      </c>
      <c r="AB383" s="53"/>
      <c r="AC383" s="54"/>
      <c r="AD383" s="77"/>
    </row>
    <row r="384" spans="1:30" s="78" customFormat="1" ht="15" customHeight="1" thickTop="1" thickBot="1" x14ac:dyDescent="0.3">
      <c r="A384" s="919" t="s">
        <v>632</v>
      </c>
      <c r="B384" s="919" t="str">
        <f>VLOOKUP(A384, 'Country names'!$A$5:$C$53,3,FALSE)</f>
        <v>S</v>
      </c>
      <c r="C384" s="807">
        <f>VLOOKUP(D384,BandList!$A$2:$B$110,2,FALSE)</f>
        <v>48</v>
      </c>
      <c r="D384" s="928" t="s">
        <v>55</v>
      </c>
      <c r="E384" s="79" t="s">
        <v>108</v>
      </c>
      <c r="F384" s="80"/>
      <c r="G384" s="81"/>
      <c r="H384" s="39"/>
      <c r="I384" s="40"/>
      <c r="J384" s="41"/>
      <c r="K384" s="42" t="s">
        <v>108</v>
      </c>
      <c r="L384" s="42" t="s">
        <v>108</v>
      </c>
      <c r="M384" s="42" t="s">
        <v>108</v>
      </c>
      <c r="N384" s="42"/>
      <c r="O384" s="43"/>
      <c r="P384" s="44"/>
      <c r="Q384" s="45">
        <v>1823</v>
      </c>
      <c r="R384" s="46"/>
      <c r="S384" s="47" t="s">
        <v>56</v>
      </c>
      <c r="T384" s="48"/>
      <c r="U384" s="49" t="s">
        <v>108</v>
      </c>
      <c r="V384" s="50" t="s">
        <v>108</v>
      </c>
      <c r="W384" s="51">
        <v>5.4</v>
      </c>
      <c r="X384" s="49">
        <v>24.8</v>
      </c>
      <c r="Y384" s="50">
        <v>79.599999999999994</v>
      </c>
      <c r="Z384" s="52">
        <v>25</v>
      </c>
      <c r="AA384" s="53" t="s">
        <v>108</v>
      </c>
      <c r="AB384" s="53"/>
      <c r="AC384" s="54"/>
      <c r="AD384" s="77"/>
    </row>
    <row r="385" spans="1:35" s="78" customFormat="1" ht="15" customHeight="1" thickTop="1" thickBot="1" x14ac:dyDescent="0.3">
      <c r="A385" s="919" t="s">
        <v>632</v>
      </c>
      <c r="B385" s="919" t="str">
        <f>VLOOKUP(A385, 'Country names'!$A$5:$C$53,3,FALSE)</f>
        <v>S</v>
      </c>
      <c r="C385" s="807">
        <f>VLOOKUP(D385,BandList!$A$2:$B$110,2,FALSE)</f>
        <v>50</v>
      </c>
      <c r="D385" s="930" t="s">
        <v>57</v>
      </c>
      <c r="E385" s="79"/>
      <c r="F385" s="80" t="s">
        <v>108</v>
      </c>
      <c r="G385" s="81"/>
      <c r="H385" s="39"/>
      <c r="I385" s="40"/>
      <c r="J385" s="41"/>
      <c r="K385" s="42" t="s">
        <v>108</v>
      </c>
      <c r="L385" s="42" t="s">
        <v>108</v>
      </c>
      <c r="M385" s="42"/>
      <c r="N385" s="42"/>
      <c r="O385" s="43"/>
      <c r="P385" s="44"/>
      <c r="Q385" s="45" t="s">
        <v>147</v>
      </c>
      <c r="R385" s="46"/>
      <c r="S385" s="47" t="s">
        <v>145</v>
      </c>
      <c r="T385" s="48"/>
      <c r="U385" s="49"/>
      <c r="V385" s="50"/>
      <c r="W385" s="51"/>
      <c r="X385" s="49"/>
      <c r="Y385" s="50"/>
      <c r="Z385" s="52"/>
      <c r="AA385" s="53"/>
      <c r="AB385" s="53"/>
      <c r="AC385" s="54"/>
      <c r="AD385" s="77"/>
    </row>
    <row r="386" spans="1:35" s="78" customFormat="1" ht="15" customHeight="1" thickTop="1" thickBot="1" x14ac:dyDescent="0.3">
      <c r="A386" s="919" t="s">
        <v>632</v>
      </c>
      <c r="B386" s="919" t="str">
        <f>VLOOKUP(A386, 'Country names'!$A$5:$C$53,3,FALSE)</f>
        <v>S</v>
      </c>
      <c r="C386" s="807">
        <f>VLOOKUP(D386,BandList!$A$2:$B$110,2,FALSE)</f>
        <v>58</v>
      </c>
      <c r="D386" s="928" t="s">
        <v>61</v>
      </c>
      <c r="E386" s="37" t="s">
        <v>108</v>
      </c>
      <c r="F386" s="80"/>
      <c r="G386" s="81"/>
      <c r="H386" s="39"/>
      <c r="I386" s="40"/>
      <c r="J386" s="41"/>
      <c r="K386" s="42" t="s">
        <v>108</v>
      </c>
      <c r="L386" s="42" t="s">
        <v>108</v>
      </c>
      <c r="M386" s="42" t="s">
        <v>108</v>
      </c>
      <c r="N386" s="42"/>
      <c r="O386" s="43"/>
      <c r="P386" s="44"/>
      <c r="Q386" s="45">
        <v>1007</v>
      </c>
      <c r="R386" s="46"/>
      <c r="S386" s="47" t="s">
        <v>62</v>
      </c>
      <c r="T386" s="48" t="s">
        <v>108</v>
      </c>
      <c r="U386" s="49" t="s">
        <v>108</v>
      </c>
      <c r="V386" s="50" t="s">
        <v>108</v>
      </c>
      <c r="W386" s="51">
        <v>2.1</v>
      </c>
      <c r="X386" s="49">
        <v>17.899999999999999</v>
      </c>
      <c r="Y386" s="50">
        <v>49.5</v>
      </c>
      <c r="Z386" s="52">
        <v>0</v>
      </c>
      <c r="AA386" s="53" t="s">
        <v>108</v>
      </c>
      <c r="AB386" s="53"/>
      <c r="AC386" s="54"/>
      <c r="AD386" s="77"/>
    </row>
    <row r="387" spans="1:35" s="78" customFormat="1" ht="15" customHeight="1" thickTop="1" thickBot="1" x14ac:dyDescent="0.3">
      <c r="A387" s="919" t="s">
        <v>632</v>
      </c>
      <c r="B387" s="919" t="str">
        <f>VLOOKUP(A387, 'Country names'!$A$5:$C$53,3,FALSE)</f>
        <v>S</v>
      </c>
      <c r="C387" s="807">
        <f>VLOOKUP(D387,BandList!$A$2:$B$110,2,FALSE)</f>
        <v>60</v>
      </c>
      <c r="D387" s="928" t="s">
        <v>65</v>
      </c>
      <c r="E387" s="79" t="s">
        <v>108</v>
      </c>
      <c r="F387" s="80"/>
      <c r="G387" s="81"/>
      <c r="H387" s="39"/>
      <c r="I387" s="40"/>
      <c r="J387" s="41"/>
      <c r="K387" s="42" t="s">
        <v>108</v>
      </c>
      <c r="L387" s="42" t="s">
        <v>108</v>
      </c>
      <c r="M387" s="42" t="s">
        <v>108</v>
      </c>
      <c r="N387" s="42"/>
      <c r="O387" s="43"/>
      <c r="P387" s="44"/>
      <c r="Q387" s="45">
        <v>3652</v>
      </c>
      <c r="R387" s="46"/>
      <c r="S387" s="47" t="s">
        <v>247</v>
      </c>
      <c r="T387" s="48" t="s">
        <v>108</v>
      </c>
      <c r="U387" s="49" t="s">
        <v>108</v>
      </c>
      <c r="V387" s="50" t="s">
        <v>108</v>
      </c>
      <c r="W387" s="51">
        <v>0.3</v>
      </c>
      <c r="X387" s="49">
        <v>14.9</v>
      </c>
      <c r="Y387" s="50">
        <v>74.900000000000006</v>
      </c>
      <c r="Z387" s="52">
        <v>0</v>
      </c>
      <c r="AA387" s="53" t="s">
        <v>108</v>
      </c>
      <c r="AB387" s="53"/>
      <c r="AC387" s="54"/>
      <c r="AD387" s="77"/>
    </row>
    <row r="388" spans="1:35" s="78" customFormat="1" ht="15" customHeight="1" thickTop="1" thickBot="1" x14ac:dyDescent="0.3">
      <c r="A388" s="919" t="s">
        <v>632</v>
      </c>
      <c r="B388" s="919" t="str">
        <f>VLOOKUP(A388, 'Country names'!$A$5:$C$53,3,FALSE)</f>
        <v>S</v>
      </c>
      <c r="C388" s="807">
        <f>VLOOKUP(D388,BandList!$A$2:$B$110,2,FALSE)</f>
        <v>64</v>
      </c>
      <c r="D388" s="928" t="s">
        <v>68</v>
      </c>
      <c r="E388" s="79" t="s">
        <v>108</v>
      </c>
      <c r="F388" s="80"/>
      <c r="G388" s="81"/>
      <c r="H388" s="39"/>
      <c r="I388" s="40"/>
      <c r="J388" s="41"/>
      <c r="K388" s="42" t="s">
        <v>108</v>
      </c>
      <c r="L388" s="42" t="s">
        <v>108</v>
      </c>
      <c r="M388" s="42" t="s">
        <v>108</v>
      </c>
      <c r="N388" s="42"/>
      <c r="O388" s="43"/>
      <c r="P388" s="44"/>
      <c r="Q388" s="45">
        <v>6047</v>
      </c>
      <c r="R388" s="46"/>
      <c r="S388" s="47" t="s">
        <v>69</v>
      </c>
      <c r="T388" s="48" t="s">
        <v>108</v>
      </c>
      <c r="U388" s="49" t="s">
        <v>108</v>
      </c>
      <c r="V388" s="50" t="s">
        <v>108</v>
      </c>
      <c r="W388" s="51">
        <v>0.2</v>
      </c>
      <c r="X388" s="49">
        <v>10</v>
      </c>
      <c r="Y388" s="50">
        <v>43.5</v>
      </c>
      <c r="Z388" s="52">
        <v>0</v>
      </c>
      <c r="AA388" s="53"/>
      <c r="AB388" s="53"/>
      <c r="AC388" s="54"/>
      <c r="AD388" s="77"/>
    </row>
    <row r="389" spans="1:35" s="78" customFormat="1" ht="15" customHeight="1" thickTop="1" thickBot="1" x14ac:dyDescent="0.3">
      <c r="A389" s="919" t="s">
        <v>632</v>
      </c>
      <c r="B389" s="919" t="str">
        <f>VLOOKUP(A389, 'Country names'!$A$5:$C$53,3,FALSE)</f>
        <v>S</v>
      </c>
      <c r="C389" s="807">
        <f>VLOOKUP(D389,BandList!$A$2:$B$110,2,FALSE)</f>
        <v>68</v>
      </c>
      <c r="D389" s="928" t="s">
        <v>71</v>
      </c>
      <c r="E389" s="79" t="s">
        <v>108</v>
      </c>
      <c r="F389" s="80"/>
      <c r="G389" s="81"/>
      <c r="H389" s="39"/>
      <c r="I389" s="40"/>
      <c r="J389" s="41"/>
      <c r="K389" s="42" t="s">
        <v>108</v>
      </c>
      <c r="L389" s="42" t="s">
        <v>108</v>
      </c>
      <c r="M389" s="42"/>
      <c r="N389" s="42"/>
      <c r="O389" s="43"/>
      <c r="P389" s="44"/>
      <c r="Q389" s="45">
        <v>1082</v>
      </c>
      <c r="R389" s="46"/>
      <c r="S389" s="82" t="s">
        <v>72</v>
      </c>
      <c r="T389" s="48" t="s">
        <v>108</v>
      </c>
      <c r="U389" s="49" t="s">
        <v>108</v>
      </c>
      <c r="V389" s="50" t="s">
        <v>108</v>
      </c>
      <c r="W389" s="51">
        <v>0.4</v>
      </c>
      <c r="X389" s="49">
        <v>7.8</v>
      </c>
      <c r="Y389" s="50">
        <v>31.7</v>
      </c>
      <c r="Z389" s="52">
        <v>-25</v>
      </c>
      <c r="AA389" s="53"/>
      <c r="AB389" s="53"/>
      <c r="AC389" s="54"/>
      <c r="AD389" s="77"/>
    </row>
    <row r="390" spans="1:35" s="75" customFormat="1" ht="15" customHeight="1" thickTop="1" thickBot="1" x14ac:dyDescent="0.3">
      <c r="A390" s="919" t="s">
        <v>632</v>
      </c>
      <c r="B390" s="919" t="str">
        <f>VLOOKUP(A390, 'Country names'!$A$5:$C$53,3,FALSE)</f>
        <v>S</v>
      </c>
      <c r="C390" s="807">
        <f>VLOOKUP(D390,BandList!$A$2:$B$110,2,FALSE)</f>
        <v>75</v>
      </c>
      <c r="D390" s="928" t="s">
        <v>75</v>
      </c>
      <c r="E390" s="79" t="s">
        <v>108</v>
      </c>
      <c r="F390" s="80" t="s">
        <v>108</v>
      </c>
      <c r="G390" s="81"/>
      <c r="H390" s="39"/>
      <c r="I390" s="40"/>
      <c r="J390" s="41"/>
      <c r="K390" s="42"/>
      <c r="L390" s="42"/>
      <c r="M390" s="42"/>
      <c r="N390" s="42"/>
      <c r="O390" s="43"/>
      <c r="P390" s="44"/>
      <c r="Q390" s="45">
        <v>3314</v>
      </c>
      <c r="R390" s="46"/>
      <c r="S390" s="47" t="s">
        <v>76</v>
      </c>
      <c r="T390" s="48" t="s">
        <v>108</v>
      </c>
      <c r="U390" s="49" t="s">
        <v>108</v>
      </c>
      <c r="V390" s="50" t="s">
        <v>108</v>
      </c>
      <c r="W390" s="51">
        <v>0</v>
      </c>
      <c r="X390" s="49">
        <v>6.4</v>
      </c>
      <c r="Y390" s="50">
        <v>46.3</v>
      </c>
      <c r="Z390" s="52">
        <v>-25</v>
      </c>
      <c r="AA390" s="53"/>
      <c r="AB390" s="53"/>
      <c r="AC390" s="54"/>
      <c r="AD390" s="77"/>
      <c r="AE390" s="78"/>
      <c r="AF390" s="78"/>
      <c r="AG390" s="78"/>
      <c r="AH390" s="78"/>
      <c r="AI390" s="78"/>
    </row>
    <row r="391" spans="1:35" s="78" customFormat="1" ht="15" customHeight="1" thickTop="1" thickBot="1" x14ac:dyDescent="0.3">
      <c r="A391" s="919" t="s">
        <v>632</v>
      </c>
      <c r="B391" s="919" t="str">
        <f>VLOOKUP(A391, 'Country names'!$A$5:$C$53,3,FALSE)</f>
        <v>S</v>
      </c>
      <c r="C391" s="807">
        <f>VLOOKUP(D391,BandList!$A$2:$B$110,2,FALSE)</f>
        <v>78</v>
      </c>
      <c r="D391" s="928" t="s">
        <v>78</v>
      </c>
      <c r="E391" s="79"/>
      <c r="F391" s="80" t="s">
        <v>108</v>
      </c>
      <c r="G391" s="81"/>
      <c r="H391" s="39"/>
      <c r="I391" s="40"/>
      <c r="J391" s="41"/>
      <c r="K391" s="42"/>
      <c r="L391" s="42"/>
      <c r="M391" s="42"/>
      <c r="N391" s="42"/>
      <c r="O391" s="43"/>
      <c r="P391" s="44"/>
      <c r="Q391" s="45" t="s">
        <v>147</v>
      </c>
      <c r="R391" s="46"/>
      <c r="S391" s="47" t="s">
        <v>79</v>
      </c>
      <c r="T391" s="48"/>
      <c r="U391" s="49"/>
      <c r="V391" s="50"/>
      <c r="W391" s="51"/>
      <c r="X391" s="49"/>
      <c r="Y391" s="50"/>
      <c r="Z391" s="52"/>
      <c r="AA391" s="53"/>
      <c r="AB391" s="53"/>
      <c r="AC391" s="54"/>
      <c r="AD391" s="77"/>
    </row>
    <row r="392" spans="1:35" s="78" customFormat="1" ht="15" customHeight="1" thickTop="1" thickBot="1" x14ac:dyDescent="0.3">
      <c r="A392" s="919" t="s">
        <v>632</v>
      </c>
      <c r="B392" s="919" t="str">
        <f>VLOOKUP(A392, 'Country names'!$A$5:$C$53,3,FALSE)</f>
        <v>S</v>
      </c>
      <c r="C392" s="807">
        <f>VLOOKUP(D392,BandList!$A$2:$B$110,2,FALSE)</f>
        <v>82</v>
      </c>
      <c r="D392" s="928" t="s">
        <v>82</v>
      </c>
      <c r="E392" s="79" t="s">
        <v>108</v>
      </c>
      <c r="F392" s="80"/>
      <c r="G392" s="81"/>
      <c r="H392" s="39"/>
      <c r="I392" s="40"/>
      <c r="J392" s="41"/>
      <c r="K392" s="42"/>
      <c r="L392" s="42"/>
      <c r="M392" s="42"/>
      <c r="N392" s="42"/>
      <c r="O392" s="43"/>
      <c r="P392" s="44"/>
      <c r="Q392" s="45">
        <v>2137</v>
      </c>
      <c r="R392" s="46"/>
      <c r="S392" s="47" t="s">
        <v>83</v>
      </c>
      <c r="T392" s="48" t="s">
        <v>108</v>
      </c>
      <c r="U392" s="49" t="s">
        <v>108</v>
      </c>
      <c r="V392" s="50" t="s">
        <v>108</v>
      </c>
      <c r="W392" s="51">
        <v>0</v>
      </c>
      <c r="X392" s="49">
        <v>2.2000000000000002</v>
      </c>
      <c r="Y392" s="50">
        <v>11.1</v>
      </c>
      <c r="Z392" s="52">
        <v>-25</v>
      </c>
      <c r="AA392" s="53"/>
      <c r="AB392" s="53"/>
      <c r="AC392" s="54"/>
      <c r="AD392" s="77"/>
    </row>
    <row r="393" spans="1:35" s="78" customFormat="1" ht="15" customHeight="1" thickTop="1" thickBot="1" x14ac:dyDescent="0.3">
      <c r="A393" s="919" t="s">
        <v>632</v>
      </c>
      <c r="B393" s="919" t="str">
        <f>VLOOKUP(A393, 'Country names'!$A$5:$C$53,3,FALSE)</f>
        <v>S</v>
      </c>
      <c r="C393" s="807">
        <f>VLOOKUP(D393,BandList!$A$2:$B$110,2,FALSE)</f>
        <v>86</v>
      </c>
      <c r="D393" s="928" t="s">
        <v>85</v>
      </c>
      <c r="E393" s="79" t="s">
        <v>108</v>
      </c>
      <c r="F393" s="80"/>
      <c r="G393" s="81"/>
      <c r="H393" s="39"/>
      <c r="I393" s="40"/>
      <c r="J393" s="41"/>
      <c r="K393" s="42"/>
      <c r="L393" s="42"/>
      <c r="M393" s="42"/>
      <c r="N393" s="42"/>
      <c r="O393" s="43"/>
      <c r="P393" s="44"/>
      <c r="Q393" s="45">
        <v>3542</v>
      </c>
      <c r="R393" s="46"/>
      <c r="S393" s="47" t="s">
        <v>86</v>
      </c>
      <c r="T393" s="48" t="s">
        <v>108</v>
      </c>
      <c r="U393" s="49" t="s">
        <v>108</v>
      </c>
      <c r="V393" s="50" t="s">
        <v>108</v>
      </c>
      <c r="W393" s="51">
        <v>0</v>
      </c>
      <c r="X393" s="49">
        <v>2</v>
      </c>
      <c r="Y393" s="50">
        <v>10</v>
      </c>
      <c r="Z393" s="52">
        <v>-25</v>
      </c>
      <c r="AA393" s="53"/>
      <c r="AB393" s="53"/>
      <c r="AC393" s="54"/>
      <c r="AD393" s="77"/>
    </row>
    <row r="394" spans="1:35" s="78" customFormat="1" ht="15" customHeight="1" thickTop="1" thickBot="1" x14ac:dyDescent="0.3">
      <c r="A394" s="919" t="s">
        <v>632</v>
      </c>
      <c r="B394" s="919" t="str">
        <f>VLOOKUP(A394, 'Country names'!$A$5:$C$53,3,FALSE)</f>
        <v>S</v>
      </c>
      <c r="C394" s="807">
        <f>VLOOKUP(D394,BandList!$A$2:$B$110,2,FALSE)</f>
        <v>96</v>
      </c>
      <c r="D394" s="928" t="s">
        <v>97</v>
      </c>
      <c r="E394" s="79"/>
      <c r="F394" s="80"/>
      <c r="G394" s="81"/>
      <c r="H394" s="39" t="s">
        <v>108</v>
      </c>
      <c r="I394" s="40"/>
      <c r="J394" s="41"/>
      <c r="K394" s="42"/>
      <c r="L394" s="42"/>
      <c r="M394" s="42"/>
      <c r="N394" s="42"/>
      <c r="O394" s="43"/>
      <c r="P394" s="44"/>
      <c r="Q394" s="45"/>
      <c r="R394" s="46"/>
      <c r="S394" s="47" t="s">
        <v>98</v>
      </c>
      <c r="T394" s="48"/>
      <c r="U394" s="49"/>
      <c r="V394" s="50"/>
      <c r="W394" s="51"/>
      <c r="X394" s="49"/>
      <c r="Y394" s="50"/>
      <c r="Z394" s="52"/>
      <c r="AA394" s="53"/>
      <c r="AB394" s="53"/>
      <c r="AC394" s="54"/>
      <c r="AD394" s="77"/>
    </row>
    <row r="395" spans="1:35" s="78" customFormat="1" ht="15" customHeight="1" thickTop="1" thickBot="1" x14ac:dyDescent="0.3">
      <c r="A395" s="919" t="s">
        <v>632</v>
      </c>
      <c r="B395" s="919" t="str">
        <f>VLOOKUP(A395, 'Country names'!$A$5:$C$53,3,FALSE)</f>
        <v>S</v>
      </c>
      <c r="C395" s="807">
        <f>VLOOKUP(D395,BandList!$A$2:$B$110,2,FALSE)</f>
        <v>101</v>
      </c>
      <c r="D395" s="928" t="s">
        <v>99</v>
      </c>
      <c r="E395" s="79"/>
      <c r="F395" s="80"/>
      <c r="G395" s="81"/>
      <c r="H395" s="39" t="s">
        <v>108</v>
      </c>
      <c r="I395" s="40"/>
      <c r="J395" s="41"/>
      <c r="K395" s="42"/>
      <c r="L395" s="42"/>
      <c r="M395" s="42"/>
      <c r="N395" s="42"/>
      <c r="O395" s="43"/>
      <c r="P395" s="44"/>
      <c r="Q395" s="45"/>
      <c r="R395" s="46"/>
      <c r="S395" s="47" t="s">
        <v>98</v>
      </c>
      <c r="T395" s="48"/>
      <c r="U395" s="49"/>
      <c r="V395" s="50"/>
      <c r="W395" s="51"/>
      <c r="X395" s="49"/>
      <c r="Y395" s="50"/>
      <c r="Z395" s="52"/>
      <c r="AA395" s="53"/>
      <c r="AB395" s="53"/>
      <c r="AC395" s="54"/>
      <c r="AD395" s="77"/>
    </row>
    <row r="396" spans="1:35" s="78" customFormat="1" ht="15" customHeight="1" thickTop="1" thickBot="1" x14ac:dyDescent="0.3">
      <c r="A396" s="919" t="s">
        <v>632</v>
      </c>
      <c r="B396" s="919" t="str">
        <f>VLOOKUP(A396, 'Country names'!$A$5:$C$53,3,FALSE)</f>
        <v>S</v>
      </c>
      <c r="C396" s="807">
        <f>VLOOKUP(D396,BandList!$A$2:$B$110,2,FALSE)</f>
        <v>103</v>
      </c>
      <c r="D396" s="928" t="s">
        <v>100</v>
      </c>
      <c r="E396" s="79"/>
      <c r="F396" s="80"/>
      <c r="G396" s="81"/>
      <c r="H396" s="39" t="s">
        <v>108</v>
      </c>
      <c r="I396" s="40"/>
      <c r="J396" s="41"/>
      <c r="K396" s="42"/>
      <c r="L396" s="42"/>
      <c r="M396" s="42"/>
      <c r="N396" s="42"/>
      <c r="O396" s="43"/>
      <c r="P396" s="44"/>
      <c r="Q396" s="45"/>
      <c r="R396" s="46"/>
      <c r="S396" s="47" t="s">
        <v>101</v>
      </c>
      <c r="T396" s="48"/>
      <c r="U396" s="49"/>
      <c r="V396" s="50"/>
      <c r="W396" s="51"/>
      <c r="X396" s="49"/>
      <c r="Y396" s="50"/>
      <c r="Z396" s="52"/>
      <c r="AA396" s="53"/>
      <c r="AB396" s="53"/>
      <c r="AC396" s="54"/>
      <c r="AD396" s="77"/>
    </row>
    <row r="397" spans="1:35" s="78" customFormat="1" ht="15" customHeight="1" thickTop="1" thickBot="1" x14ac:dyDescent="0.3">
      <c r="A397" s="919" t="s">
        <v>632</v>
      </c>
      <c r="B397" s="919" t="str">
        <f>VLOOKUP(A397, 'Country names'!$A$5:$C$53,3,FALSE)</f>
        <v>S</v>
      </c>
      <c r="C397" s="807">
        <f>VLOOKUP(D397,BandList!$A$2:$B$110,2,FALSE)</f>
        <v>104</v>
      </c>
      <c r="D397" s="928" t="s">
        <v>102</v>
      </c>
      <c r="E397" s="79" t="s">
        <v>108</v>
      </c>
      <c r="F397" s="80"/>
      <c r="G397" s="81"/>
      <c r="H397" s="39"/>
      <c r="I397" s="40"/>
      <c r="J397" s="41"/>
      <c r="K397" s="42"/>
      <c r="L397" s="42"/>
      <c r="M397" s="42"/>
      <c r="N397" s="42"/>
      <c r="O397" s="43"/>
      <c r="P397" s="44"/>
      <c r="Q397" s="45">
        <v>4</v>
      </c>
      <c r="R397" s="46"/>
      <c r="S397" s="47" t="s">
        <v>103</v>
      </c>
      <c r="T397" s="48"/>
      <c r="U397" s="49"/>
      <c r="V397" s="50" t="s">
        <v>108</v>
      </c>
      <c r="W397" s="51">
        <v>0</v>
      </c>
      <c r="X397" s="49">
        <v>2</v>
      </c>
      <c r="Y397" s="50">
        <v>2.9</v>
      </c>
      <c r="Z397" s="52">
        <v>100</v>
      </c>
      <c r="AA397" s="53"/>
      <c r="AB397" s="53"/>
      <c r="AC397" s="54"/>
      <c r="AD397" s="77"/>
    </row>
    <row r="398" spans="1:35" s="75" customFormat="1" ht="15" customHeight="1" thickTop="1" thickBot="1" x14ac:dyDescent="0.3">
      <c r="A398" s="919" t="s">
        <v>582</v>
      </c>
      <c r="B398" s="919" t="str">
        <f>VLOOKUP(A398, 'Country names'!$A$5:$C$53,3,FALSE)</f>
        <v>D</v>
      </c>
      <c r="C398" s="807">
        <f>VLOOKUP(D398,BandList!$A$2:$B$110,2,FALSE)</f>
        <v>16</v>
      </c>
      <c r="D398" s="928" t="s">
        <v>44</v>
      </c>
      <c r="E398" s="79"/>
      <c r="F398" s="80" t="s">
        <v>38</v>
      </c>
      <c r="G398" s="81"/>
      <c r="H398" s="39"/>
      <c r="I398" s="40"/>
      <c r="J398" s="41" t="s">
        <v>38</v>
      </c>
      <c r="K398" s="42"/>
      <c r="L398" s="42"/>
      <c r="M398" s="42"/>
      <c r="N398" s="42"/>
      <c r="O398" s="43"/>
      <c r="P398" s="44"/>
      <c r="Q398" s="45"/>
      <c r="R398" s="46">
        <v>840</v>
      </c>
      <c r="S398" s="47" t="s">
        <v>45</v>
      </c>
      <c r="T398" s="48"/>
      <c r="U398" s="49" t="s">
        <v>38</v>
      </c>
      <c r="V398" s="50" t="s">
        <v>38</v>
      </c>
      <c r="W398" s="51"/>
      <c r="X398" s="49"/>
      <c r="Y398" s="50"/>
      <c r="Z398" s="52"/>
      <c r="AA398" s="53"/>
      <c r="AB398" s="53" t="s">
        <v>38</v>
      </c>
      <c r="AC398" s="54"/>
      <c r="AD398" s="77"/>
      <c r="AE398" s="78"/>
      <c r="AF398" s="78"/>
      <c r="AG398" s="78"/>
      <c r="AH398" s="78"/>
      <c r="AI398" s="78"/>
    </row>
    <row r="399" spans="1:35" s="78" customFormat="1" ht="15" customHeight="1" thickTop="1" x14ac:dyDescent="0.25">
      <c r="A399" s="919" t="s">
        <v>582</v>
      </c>
      <c r="B399" s="919" t="str">
        <f>VLOOKUP(A399, 'Country names'!$A$5:$C$53,3,FALSE)</f>
        <v>D</v>
      </c>
      <c r="C399" s="807">
        <f>VLOOKUP(D399,BandList!$A$2:$B$110,2,FALSE)</f>
        <v>19</v>
      </c>
      <c r="D399" s="928" t="s">
        <v>46</v>
      </c>
      <c r="E399" s="79"/>
      <c r="F399" s="80" t="s">
        <v>38</v>
      </c>
      <c r="G399" s="81"/>
      <c r="H399" s="39"/>
      <c r="I399" s="40"/>
      <c r="J399" s="41" t="s">
        <v>38</v>
      </c>
      <c r="K399" s="42"/>
      <c r="L399" s="42"/>
      <c r="M399" s="42"/>
      <c r="N399" s="42"/>
      <c r="O399" s="43"/>
      <c r="P399" s="44"/>
      <c r="Q399" s="45"/>
      <c r="R399" s="46">
        <v>110</v>
      </c>
      <c r="S399" s="47" t="s">
        <v>47</v>
      </c>
      <c r="T399" s="48"/>
      <c r="U399" s="49" t="s">
        <v>38</v>
      </c>
      <c r="V399" s="50" t="s">
        <v>38</v>
      </c>
      <c r="W399" s="51"/>
      <c r="X399" s="49"/>
      <c r="Y399" s="50"/>
      <c r="Z399" s="52"/>
      <c r="AA399" s="53"/>
      <c r="AB399" s="53" t="s">
        <v>38</v>
      </c>
      <c r="AC399" s="54"/>
      <c r="AD399" s="77"/>
    </row>
    <row r="400" spans="1:35" s="75" customFormat="1" ht="15" customHeight="1" thickBot="1" x14ac:dyDescent="0.3">
      <c r="A400" s="919" t="s">
        <v>582</v>
      </c>
      <c r="B400" s="919" t="str">
        <f>VLOOKUP(A400, 'Country names'!$A$5:$C$53,3,FALSE)</f>
        <v>D</v>
      </c>
      <c r="C400" s="807">
        <f>VLOOKUP(D400,BandList!$A$2:$B$110,2,FALSE)</f>
        <v>19</v>
      </c>
      <c r="D400" s="929" t="s">
        <v>46</v>
      </c>
      <c r="E400" s="56" t="s">
        <v>38</v>
      </c>
      <c r="F400" s="57"/>
      <c r="G400" s="58"/>
      <c r="H400" s="58"/>
      <c r="I400" s="59" t="s">
        <v>38</v>
      </c>
      <c r="J400" s="60"/>
      <c r="K400" s="61"/>
      <c r="L400" s="61"/>
      <c r="M400" s="61"/>
      <c r="N400" s="61"/>
      <c r="O400" s="62"/>
      <c r="P400" s="63"/>
      <c r="Q400" s="64">
        <v>90</v>
      </c>
      <c r="R400" s="65"/>
      <c r="S400" s="66"/>
      <c r="T400" s="67"/>
      <c r="U400" s="68"/>
      <c r="V400" s="69" t="s">
        <v>38</v>
      </c>
      <c r="W400" s="70">
        <v>20</v>
      </c>
      <c r="X400" s="68">
        <v>42</v>
      </c>
      <c r="Y400" s="69">
        <v>65</v>
      </c>
      <c r="Z400" s="71" t="s">
        <v>243</v>
      </c>
      <c r="AA400" s="72"/>
      <c r="AB400" s="72"/>
      <c r="AC400" s="73"/>
      <c r="AD400" s="74"/>
    </row>
    <row r="401" spans="1:35" s="78" customFormat="1" ht="15" customHeight="1" thickTop="1" thickBot="1" x14ac:dyDescent="0.3">
      <c r="A401" s="919" t="s">
        <v>582</v>
      </c>
      <c r="B401" s="919" t="str">
        <f>VLOOKUP(A401, 'Country names'!$A$5:$C$53,3,FALSE)</f>
        <v>D</v>
      </c>
      <c r="C401" s="807">
        <f>VLOOKUP(D401,BandList!$A$2:$B$110,2,FALSE)</f>
        <v>29</v>
      </c>
      <c r="D401" s="928" t="s">
        <v>50</v>
      </c>
      <c r="E401" s="79" t="s">
        <v>38</v>
      </c>
      <c r="F401" s="80"/>
      <c r="G401" s="81"/>
      <c r="H401" s="39"/>
      <c r="I401" s="40" t="s">
        <v>38</v>
      </c>
      <c r="J401" s="41"/>
      <c r="K401" s="42"/>
      <c r="L401" s="42"/>
      <c r="M401" s="42"/>
      <c r="N401" s="42"/>
      <c r="O401" s="43"/>
      <c r="P401" s="44"/>
      <c r="Q401" s="45">
        <v>3500</v>
      </c>
      <c r="R401" s="46"/>
      <c r="S401" s="82" t="s">
        <v>51</v>
      </c>
      <c r="T401" s="48"/>
      <c r="U401" s="49" t="s">
        <v>38</v>
      </c>
      <c r="V401" s="50" t="s">
        <v>38</v>
      </c>
      <c r="W401" s="51">
        <v>15</v>
      </c>
      <c r="X401" s="49">
        <v>40</v>
      </c>
      <c r="Y401" s="50">
        <v>67</v>
      </c>
      <c r="Z401" s="52"/>
      <c r="AA401" s="53" t="s">
        <v>38</v>
      </c>
      <c r="AB401" s="53"/>
      <c r="AC401" s="54"/>
      <c r="AD401" s="77"/>
    </row>
    <row r="402" spans="1:35" s="78" customFormat="1" ht="15" customHeight="1" thickTop="1" thickBot="1" x14ac:dyDescent="0.3">
      <c r="A402" s="919" t="s">
        <v>582</v>
      </c>
      <c r="B402" s="919" t="str">
        <f>VLOOKUP(A402, 'Country names'!$A$5:$C$53,3,FALSE)</f>
        <v>D</v>
      </c>
      <c r="C402" s="807">
        <f>VLOOKUP(D402,BandList!$A$2:$B$110,2,FALSE)</f>
        <v>36</v>
      </c>
      <c r="D402" s="928" t="s">
        <v>52</v>
      </c>
      <c r="E402" s="79" t="s">
        <v>38</v>
      </c>
      <c r="F402" s="80"/>
      <c r="G402" s="81"/>
      <c r="H402" s="39"/>
      <c r="I402" s="40" t="s">
        <v>38</v>
      </c>
      <c r="J402" s="41"/>
      <c r="K402" s="42"/>
      <c r="L402" s="42"/>
      <c r="M402" s="42"/>
      <c r="N402" s="42"/>
      <c r="O402" s="43"/>
      <c r="P402" s="44"/>
      <c r="Q402" s="45">
        <v>4430</v>
      </c>
      <c r="R402" s="46"/>
      <c r="S402" s="47" t="s">
        <v>56</v>
      </c>
      <c r="T402" s="48"/>
      <c r="U402" s="49" t="s">
        <v>38</v>
      </c>
      <c r="V402" s="50" t="s">
        <v>38</v>
      </c>
      <c r="W402" s="51">
        <v>15</v>
      </c>
      <c r="X402" s="49">
        <v>28</v>
      </c>
      <c r="Y402" s="50">
        <v>90</v>
      </c>
      <c r="Z402" s="52"/>
      <c r="AA402" s="53" t="s">
        <v>38</v>
      </c>
      <c r="AB402" s="53"/>
      <c r="AC402" s="54"/>
      <c r="AD402" s="77"/>
    </row>
    <row r="403" spans="1:35" s="78" customFormat="1" ht="15" customHeight="1" thickTop="1" thickBot="1" x14ac:dyDescent="0.3">
      <c r="A403" s="919" t="s">
        <v>582</v>
      </c>
      <c r="B403" s="919" t="str">
        <f>VLOOKUP(A403, 'Country names'!$A$5:$C$53,3,FALSE)</f>
        <v>D</v>
      </c>
      <c r="C403" s="807">
        <f>VLOOKUP(D403,BandList!$A$2:$B$110,2,FALSE)</f>
        <v>58</v>
      </c>
      <c r="D403" s="928" t="s">
        <v>61</v>
      </c>
      <c r="E403" s="37" t="s">
        <v>38</v>
      </c>
      <c r="F403" s="80"/>
      <c r="G403" s="81"/>
      <c r="H403" s="39"/>
      <c r="I403" s="40" t="s">
        <v>38</v>
      </c>
      <c r="J403" s="41"/>
      <c r="K403" s="42"/>
      <c r="L403" s="42"/>
      <c r="M403" s="42"/>
      <c r="N403" s="42"/>
      <c r="O403" s="43"/>
      <c r="P403" s="44"/>
      <c r="Q403" s="45">
        <v>9370</v>
      </c>
      <c r="R403" s="46"/>
      <c r="S403" s="47" t="s">
        <v>62</v>
      </c>
      <c r="T403" s="48"/>
      <c r="U403" s="49"/>
      <c r="V403" s="50" t="s">
        <v>38</v>
      </c>
      <c r="W403" s="51">
        <v>7.5</v>
      </c>
      <c r="X403" s="49">
        <v>12</v>
      </c>
      <c r="Y403" s="50">
        <v>49</v>
      </c>
      <c r="Z403" s="52"/>
      <c r="AA403" s="53" t="s">
        <v>38</v>
      </c>
      <c r="AB403" s="53"/>
      <c r="AC403" s="54"/>
      <c r="AD403" s="77"/>
    </row>
    <row r="404" spans="1:35" s="78" customFormat="1" ht="15" customHeight="1" thickTop="1" thickBot="1" x14ac:dyDescent="0.3">
      <c r="A404" s="919" t="s">
        <v>582</v>
      </c>
      <c r="B404" s="919" t="str">
        <f>VLOOKUP(A404, 'Country names'!$A$5:$C$53,3,FALSE)</f>
        <v>D</v>
      </c>
      <c r="C404" s="807">
        <f>VLOOKUP(D404,BandList!$A$2:$B$110,2,FALSE)</f>
        <v>60</v>
      </c>
      <c r="D404" s="928" t="s">
        <v>65</v>
      </c>
      <c r="E404" s="79" t="s">
        <v>38</v>
      </c>
      <c r="F404" s="80"/>
      <c r="G404" s="81"/>
      <c r="H404" s="39"/>
      <c r="I404" s="40" t="s">
        <v>38</v>
      </c>
      <c r="J404" s="41"/>
      <c r="K404" s="42"/>
      <c r="L404" s="42"/>
      <c r="M404" s="42"/>
      <c r="N404" s="42"/>
      <c r="O404" s="43"/>
      <c r="P404" s="44"/>
      <c r="Q404" s="45">
        <v>6200</v>
      </c>
      <c r="R404" s="46"/>
      <c r="S404" s="47" t="s">
        <v>66</v>
      </c>
      <c r="T404" s="48"/>
      <c r="U404" s="49" t="s">
        <v>38</v>
      </c>
      <c r="V404" s="50" t="s">
        <v>38</v>
      </c>
      <c r="W404" s="51">
        <v>5</v>
      </c>
      <c r="X404" s="49">
        <v>14</v>
      </c>
      <c r="Y404" s="50">
        <v>55</v>
      </c>
      <c r="Z404" s="52"/>
      <c r="AA404" s="53" t="s">
        <v>38</v>
      </c>
      <c r="AB404" s="53"/>
      <c r="AC404" s="54"/>
      <c r="AD404" s="77"/>
    </row>
    <row r="405" spans="1:35" s="78" customFormat="1" ht="15" customHeight="1" thickTop="1" thickBot="1" x14ac:dyDescent="0.3">
      <c r="A405" s="919" t="s">
        <v>582</v>
      </c>
      <c r="B405" s="919" t="str">
        <f>VLOOKUP(A405, 'Country names'!$A$5:$C$53,3,FALSE)</f>
        <v>D</v>
      </c>
      <c r="C405" s="807">
        <f>VLOOKUP(D405,BandList!$A$2:$B$110,2,FALSE)</f>
        <v>64</v>
      </c>
      <c r="D405" s="928" t="s">
        <v>68</v>
      </c>
      <c r="E405" s="79" t="s">
        <v>38</v>
      </c>
      <c r="F405" s="80"/>
      <c r="G405" s="81"/>
      <c r="H405" s="39"/>
      <c r="I405" s="40" t="s">
        <v>38</v>
      </c>
      <c r="J405" s="41"/>
      <c r="K405" s="42"/>
      <c r="L405" s="42"/>
      <c r="M405" s="42"/>
      <c r="N405" s="42"/>
      <c r="O405" s="43"/>
      <c r="P405" s="44"/>
      <c r="Q405" s="45">
        <v>20220</v>
      </c>
      <c r="R405" s="46"/>
      <c r="S405" s="47" t="s">
        <v>69</v>
      </c>
      <c r="T405" s="48"/>
      <c r="U405" s="49"/>
      <c r="V405" s="50" t="s">
        <v>38</v>
      </c>
      <c r="W405" s="51">
        <v>4</v>
      </c>
      <c r="X405" s="49">
        <v>9</v>
      </c>
      <c r="Y405" s="50">
        <v>38</v>
      </c>
      <c r="Z405" s="52" t="s">
        <v>244</v>
      </c>
      <c r="AA405" s="53"/>
      <c r="AB405" s="53"/>
      <c r="AC405" s="54"/>
      <c r="AD405" s="77"/>
    </row>
    <row r="406" spans="1:35" s="78" customFormat="1" ht="15" customHeight="1" thickTop="1" thickBot="1" x14ac:dyDescent="0.3">
      <c r="A406" s="919" t="s">
        <v>582</v>
      </c>
      <c r="B406" s="919" t="str">
        <f>VLOOKUP(A406, 'Country names'!$A$5:$C$53,3,FALSE)</f>
        <v>D</v>
      </c>
      <c r="C406" s="807">
        <f>VLOOKUP(D406,BandList!$A$2:$B$110,2,FALSE)</f>
        <v>68</v>
      </c>
      <c r="D406" s="928" t="s">
        <v>71</v>
      </c>
      <c r="E406" s="79" t="s">
        <v>38</v>
      </c>
      <c r="F406" s="80"/>
      <c r="G406" s="81"/>
      <c r="H406" s="39"/>
      <c r="I406" s="40" t="s">
        <v>38</v>
      </c>
      <c r="J406" s="41"/>
      <c r="K406" s="42"/>
      <c r="L406" s="42"/>
      <c r="M406" s="42"/>
      <c r="N406" s="42"/>
      <c r="O406" s="43"/>
      <c r="P406" s="44"/>
      <c r="Q406" s="45">
        <v>18650</v>
      </c>
      <c r="R406" s="46"/>
      <c r="S406" s="82" t="s">
        <v>72</v>
      </c>
      <c r="T406" s="48"/>
      <c r="U406" s="49" t="s">
        <v>38</v>
      </c>
      <c r="V406" s="50" t="s">
        <v>38</v>
      </c>
      <c r="W406" s="51">
        <v>4</v>
      </c>
      <c r="X406" s="49">
        <v>8</v>
      </c>
      <c r="Y406" s="50">
        <v>51</v>
      </c>
      <c r="Z406" s="52"/>
      <c r="AA406" s="53"/>
      <c r="AB406" s="53"/>
      <c r="AC406" s="54"/>
      <c r="AD406" s="77"/>
    </row>
    <row r="407" spans="1:35" s="78" customFormat="1" ht="15" customHeight="1" thickTop="1" x14ac:dyDescent="0.25">
      <c r="A407" s="919" t="s">
        <v>582</v>
      </c>
      <c r="B407" s="919" t="str">
        <f>VLOOKUP(A407, 'Country names'!$A$5:$C$53,3,FALSE)</f>
        <v>D</v>
      </c>
      <c r="C407" s="807">
        <f>VLOOKUP(D407,BandList!$A$2:$B$110,2,FALSE)</f>
        <v>75</v>
      </c>
      <c r="D407" s="928" t="s">
        <v>75</v>
      </c>
      <c r="E407" s="79" t="s">
        <v>38</v>
      </c>
      <c r="F407" s="80"/>
      <c r="G407" s="81"/>
      <c r="H407" s="39"/>
      <c r="I407" s="40" t="s">
        <v>38</v>
      </c>
      <c r="J407" s="41"/>
      <c r="K407" s="42"/>
      <c r="L407" s="42"/>
      <c r="M407" s="42"/>
      <c r="N407" s="42"/>
      <c r="O407" s="43"/>
      <c r="P407" s="44"/>
      <c r="Q407" s="45">
        <v>18620</v>
      </c>
      <c r="R407" s="46"/>
      <c r="S407" s="47" t="s">
        <v>76</v>
      </c>
      <c r="T407" s="48"/>
      <c r="U407" s="49" t="s">
        <v>38</v>
      </c>
      <c r="V407" s="50" t="s">
        <v>38</v>
      </c>
      <c r="W407" s="51">
        <v>2</v>
      </c>
      <c r="X407" s="49">
        <v>4</v>
      </c>
      <c r="Y407" s="50">
        <v>11</v>
      </c>
      <c r="Z407" s="52"/>
      <c r="AA407" s="53" t="s">
        <v>38</v>
      </c>
      <c r="AB407" s="53"/>
      <c r="AC407" s="54"/>
      <c r="AD407" s="77"/>
    </row>
    <row r="408" spans="1:35" s="321" customFormat="1" ht="15" customHeight="1" thickBot="1" x14ac:dyDescent="0.3">
      <c r="A408" s="919" t="s">
        <v>582</v>
      </c>
      <c r="B408" s="919" t="str">
        <f>VLOOKUP(A408, 'Country names'!$A$5:$C$53,3,FALSE)</f>
        <v>D</v>
      </c>
      <c r="C408" s="807">
        <f>VLOOKUP(D408,BandList!$A$2:$B$110,2,FALSE)</f>
        <v>75</v>
      </c>
      <c r="D408" s="929" t="s">
        <v>75</v>
      </c>
      <c r="E408" s="56" t="s">
        <v>38</v>
      </c>
      <c r="F408" s="57"/>
      <c r="G408" s="58"/>
      <c r="H408" s="58"/>
      <c r="I408" s="59"/>
      <c r="J408" s="60" t="s">
        <v>38</v>
      </c>
      <c r="K408" s="61"/>
      <c r="L408" s="61"/>
      <c r="M408" s="61"/>
      <c r="N408" s="61"/>
      <c r="O408" s="62"/>
      <c r="P408" s="63"/>
      <c r="Q408" s="64"/>
      <c r="R408" s="65">
        <v>2600</v>
      </c>
      <c r="S408" s="66"/>
      <c r="T408" s="67"/>
      <c r="U408" s="68"/>
      <c r="V408" s="69"/>
      <c r="W408" s="70"/>
      <c r="X408" s="68"/>
      <c r="Y408" s="69"/>
      <c r="Z408" s="71"/>
      <c r="AA408" s="72"/>
      <c r="AB408" s="72"/>
      <c r="AC408" s="73"/>
      <c r="AD408" s="74"/>
      <c r="AE408" s="75"/>
      <c r="AF408" s="75"/>
      <c r="AG408" s="75"/>
      <c r="AH408" s="75"/>
      <c r="AI408" s="75"/>
    </row>
    <row r="409" spans="1:35" s="342" customFormat="1" ht="15" customHeight="1" thickTop="1" thickBot="1" x14ac:dyDescent="0.3">
      <c r="A409" s="919" t="s">
        <v>582</v>
      </c>
      <c r="B409" s="919" t="str">
        <f>VLOOKUP(A409, 'Country names'!$A$5:$C$53,3,FALSE)</f>
        <v>D</v>
      </c>
      <c r="C409" s="807">
        <f>VLOOKUP(D409,BandList!$A$2:$B$110,2,FALSE)</f>
        <v>78</v>
      </c>
      <c r="D409" s="928" t="s">
        <v>78</v>
      </c>
      <c r="E409" s="79" t="s">
        <v>38</v>
      </c>
      <c r="F409" s="80"/>
      <c r="G409" s="81"/>
      <c r="H409" s="39"/>
      <c r="I409" s="40" t="s">
        <v>38</v>
      </c>
      <c r="J409" s="41"/>
      <c r="K409" s="42"/>
      <c r="L409" s="42"/>
      <c r="M409" s="42"/>
      <c r="N409" s="42"/>
      <c r="O409" s="43"/>
      <c r="P409" s="44"/>
      <c r="Q409" s="45">
        <v>1900</v>
      </c>
      <c r="R409" s="46"/>
      <c r="S409" s="47" t="s">
        <v>79</v>
      </c>
      <c r="T409" s="48"/>
      <c r="U409" s="49" t="s">
        <v>38</v>
      </c>
      <c r="V409" s="50" t="s">
        <v>38</v>
      </c>
      <c r="W409" s="51">
        <v>2</v>
      </c>
      <c r="X409" s="49">
        <v>3</v>
      </c>
      <c r="Y409" s="50">
        <v>13</v>
      </c>
      <c r="Z409" s="52" t="s">
        <v>244</v>
      </c>
      <c r="AA409" s="53"/>
      <c r="AB409" s="53"/>
      <c r="AC409" s="54"/>
      <c r="AD409" s="77"/>
      <c r="AE409" s="78"/>
      <c r="AF409" s="78"/>
      <c r="AG409" s="78"/>
      <c r="AH409" s="78"/>
      <c r="AI409" s="78"/>
    </row>
    <row r="410" spans="1:35" s="355" customFormat="1" ht="15" customHeight="1" thickBot="1" x14ac:dyDescent="0.3">
      <c r="A410" s="919" t="s">
        <v>582</v>
      </c>
      <c r="B410" s="919" t="str">
        <f>VLOOKUP(A410, 'Country names'!$A$5:$C$53,3,FALSE)</f>
        <v>D</v>
      </c>
      <c r="C410" s="807">
        <f>VLOOKUP(D410,BandList!$A$2:$B$110,2,FALSE)</f>
        <v>78</v>
      </c>
      <c r="D410" s="929" t="s">
        <v>78</v>
      </c>
      <c r="E410" s="56" t="s">
        <v>106</v>
      </c>
      <c r="F410" s="57" t="s">
        <v>38</v>
      </c>
      <c r="G410" s="58"/>
      <c r="H410" s="58"/>
      <c r="I410" s="59"/>
      <c r="J410" s="60" t="s">
        <v>38</v>
      </c>
      <c r="K410" s="61"/>
      <c r="L410" s="61"/>
      <c r="M410" s="61"/>
      <c r="N410" s="61"/>
      <c r="O410" s="62"/>
      <c r="P410" s="63"/>
      <c r="Q410" s="64"/>
      <c r="R410" s="65">
        <v>80</v>
      </c>
      <c r="S410" s="66"/>
      <c r="T410" s="67"/>
      <c r="U410" s="68"/>
      <c r="V410" s="69"/>
      <c r="W410" s="70"/>
      <c r="X410" s="68"/>
      <c r="Y410" s="69"/>
      <c r="Z410" s="71"/>
      <c r="AA410" s="72"/>
      <c r="AB410" s="72"/>
      <c r="AC410" s="73"/>
      <c r="AD410" s="74"/>
      <c r="AE410" s="75"/>
      <c r="AF410" s="75"/>
      <c r="AG410" s="75"/>
      <c r="AH410" s="75"/>
      <c r="AI410" s="75"/>
    </row>
    <row r="411" spans="1:35" s="342" customFormat="1" ht="15" customHeight="1" thickTop="1" thickBot="1" x14ac:dyDescent="0.3">
      <c r="A411" s="919" t="s">
        <v>582</v>
      </c>
      <c r="B411" s="919" t="str">
        <f>VLOOKUP(A411, 'Country names'!$A$5:$C$53,3,FALSE)</f>
        <v>D</v>
      </c>
      <c r="C411" s="807">
        <f>VLOOKUP(D411,BandList!$A$2:$B$110,2,FALSE)</f>
        <v>82</v>
      </c>
      <c r="D411" s="928" t="s">
        <v>82</v>
      </c>
      <c r="E411" s="79" t="s">
        <v>38</v>
      </c>
      <c r="F411" s="80"/>
      <c r="G411" s="81"/>
      <c r="H411" s="39"/>
      <c r="I411" s="40" t="s">
        <v>38</v>
      </c>
      <c r="J411" s="41"/>
      <c r="K411" s="42"/>
      <c r="L411" s="42"/>
      <c r="M411" s="42"/>
      <c r="N411" s="42"/>
      <c r="O411" s="43"/>
      <c r="P411" s="44"/>
      <c r="Q411" s="45">
        <v>9110</v>
      </c>
      <c r="R411" s="46"/>
      <c r="S411" s="47" t="s">
        <v>83</v>
      </c>
      <c r="T411" s="48"/>
      <c r="U411" s="49" t="s">
        <v>38</v>
      </c>
      <c r="V411" s="50" t="s">
        <v>38</v>
      </c>
      <c r="W411" s="51">
        <v>1</v>
      </c>
      <c r="X411" s="49">
        <v>2</v>
      </c>
      <c r="Y411" s="50">
        <v>7</v>
      </c>
      <c r="Z411" s="52" t="s">
        <v>244</v>
      </c>
      <c r="AA411" s="53"/>
      <c r="AB411" s="53"/>
      <c r="AC411" s="54"/>
      <c r="AD411" s="77"/>
      <c r="AE411" s="78"/>
      <c r="AF411" s="78"/>
      <c r="AG411" s="78"/>
      <c r="AH411" s="78"/>
      <c r="AI411" s="78"/>
    </row>
    <row r="412" spans="1:35" s="355" customFormat="1" ht="15" customHeight="1" thickTop="1" thickBot="1" x14ac:dyDescent="0.3">
      <c r="A412" s="919" t="s">
        <v>582</v>
      </c>
      <c r="B412" s="919" t="str">
        <f>VLOOKUP(A412, 'Country names'!$A$5:$C$53,3,FALSE)</f>
        <v>D</v>
      </c>
      <c r="C412" s="807">
        <f>VLOOKUP(D412,BandList!$A$2:$B$110,2,FALSE)</f>
        <v>86</v>
      </c>
      <c r="D412" s="928" t="s">
        <v>85</v>
      </c>
      <c r="E412" s="79" t="s">
        <v>38</v>
      </c>
      <c r="F412" s="80"/>
      <c r="G412" s="81"/>
      <c r="H412" s="39"/>
      <c r="I412" s="40" t="s">
        <v>38</v>
      </c>
      <c r="J412" s="41"/>
      <c r="K412" s="42"/>
      <c r="L412" s="42"/>
      <c r="M412" s="42"/>
      <c r="N412" s="42"/>
      <c r="O412" s="43"/>
      <c r="P412" s="44"/>
      <c r="Q412" s="45">
        <v>30750</v>
      </c>
      <c r="R412" s="46"/>
      <c r="S412" s="47" t="s">
        <v>86</v>
      </c>
      <c r="T412" s="48"/>
      <c r="U412" s="49" t="s">
        <v>38</v>
      </c>
      <c r="V412" s="50" t="s">
        <v>38</v>
      </c>
      <c r="W412" s="51">
        <v>1</v>
      </c>
      <c r="X412" s="49">
        <v>2</v>
      </c>
      <c r="Y412" s="50">
        <v>13</v>
      </c>
      <c r="Z412" s="52" t="s">
        <v>244</v>
      </c>
      <c r="AA412" s="53"/>
      <c r="AB412" s="53"/>
      <c r="AC412" s="54"/>
      <c r="AD412" s="77"/>
      <c r="AE412" s="78"/>
      <c r="AF412" s="78"/>
      <c r="AG412" s="78"/>
      <c r="AH412" s="78"/>
      <c r="AI412" s="78"/>
    </row>
    <row r="413" spans="1:35" s="342" customFormat="1" ht="15" customHeight="1" thickTop="1" thickBot="1" x14ac:dyDescent="0.3">
      <c r="A413" s="919" t="s">
        <v>582</v>
      </c>
      <c r="B413" s="919" t="str">
        <f>VLOOKUP(A413, 'Country names'!$A$5:$C$53,3,FALSE)</f>
        <v>D</v>
      </c>
      <c r="C413" s="807">
        <f>VLOOKUP(D413,BandList!$A$2:$B$110,2,FALSE)</f>
        <v>88</v>
      </c>
      <c r="D413" s="928" t="s">
        <v>88</v>
      </c>
      <c r="E413" s="79" t="s">
        <v>38</v>
      </c>
      <c r="F413" s="80"/>
      <c r="G413" s="81"/>
      <c r="H413" s="39"/>
      <c r="I413" s="40" t="s">
        <v>38</v>
      </c>
      <c r="J413" s="41"/>
      <c r="K413" s="42"/>
      <c r="L413" s="42"/>
      <c r="M413" s="42"/>
      <c r="N413" s="42"/>
      <c r="O413" s="43"/>
      <c r="P413" s="44"/>
      <c r="Q413" s="45">
        <v>3020</v>
      </c>
      <c r="R413" s="46"/>
      <c r="S413" s="47" t="s">
        <v>89</v>
      </c>
      <c r="T413" s="48"/>
      <c r="U413" s="49"/>
      <c r="V413" s="50" t="s">
        <v>38</v>
      </c>
      <c r="W413" s="51"/>
      <c r="X413" s="49"/>
      <c r="Y413" s="50"/>
      <c r="Z413" s="52" t="s">
        <v>244</v>
      </c>
      <c r="AA413" s="53"/>
      <c r="AB413" s="53"/>
      <c r="AC413" s="54"/>
      <c r="AD413" s="77"/>
      <c r="AE413" s="78"/>
      <c r="AF413" s="78"/>
      <c r="AG413" s="78"/>
      <c r="AH413" s="78"/>
      <c r="AI413" s="78"/>
    </row>
    <row r="414" spans="1:35" s="355" customFormat="1" ht="15" customHeight="1" thickTop="1" thickBot="1" x14ac:dyDescent="0.3">
      <c r="A414" s="919" t="s">
        <v>582</v>
      </c>
      <c r="B414" s="919" t="str">
        <f>VLOOKUP(A414, 'Country names'!$A$5:$C$53,3,FALSE)</f>
        <v>D</v>
      </c>
      <c r="C414" s="807">
        <f>VLOOKUP(D414,BandList!$A$2:$B$110,2,FALSE)</f>
        <v>93</v>
      </c>
      <c r="D414" s="928" t="s">
        <v>94</v>
      </c>
      <c r="E414" s="79" t="s">
        <v>38</v>
      </c>
      <c r="F414" s="80"/>
      <c r="G414" s="81"/>
      <c r="H414" s="39"/>
      <c r="I414" s="40" t="s">
        <v>38</v>
      </c>
      <c r="J414" s="41"/>
      <c r="K414" s="42"/>
      <c r="L414" s="42"/>
      <c r="M414" s="42"/>
      <c r="N414" s="42"/>
      <c r="O414" s="43"/>
      <c r="P414" s="44"/>
      <c r="Q414" s="45">
        <v>0</v>
      </c>
      <c r="R414" s="46"/>
      <c r="S414" s="47" t="s">
        <v>92</v>
      </c>
      <c r="T414" s="48"/>
      <c r="U414" s="49"/>
      <c r="V414" s="50"/>
      <c r="W414" s="51"/>
      <c r="X414" s="49"/>
      <c r="Y414" s="50"/>
      <c r="Z414" s="52"/>
      <c r="AA414" s="53"/>
      <c r="AB414" s="53"/>
      <c r="AC414" s="54"/>
      <c r="AD414" s="77"/>
      <c r="AE414" s="78"/>
      <c r="AF414" s="78"/>
      <c r="AG414" s="78"/>
      <c r="AH414" s="78"/>
      <c r="AI414" s="78"/>
    </row>
    <row r="415" spans="1:35" s="342" customFormat="1" ht="15" customHeight="1" thickTop="1" thickBot="1" x14ac:dyDescent="0.3">
      <c r="A415" s="919" t="s">
        <v>582</v>
      </c>
      <c r="B415" s="919" t="str">
        <f>VLOOKUP(A415, 'Country names'!$A$5:$C$53,3,FALSE)</f>
        <v>D</v>
      </c>
      <c r="C415" s="807">
        <f>VLOOKUP(D415,BandList!$A$2:$B$110,2,FALSE)</f>
        <v>96</v>
      </c>
      <c r="D415" s="928" t="s">
        <v>97</v>
      </c>
      <c r="E415" s="79"/>
      <c r="F415" s="80"/>
      <c r="G415" s="81"/>
      <c r="H415" s="39" t="s">
        <v>38</v>
      </c>
      <c r="I415" s="40" t="s">
        <v>38</v>
      </c>
      <c r="J415" s="41"/>
      <c r="K415" s="42"/>
      <c r="L415" s="42"/>
      <c r="M415" s="42"/>
      <c r="N415" s="42"/>
      <c r="O415" s="43"/>
      <c r="P415" s="44"/>
      <c r="Q415" s="45"/>
      <c r="R415" s="46"/>
      <c r="S415" s="47" t="s">
        <v>98</v>
      </c>
      <c r="T415" s="48"/>
      <c r="U415" s="49"/>
      <c r="V415" s="50"/>
      <c r="W415" s="51"/>
      <c r="X415" s="49"/>
      <c r="Y415" s="50"/>
      <c r="Z415" s="52"/>
      <c r="AA415" s="53"/>
      <c r="AB415" s="53"/>
      <c r="AC415" s="54"/>
      <c r="AD415" s="77"/>
      <c r="AE415" s="78"/>
      <c r="AF415" s="78"/>
      <c r="AG415" s="78"/>
      <c r="AH415" s="78"/>
      <c r="AI415" s="78"/>
    </row>
    <row r="416" spans="1:35" s="355" customFormat="1" ht="15" customHeight="1" thickTop="1" thickBot="1" x14ac:dyDescent="0.3">
      <c r="A416" s="919" t="s">
        <v>582</v>
      </c>
      <c r="B416" s="919" t="str">
        <f>VLOOKUP(A416, 'Country names'!$A$5:$C$53,3,FALSE)</f>
        <v>D</v>
      </c>
      <c r="C416" s="807">
        <f>VLOOKUP(D416,BandList!$A$2:$B$110,2,FALSE)</f>
        <v>101</v>
      </c>
      <c r="D416" s="928" t="s">
        <v>99</v>
      </c>
      <c r="E416" s="79"/>
      <c r="F416" s="80"/>
      <c r="G416" s="81"/>
      <c r="H416" s="39" t="s">
        <v>38</v>
      </c>
      <c r="I416" s="40" t="s">
        <v>38</v>
      </c>
      <c r="J416" s="41"/>
      <c r="K416" s="42"/>
      <c r="L416" s="42"/>
      <c r="M416" s="42"/>
      <c r="N416" s="42"/>
      <c r="O416" s="43"/>
      <c r="P416" s="44"/>
      <c r="Q416" s="45"/>
      <c r="R416" s="46"/>
      <c r="S416" s="47" t="s">
        <v>98</v>
      </c>
      <c r="T416" s="48"/>
      <c r="U416" s="49"/>
      <c r="V416" s="50"/>
      <c r="W416" s="51"/>
      <c r="X416" s="49"/>
      <c r="Y416" s="50"/>
      <c r="Z416" s="52"/>
      <c r="AA416" s="53"/>
      <c r="AB416" s="53"/>
      <c r="AC416" s="54"/>
      <c r="AD416" s="77"/>
      <c r="AE416" s="78"/>
      <c r="AF416" s="78"/>
      <c r="AG416" s="78"/>
      <c r="AH416" s="78"/>
      <c r="AI416" s="78"/>
    </row>
    <row r="417" spans="1:35" s="342" customFormat="1" ht="15" customHeight="1" thickTop="1" thickBot="1" x14ac:dyDescent="0.3">
      <c r="A417" s="919" t="s">
        <v>582</v>
      </c>
      <c r="B417" s="919" t="str">
        <f>VLOOKUP(A417, 'Country names'!$A$5:$C$53,3,FALSE)</f>
        <v>D</v>
      </c>
      <c r="C417" s="807">
        <f>VLOOKUP(D417,BandList!$A$2:$B$110,2,FALSE)</f>
        <v>104</v>
      </c>
      <c r="D417" s="928" t="s">
        <v>102</v>
      </c>
      <c r="E417" s="79" t="s">
        <v>38</v>
      </c>
      <c r="F417" s="80"/>
      <c r="G417" s="81"/>
      <c r="H417" s="39"/>
      <c r="I417" s="40" t="s">
        <v>38</v>
      </c>
      <c r="J417" s="41"/>
      <c r="K417" s="42"/>
      <c r="L417" s="42"/>
      <c r="M417" s="42"/>
      <c r="N417" s="42"/>
      <c r="O417" s="43"/>
      <c r="P417" s="44"/>
      <c r="Q417" s="45">
        <v>510</v>
      </c>
      <c r="R417" s="46"/>
      <c r="S417" s="47" t="s">
        <v>103</v>
      </c>
      <c r="T417" s="48"/>
      <c r="U417" s="49"/>
      <c r="V417" s="50" t="s">
        <v>38</v>
      </c>
      <c r="W417" s="51"/>
      <c r="X417" s="49"/>
      <c r="Y417" s="50"/>
      <c r="Z417" s="52"/>
      <c r="AA417" s="53"/>
      <c r="AB417" s="53"/>
      <c r="AC417" s="54"/>
      <c r="AD417" s="77"/>
      <c r="AE417" s="78"/>
      <c r="AF417" s="78"/>
      <c r="AG417" s="78"/>
      <c r="AH417" s="78"/>
      <c r="AI417" s="78"/>
    </row>
    <row r="418" spans="1:35" s="355" customFormat="1" ht="15" customHeight="1" thickTop="1" thickBot="1" x14ac:dyDescent="0.3">
      <c r="A418" s="920" t="s">
        <v>645</v>
      </c>
      <c r="B418" s="920" t="str">
        <f>VLOOKUP(A418, 'Country names'!$A$5:$C$53,3,FALSE)</f>
        <v>RUS</v>
      </c>
      <c r="C418" s="807">
        <f>VLOOKUP(D418,BandList!$A$2:$B$110,2,FALSE)</f>
        <v>15</v>
      </c>
      <c r="D418" s="300" t="s">
        <v>193</v>
      </c>
      <c r="E418" s="301" t="s">
        <v>108</v>
      </c>
      <c r="F418" s="302"/>
      <c r="G418" s="303"/>
      <c r="H418" s="304" t="s">
        <v>108</v>
      </c>
      <c r="I418" s="305" t="s">
        <v>108</v>
      </c>
      <c r="J418" s="306" t="s">
        <v>108</v>
      </c>
      <c r="K418" s="307"/>
      <c r="L418" s="308"/>
      <c r="M418" s="308"/>
      <c r="N418" s="308"/>
      <c r="O418" s="309" t="s">
        <v>194</v>
      </c>
      <c r="P418" s="310"/>
      <c r="Q418" s="311">
        <v>8922</v>
      </c>
      <c r="R418" s="312">
        <v>4108</v>
      </c>
      <c r="S418" s="313"/>
      <c r="T418" s="314" t="s">
        <v>108</v>
      </c>
      <c r="U418" s="315" t="s">
        <v>108</v>
      </c>
      <c r="V418" s="316" t="s">
        <v>108</v>
      </c>
      <c r="W418" s="314">
        <v>0.05</v>
      </c>
      <c r="X418" s="315">
        <v>20</v>
      </c>
      <c r="Y418" s="316">
        <v>70</v>
      </c>
      <c r="Z418" s="317"/>
      <c r="AA418" s="318"/>
      <c r="AB418" s="318"/>
      <c r="AC418" s="319" t="s">
        <v>195</v>
      </c>
      <c r="AD418" s="320"/>
      <c r="AE418" s="321"/>
      <c r="AF418" s="321"/>
      <c r="AG418" s="321"/>
      <c r="AH418" s="321"/>
      <c r="AI418" s="321"/>
    </row>
    <row r="419" spans="1:35" s="342" customFormat="1" ht="15" customHeight="1" thickTop="1" thickBot="1" x14ac:dyDescent="0.3">
      <c r="A419" s="920" t="s">
        <v>645</v>
      </c>
      <c r="B419" s="920" t="str">
        <f>VLOOKUP(A419, 'Country names'!$A$5:$C$53,3,FALSE)</f>
        <v>RUS</v>
      </c>
      <c r="C419" s="807">
        <f>VLOOKUP(D419,BandList!$A$2:$B$110,2,FALSE)</f>
        <v>16</v>
      </c>
      <c r="D419" s="322" t="s">
        <v>44</v>
      </c>
      <c r="E419" s="323" t="s">
        <v>108</v>
      </c>
      <c r="F419" s="324"/>
      <c r="G419" s="324"/>
      <c r="H419" s="325"/>
      <c r="I419" s="326" t="s">
        <v>108</v>
      </c>
      <c r="J419" s="327" t="s">
        <v>108</v>
      </c>
      <c r="K419" s="328"/>
      <c r="L419" s="329"/>
      <c r="M419" s="329" t="s">
        <v>108</v>
      </c>
      <c r="N419" s="329"/>
      <c r="O419" s="330" t="s">
        <v>196</v>
      </c>
      <c r="P419" s="331" t="s">
        <v>197</v>
      </c>
      <c r="Q419" s="332">
        <v>200</v>
      </c>
      <c r="R419" s="333">
        <v>4000</v>
      </c>
      <c r="S419" s="334" t="s">
        <v>198</v>
      </c>
      <c r="T419" s="335" t="s">
        <v>108</v>
      </c>
      <c r="U419" s="336" t="s">
        <v>108</v>
      </c>
      <c r="V419" s="337"/>
      <c r="W419" s="335">
        <v>20</v>
      </c>
      <c r="X419" s="336">
        <v>50</v>
      </c>
      <c r="Y419" s="337">
        <v>80</v>
      </c>
      <c r="Z419" s="338"/>
      <c r="AA419" s="339"/>
      <c r="AB419" s="339"/>
      <c r="AC419" s="340" t="s">
        <v>199</v>
      </c>
      <c r="AD419" s="341"/>
    </row>
    <row r="420" spans="1:35" s="355" customFormat="1" ht="15" customHeight="1" thickTop="1" thickBot="1" x14ac:dyDescent="0.3">
      <c r="A420" s="920" t="s">
        <v>645</v>
      </c>
      <c r="B420" s="920" t="str">
        <f>VLOOKUP(A420, 'Country names'!$A$5:$C$53,3,FALSE)</f>
        <v>RUS</v>
      </c>
      <c r="C420" s="807">
        <f>VLOOKUP(D420,BandList!$A$2:$B$110,2,FALSE)</f>
        <v>19</v>
      </c>
      <c r="D420" s="343" t="s">
        <v>46</v>
      </c>
      <c r="E420" s="344" t="s">
        <v>108</v>
      </c>
      <c r="F420" s="345"/>
      <c r="G420" s="345"/>
      <c r="H420" s="346"/>
      <c r="I420" s="347" t="s">
        <v>108</v>
      </c>
      <c r="J420" s="348"/>
      <c r="K420" s="349" t="s">
        <v>108</v>
      </c>
      <c r="L420" s="350" t="s">
        <v>108</v>
      </c>
      <c r="M420" s="350" t="s">
        <v>108</v>
      </c>
      <c r="N420" s="350"/>
      <c r="O420" s="309" t="s">
        <v>194</v>
      </c>
      <c r="P420" s="331"/>
      <c r="Q420" s="332">
        <v>400</v>
      </c>
      <c r="R420" s="333"/>
      <c r="S420" s="334" t="s">
        <v>200</v>
      </c>
      <c r="T420" s="335" t="s">
        <v>108</v>
      </c>
      <c r="U420" s="336" t="s">
        <v>108</v>
      </c>
      <c r="V420" s="337" t="s">
        <v>108</v>
      </c>
      <c r="W420" s="335">
        <v>20</v>
      </c>
      <c r="X420" s="336">
        <v>50</v>
      </c>
      <c r="Y420" s="337">
        <v>80</v>
      </c>
      <c r="Z420" s="351"/>
      <c r="AA420" s="352"/>
      <c r="AB420" s="352"/>
      <c r="AC420" s="353" t="s">
        <v>201</v>
      </c>
      <c r="AD420" s="354"/>
    </row>
    <row r="421" spans="1:35" s="342" customFormat="1" ht="15" customHeight="1" thickTop="1" thickBot="1" x14ac:dyDescent="0.3">
      <c r="A421" s="920" t="s">
        <v>645</v>
      </c>
      <c r="B421" s="920" t="str">
        <f>VLOOKUP(A421, 'Country names'!$A$5:$C$53,3,FALSE)</f>
        <v>RUS</v>
      </c>
      <c r="C421" s="807">
        <f>VLOOKUP(D421,BandList!$A$2:$B$110,2,FALSE)</f>
        <v>22</v>
      </c>
      <c r="D421" s="343" t="s">
        <v>48</v>
      </c>
      <c r="E421" s="344" t="s">
        <v>108</v>
      </c>
      <c r="F421" s="345"/>
      <c r="G421" s="345"/>
      <c r="H421" s="346"/>
      <c r="I421" s="347" t="s">
        <v>108</v>
      </c>
      <c r="J421" s="348"/>
      <c r="K421" s="349"/>
      <c r="L421" s="350" t="s">
        <v>108</v>
      </c>
      <c r="M421" s="350"/>
      <c r="N421" s="350"/>
      <c r="O421" s="309" t="s">
        <v>194</v>
      </c>
      <c r="P421" s="331"/>
      <c r="Q421" s="332">
        <v>310</v>
      </c>
      <c r="R421" s="333"/>
      <c r="S421" s="356" t="s">
        <v>202</v>
      </c>
      <c r="T421" s="335"/>
      <c r="U421" s="336"/>
      <c r="V421" s="337" t="s">
        <v>108</v>
      </c>
      <c r="W421" s="335">
        <v>10</v>
      </c>
      <c r="X421" s="336">
        <v>45</v>
      </c>
      <c r="Y421" s="337">
        <v>80</v>
      </c>
      <c r="Z421" s="357"/>
      <c r="AA421" s="358"/>
      <c r="AB421" s="358"/>
      <c r="AC421" s="353" t="s">
        <v>203</v>
      </c>
      <c r="AD421" s="341"/>
    </row>
    <row r="422" spans="1:35" s="355" customFormat="1" ht="15" customHeight="1" thickTop="1" thickBot="1" x14ac:dyDescent="0.3">
      <c r="A422" s="920" t="s">
        <v>645</v>
      </c>
      <c r="B422" s="920" t="str">
        <f>VLOOKUP(A422, 'Country names'!$A$5:$C$53,3,FALSE)</f>
        <v>RUS</v>
      </c>
      <c r="C422" s="807">
        <f>VLOOKUP(D422,BandList!$A$2:$B$110,2,FALSE)</f>
        <v>23</v>
      </c>
      <c r="D422" s="343" t="s">
        <v>204</v>
      </c>
      <c r="E422" s="344" t="s">
        <v>205</v>
      </c>
      <c r="F422" s="345"/>
      <c r="G422" s="345"/>
      <c r="H422" s="346"/>
      <c r="I422" s="347" t="s">
        <v>205</v>
      </c>
      <c r="J422" s="348" t="s">
        <v>205</v>
      </c>
      <c r="K422" s="349"/>
      <c r="L422" s="350"/>
      <c r="M422" s="350"/>
      <c r="N422" s="350"/>
      <c r="O422" s="309" t="s">
        <v>194</v>
      </c>
      <c r="P422" s="331"/>
      <c r="Q422" s="332">
        <v>1282</v>
      </c>
      <c r="R422" s="359">
        <v>5419</v>
      </c>
      <c r="S422" s="356"/>
      <c r="T422" s="335" t="s">
        <v>108</v>
      </c>
      <c r="U422" s="336" t="s">
        <v>108</v>
      </c>
      <c r="V422" s="337" t="s">
        <v>108</v>
      </c>
      <c r="W422" s="335">
        <v>0.5</v>
      </c>
      <c r="X422" s="336">
        <v>20</v>
      </c>
      <c r="Y422" s="337">
        <v>30</v>
      </c>
      <c r="Z422" s="357"/>
      <c r="AA422" s="358"/>
      <c r="AB422" s="358"/>
      <c r="AC422" s="360" t="s">
        <v>206</v>
      </c>
      <c r="AD422" s="354"/>
    </row>
    <row r="423" spans="1:35" s="342" customFormat="1" ht="15" customHeight="1" thickTop="1" thickBot="1" x14ac:dyDescent="0.3">
      <c r="A423" s="920" t="s">
        <v>645</v>
      </c>
      <c r="B423" s="920" t="str">
        <f>VLOOKUP(A423, 'Country names'!$A$5:$C$53,3,FALSE)</f>
        <v>RUS</v>
      </c>
      <c r="C423" s="807">
        <f>VLOOKUP(D423,BandList!$A$2:$B$110,2,FALSE)</f>
        <v>24</v>
      </c>
      <c r="D423" s="343" t="s">
        <v>207</v>
      </c>
      <c r="E423" s="344" t="s">
        <v>205</v>
      </c>
      <c r="F423" s="345"/>
      <c r="G423" s="345"/>
      <c r="H423" s="346"/>
      <c r="I423" s="347" t="s">
        <v>205</v>
      </c>
      <c r="J423" s="348" t="s">
        <v>205</v>
      </c>
      <c r="K423" s="349"/>
      <c r="L423" s="350"/>
      <c r="M423" s="350"/>
      <c r="N423" s="350"/>
      <c r="O423" s="309" t="s">
        <v>194</v>
      </c>
      <c r="P423" s="331"/>
      <c r="Q423" s="332">
        <v>2258</v>
      </c>
      <c r="R423" s="333">
        <v>3802</v>
      </c>
      <c r="S423" s="334" t="s">
        <v>198</v>
      </c>
      <c r="T423" s="335" t="s">
        <v>108</v>
      </c>
      <c r="U423" s="336" t="s">
        <v>108</v>
      </c>
      <c r="V423" s="337" t="s">
        <v>108</v>
      </c>
      <c r="W423" s="335">
        <v>0.05</v>
      </c>
      <c r="X423" s="336">
        <v>20</v>
      </c>
      <c r="Y423" s="337">
        <v>32</v>
      </c>
      <c r="Z423" s="357"/>
      <c r="AA423" s="358"/>
      <c r="AB423" s="358"/>
      <c r="AC423" s="360" t="s">
        <v>206</v>
      </c>
      <c r="AD423" s="341"/>
    </row>
    <row r="424" spans="1:35" s="355" customFormat="1" ht="15" customHeight="1" thickTop="1" thickBot="1" x14ac:dyDescent="0.3">
      <c r="A424" s="920" t="s">
        <v>645</v>
      </c>
      <c r="B424" s="920" t="str">
        <f>VLOOKUP(A424, 'Country names'!$A$5:$C$53,3,FALSE)</f>
        <v>RUS</v>
      </c>
      <c r="C424" s="807">
        <f>VLOOKUP(D424,BandList!$A$2:$B$110,2,FALSE)</f>
        <v>26</v>
      </c>
      <c r="D424" s="361" t="s">
        <v>49</v>
      </c>
      <c r="E424" s="344" t="s">
        <v>108</v>
      </c>
      <c r="F424" s="345"/>
      <c r="G424" s="345"/>
      <c r="H424" s="346"/>
      <c r="I424" s="347" t="s">
        <v>108</v>
      </c>
      <c r="J424" s="348" t="s">
        <v>108</v>
      </c>
      <c r="K424" s="349"/>
      <c r="L424" s="350"/>
      <c r="M424" s="350"/>
      <c r="N424" s="350"/>
      <c r="O424" s="309" t="s">
        <v>194</v>
      </c>
      <c r="P424" s="331"/>
      <c r="Q424" s="332">
        <v>800</v>
      </c>
      <c r="R424" s="333">
        <v>1150</v>
      </c>
      <c r="S424" s="334" t="s">
        <v>198</v>
      </c>
      <c r="T424" s="335" t="s">
        <v>108</v>
      </c>
      <c r="U424" s="336" t="s">
        <v>108</v>
      </c>
      <c r="V424" s="337" t="s">
        <v>108</v>
      </c>
      <c r="W424" s="335">
        <v>1</v>
      </c>
      <c r="X424" s="336">
        <v>10</v>
      </c>
      <c r="Y424" s="337">
        <v>40</v>
      </c>
      <c r="Z424" s="357"/>
      <c r="AA424" s="362"/>
      <c r="AB424" s="362"/>
      <c r="AC424" s="360" t="s">
        <v>206</v>
      </c>
      <c r="AD424" s="354"/>
    </row>
    <row r="425" spans="1:35" s="342" customFormat="1" ht="15" customHeight="1" thickTop="1" thickBot="1" x14ac:dyDescent="0.3">
      <c r="A425" s="920" t="s">
        <v>645</v>
      </c>
      <c r="B425" s="920" t="str">
        <f>VLOOKUP(A425, 'Country names'!$A$5:$C$53,3,FALSE)</f>
        <v>RUS</v>
      </c>
      <c r="C425" s="807">
        <f>VLOOKUP(D425,BandList!$A$2:$B$110,2,FALSE)</f>
        <v>28</v>
      </c>
      <c r="D425" s="363" t="s">
        <v>137</v>
      </c>
      <c r="E425" s="344" t="s">
        <v>108</v>
      </c>
      <c r="F425" s="345"/>
      <c r="G425" s="345"/>
      <c r="H425" s="346"/>
      <c r="I425" s="347" t="s">
        <v>108</v>
      </c>
      <c r="J425" s="348" t="s">
        <v>108</v>
      </c>
      <c r="K425" s="349" t="s">
        <v>108</v>
      </c>
      <c r="L425" s="350"/>
      <c r="M425" s="350"/>
      <c r="N425" s="350"/>
      <c r="O425" s="309" t="s">
        <v>194</v>
      </c>
      <c r="P425" s="331"/>
      <c r="Q425" s="332">
        <v>4500</v>
      </c>
      <c r="R425" s="333">
        <v>5300</v>
      </c>
      <c r="S425" s="364" t="s">
        <v>208</v>
      </c>
      <c r="T425" s="335" t="s">
        <v>108</v>
      </c>
      <c r="U425" s="336" t="s">
        <v>108</v>
      </c>
      <c r="V425" s="337" t="s">
        <v>108</v>
      </c>
      <c r="W425" s="335">
        <v>1</v>
      </c>
      <c r="X425" s="336">
        <v>10</v>
      </c>
      <c r="Y425" s="337">
        <v>50</v>
      </c>
      <c r="Z425" s="357"/>
      <c r="AA425" s="352"/>
      <c r="AB425" s="352"/>
      <c r="AC425" s="353" t="s">
        <v>209</v>
      </c>
      <c r="AD425" s="341"/>
    </row>
    <row r="426" spans="1:35" s="355" customFormat="1" ht="15" customHeight="1" thickTop="1" thickBot="1" x14ac:dyDescent="0.3">
      <c r="A426" s="920" t="s">
        <v>645</v>
      </c>
      <c r="B426" s="920" t="str">
        <f>VLOOKUP(A426, 'Country names'!$A$5:$C$53,3,FALSE)</f>
        <v>RUS</v>
      </c>
      <c r="C426" s="807">
        <f>VLOOKUP(D426,BandList!$A$2:$B$110,2,FALSE)</f>
        <v>34</v>
      </c>
      <c r="D426" s="361" t="s">
        <v>139</v>
      </c>
      <c r="E426" s="344" t="s">
        <v>108</v>
      </c>
      <c r="F426" s="345"/>
      <c r="G426" s="345"/>
      <c r="H426" s="346"/>
      <c r="I426" s="347" t="s">
        <v>108</v>
      </c>
      <c r="J426" s="348"/>
      <c r="K426" s="349" t="s">
        <v>108</v>
      </c>
      <c r="L426" s="350" t="s">
        <v>108</v>
      </c>
      <c r="M426" s="350"/>
      <c r="N426" s="350"/>
      <c r="O426" s="309" t="s">
        <v>194</v>
      </c>
      <c r="P426" s="331"/>
      <c r="Q426" s="332">
        <v>1050</v>
      </c>
      <c r="R426" s="333"/>
      <c r="S426" s="365" t="s">
        <v>210</v>
      </c>
      <c r="T426" s="335"/>
      <c r="U426" s="336"/>
      <c r="V426" s="337" t="s">
        <v>108</v>
      </c>
      <c r="W426" s="335">
        <v>5</v>
      </c>
      <c r="X426" s="336">
        <v>40</v>
      </c>
      <c r="Y426" s="337">
        <v>70</v>
      </c>
      <c r="Z426" s="357"/>
      <c r="AA426" s="358"/>
      <c r="AB426" s="358"/>
      <c r="AC426" s="353" t="s">
        <v>211</v>
      </c>
      <c r="AD426" s="354"/>
    </row>
    <row r="427" spans="1:35" s="342" customFormat="1" ht="15" customHeight="1" thickTop="1" thickBot="1" x14ac:dyDescent="0.3">
      <c r="A427" s="920" t="s">
        <v>645</v>
      </c>
      <c r="B427" s="920" t="str">
        <f>VLOOKUP(A427, 'Country names'!$A$5:$C$53,3,FALSE)</f>
        <v>RUS</v>
      </c>
      <c r="C427" s="807">
        <f>VLOOKUP(D427,BandList!$A$2:$B$110,2,FALSE)</f>
        <v>40</v>
      </c>
      <c r="D427" s="361" t="s">
        <v>212</v>
      </c>
      <c r="E427" s="344" t="s">
        <v>108</v>
      </c>
      <c r="F427" s="345"/>
      <c r="G427" s="345"/>
      <c r="H427" s="346"/>
      <c r="I427" s="347" t="s">
        <v>108</v>
      </c>
      <c r="J427" s="348"/>
      <c r="K427" s="349" t="s">
        <v>108</v>
      </c>
      <c r="L427" s="350" t="s">
        <v>108</v>
      </c>
      <c r="M427" s="350" t="s">
        <v>108</v>
      </c>
      <c r="N427" s="350"/>
      <c r="O427" s="309" t="s">
        <v>194</v>
      </c>
      <c r="P427" s="331"/>
      <c r="Q427" s="332">
        <v>10890</v>
      </c>
      <c r="R427" s="333"/>
      <c r="S427" s="365" t="s">
        <v>213</v>
      </c>
      <c r="T427" s="335" t="s">
        <v>108</v>
      </c>
      <c r="U427" s="336" t="s">
        <v>108</v>
      </c>
      <c r="V427" s="337" t="s">
        <v>108</v>
      </c>
      <c r="W427" s="335">
        <v>1</v>
      </c>
      <c r="X427" s="336">
        <v>35</v>
      </c>
      <c r="Y427" s="337">
        <v>65</v>
      </c>
      <c r="Z427" s="357"/>
      <c r="AA427" s="358"/>
      <c r="AB427" s="358"/>
      <c r="AC427" s="353" t="s">
        <v>214</v>
      </c>
      <c r="AD427" s="341"/>
    </row>
    <row r="428" spans="1:35" s="355" customFormat="1" ht="15" customHeight="1" thickTop="1" thickBot="1" x14ac:dyDescent="0.3">
      <c r="A428" s="920" t="s">
        <v>645</v>
      </c>
      <c r="B428" s="920" t="str">
        <f>VLOOKUP(A428, 'Country names'!$A$5:$C$53,3,FALSE)</f>
        <v>RUS</v>
      </c>
      <c r="C428" s="807">
        <f>VLOOKUP(D428,BandList!$A$2:$B$110,2,FALSE)</f>
        <v>47</v>
      </c>
      <c r="D428" s="361" t="s">
        <v>215</v>
      </c>
      <c r="E428" s="344" t="s">
        <v>108</v>
      </c>
      <c r="F428" s="345"/>
      <c r="G428" s="345"/>
      <c r="H428" s="346"/>
      <c r="I428" s="347" t="s">
        <v>108</v>
      </c>
      <c r="J428" s="348"/>
      <c r="K428" s="349" t="s">
        <v>108</v>
      </c>
      <c r="L428" s="350" t="s">
        <v>108</v>
      </c>
      <c r="M428" s="350" t="s">
        <v>108</v>
      </c>
      <c r="N428" s="350"/>
      <c r="O428" s="309" t="s">
        <v>194</v>
      </c>
      <c r="P428" s="331"/>
      <c r="Q428" s="332">
        <v>11540</v>
      </c>
      <c r="R428" s="333"/>
      <c r="S428" s="365" t="s">
        <v>216</v>
      </c>
      <c r="T428" s="335" t="s">
        <v>108</v>
      </c>
      <c r="U428" s="336" t="s">
        <v>108</v>
      </c>
      <c r="V428" s="337" t="s">
        <v>108</v>
      </c>
      <c r="W428" s="335">
        <v>1</v>
      </c>
      <c r="X428" s="336">
        <v>35</v>
      </c>
      <c r="Y428" s="337">
        <v>65</v>
      </c>
      <c r="Z428" s="357"/>
      <c r="AA428" s="358"/>
      <c r="AB428" s="358"/>
      <c r="AC428" s="353" t="s">
        <v>214</v>
      </c>
      <c r="AD428" s="354"/>
    </row>
    <row r="429" spans="1:35" s="342" customFormat="1" ht="15" customHeight="1" thickTop="1" thickBot="1" x14ac:dyDescent="0.3">
      <c r="A429" s="920" t="s">
        <v>645</v>
      </c>
      <c r="B429" s="920" t="str">
        <f>VLOOKUP(A429, 'Country names'!$A$5:$C$53,3,FALSE)</f>
        <v>RUS</v>
      </c>
      <c r="C429" s="807">
        <f>VLOOKUP(D429,BandList!$A$2:$B$110,2,FALSE)</f>
        <v>50</v>
      </c>
      <c r="D429" s="361" t="s">
        <v>57</v>
      </c>
      <c r="E429" s="344" t="s">
        <v>108</v>
      </c>
      <c r="F429" s="345"/>
      <c r="G429" s="345"/>
      <c r="H429" s="346"/>
      <c r="I429" s="347" t="s">
        <v>108</v>
      </c>
      <c r="J429" s="348" t="s">
        <v>108</v>
      </c>
      <c r="K429" s="349"/>
      <c r="L429" s="350"/>
      <c r="M429" s="350"/>
      <c r="N429" s="350"/>
      <c r="O429" s="330" t="s">
        <v>217</v>
      </c>
      <c r="P429" s="331"/>
      <c r="Q429" s="332">
        <v>230</v>
      </c>
      <c r="R429" s="333">
        <v>600</v>
      </c>
      <c r="S429" s="365" t="s">
        <v>218</v>
      </c>
      <c r="T429" s="335" t="s">
        <v>108</v>
      </c>
      <c r="U429" s="336" t="s">
        <v>108</v>
      </c>
      <c r="V429" s="337" t="s">
        <v>108</v>
      </c>
      <c r="W429" s="335">
        <v>1</v>
      </c>
      <c r="X429" s="336">
        <v>25</v>
      </c>
      <c r="Y429" s="337">
        <v>45</v>
      </c>
      <c r="Z429" s="357"/>
      <c r="AA429" s="366"/>
      <c r="AB429" s="366"/>
      <c r="AC429" s="353" t="s">
        <v>219</v>
      </c>
      <c r="AD429" s="341"/>
    </row>
    <row r="430" spans="1:35" s="355" customFormat="1" ht="15" customHeight="1" thickTop="1" thickBot="1" x14ac:dyDescent="0.3">
      <c r="A430" s="920" t="s">
        <v>645</v>
      </c>
      <c r="B430" s="920" t="str">
        <f>VLOOKUP(A430, 'Country names'!$A$5:$C$53,3,FALSE)</f>
        <v>RUS</v>
      </c>
      <c r="C430" s="807">
        <f>VLOOKUP(D430,BandList!$A$2:$B$110,2,FALSE)</f>
        <v>54</v>
      </c>
      <c r="D430" s="361" t="s">
        <v>58</v>
      </c>
      <c r="E430" s="344" t="s">
        <v>108</v>
      </c>
      <c r="F430" s="345"/>
      <c r="G430" s="345"/>
      <c r="H430" s="346"/>
      <c r="I430" s="347" t="s">
        <v>108</v>
      </c>
      <c r="J430" s="348"/>
      <c r="K430" s="349" t="s">
        <v>108</v>
      </c>
      <c r="L430" s="350" t="s">
        <v>108</v>
      </c>
      <c r="M430" s="350" t="s">
        <v>108</v>
      </c>
      <c r="N430" s="350"/>
      <c r="O430" s="309" t="s">
        <v>194</v>
      </c>
      <c r="P430" s="331" t="s">
        <v>197</v>
      </c>
      <c r="Q430" s="332">
        <v>1440</v>
      </c>
      <c r="R430" s="333"/>
      <c r="S430" s="365" t="s">
        <v>220</v>
      </c>
      <c r="T430" s="335" t="s">
        <v>108</v>
      </c>
      <c r="U430" s="336" t="s">
        <v>108</v>
      </c>
      <c r="V430" s="337" t="s">
        <v>108</v>
      </c>
      <c r="W430" s="335">
        <v>1</v>
      </c>
      <c r="X430" s="336">
        <v>25</v>
      </c>
      <c r="Y430" s="337">
        <v>45</v>
      </c>
      <c r="Z430" s="357"/>
      <c r="AA430" s="358"/>
      <c r="AB430" s="358"/>
      <c r="AC430" s="353" t="s">
        <v>214</v>
      </c>
      <c r="AD430" s="354"/>
    </row>
    <row r="431" spans="1:35" s="342" customFormat="1" ht="15" customHeight="1" thickTop="1" thickBot="1" x14ac:dyDescent="0.3">
      <c r="A431" s="920" t="s">
        <v>645</v>
      </c>
      <c r="B431" s="920" t="str">
        <f>VLOOKUP(A431, 'Country names'!$A$5:$C$53,3,FALSE)</f>
        <v>RUS</v>
      </c>
      <c r="C431" s="807">
        <f>VLOOKUP(D431,BandList!$A$2:$B$110,2,FALSE)</f>
        <v>58</v>
      </c>
      <c r="D431" s="361" t="s">
        <v>61</v>
      </c>
      <c r="E431" s="344" t="s">
        <v>108</v>
      </c>
      <c r="F431" s="345"/>
      <c r="G431" s="345"/>
      <c r="H431" s="346"/>
      <c r="I431" s="347" t="s">
        <v>108</v>
      </c>
      <c r="J431" s="348"/>
      <c r="K431" s="349" t="s">
        <v>108</v>
      </c>
      <c r="L431" s="350" t="s">
        <v>108</v>
      </c>
      <c r="M431" s="350" t="s">
        <v>108</v>
      </c>
      <c r="N431" s="350"/>
      <c r="O431" s="309" t="s">
        <v>194</v>
      </c>
      <c r="P431" s="331" t="s">
        <v>197</v>
      </c>
      <c r="Q431" s="332">
        <v>23800</v>
      </c>
      <c r="R431" s="333"/>
      <c r="S431" s="365" t="s">
        <v>221</v>
      </c>
      <c r="T431" s="335" t="s">
        <v>108</v>
      </c>
      <c r="U431" s="336" t="s">
        <v>108</v>
      </c>
      <c r="V431" s="337" t="s">
        <v>108</v>
      </c>
      <c r="W431" s="335">
        <v>1</v>
      </c>
      <c r="X431" s="336">
        <v>20</v>
      </c>
      <c r="Y431" s="337">
        <v>35</v>
      </c>
      <c r="Z431" s="357"/>
      <c r="AA431" s="358"/>
      <c r="AB431" s="358"/>
      <c r="AC431" s="353" t="s">
        <v>214</v>
      </c>
      <c r="AD431" s="341"/>
    </row>
    <row r="432" spans="1:35" s="355" customFormat="1" ht="15" customHeight="1" thickTop="1" thickBot="1" x14ac:dyDescent="0.3">
      <c r="A432" s="920" t="s">
        <v>645</v>
      </c>
      <c r="B432" s="920" t="str">
        <f>VLOOKUP(A432, 'Country names'!$A$5:$C$53,3,FALSE)</f>
        <v>RUS</v>
      </c>
      <c r="C432" s="807">
        <f>VLOOKUP(D432,BandList!$A$2:$B$110,2,FALSE)</f>
        <v>59</v>
      </c>
      <c r="D432" s="361" t="s">
        <v>64</v>
      </c>
      <c r="E432" s="344" t="s">
        <v>108</v>
      </c>
      <c r="F432" s="345"/>
      <c r="G432" s="345"/>
      <c r="H432" s="346"/>
      <c r="I432" s="347" t="s">
        <v>108</v>
      </c>
      <c r="J432" s="348"/>
      <c r="K432" s="349"/>
      <c r="L432" s="350"/>
      <c r="M432" s="350" t="s">
        <v>108</v>
      </c>
      <c r="N432" s="350"/>
      <c r="O432" s="309" t="s">
        <v>194</v>
      </c>
      <c r="P432" s="331"/>
      <c r="Q432" s="332">
        <v>30</v>
      </c>
      <c r="R432" s="333"/>
      <c r="S432" s="365" t="s">
        <v>222</v>
      </c>
      <c r="T432" s="335" t="s">
        <v>108</v>
      </c>
      <c r="U432" s="336" t="s">
        <v>108</v>
      </c>
      <c r="V432" s="337"/>
      <c r="W432" s="335">
        <v>1</v>
      </c>
      <c r="X432" s="336">
        <v>15</v>
      </c>
      <c r="Y432" s="337">
        <v>30</v>
      </c>
      <c r="Z432" s="357"/>
      <c r="AA432" s="367"/>
      <c r="AB432" s="367"/>
      <c r="AC432" s="353" t="s">
        <v>223</v>
      </c>
      <c r="AD432" s="354"/>
    </row>
    <row r="433" spans="1:35" s="3" customFormat="1" ht="15" customHeight="1" thickTop="1" thickBot="1" x14ac:dyDescent="0.3">
      <c r="A433" s="920" t="s">
        <v>645</v>
      </c>
      <c r="B433" s="920" t="str">
        <f>VLOOKUP(A433, 'Country names'!$A$5:$C$53,3,FALSE)</f>
        <v>RUS</v>
      </c>
      <c r="C433" s="807">
        <f>VLOOKUP(D433,BandList!$A$2:$B$110,2,FALSE)</f>
        <v>61</v>
      </c>
      <c r="D433" s="361" t="s">
        <v>118</v>
      </c>
      <c r="E433" s="344" t="s">
        <v>108</v>
      </c>
      <c r="F433" s="345"/>
      <c r="G433" s="345"/>
      <c r="H433" s="346"/>
      <c r="I433" s="347" t="s">
        <v>108</v>
      </c>
      <c r="J433" s="348"/>
      <c r="K433" s="349" t="s">
        <v>108</v>
      </c>
      <c r="L433" s="350" t="s">
        <v>108</v>
      </c>
      <c r="M433" s="350" t="s">
        <v>108</v>
      </c>
      <c r="N433" s="350"/>
      <c r="O433" s="309" t="s">
        <v>194</v>
      </c>
      <c r="P433" s="331" t="s">
        <v>197</v>
      </c>
      <c r="Q433" s="332">
        <v>23940</v>
      </c>
      <c r="R433" s="333"/>
      <c r="S433" s="365" t="s">
        <v>222</v>
      </c>
      <c r="T433" s="335" t="s">
        <v>108</v>
      </c>
      <c r="U433" s="336" t="s">
        <v>108</v>
      </c>
      <c r="V433" s="337" t="s">
        <v>108</v>
      </c>
      <c r="W433" s="335">
        <v>1</v>
      </c>
      <c r="X433" s="336">
        <v>15</v>
      </c>
      <c r="Y433" s="337">
        <v>30</v>
      </c>
      <c r="Z433" s="357"/>
      <c r="AA433" s="367"/>
      <c r="AB433" s="367"/>
      <c r="AC433" s="353" t="s">
        <v>214</v>
      </c>
      <c r="AD433" s="341"/>
      <c r="AE433" s="342"/>
      <c r="AF433" s="342"/>
      <c r="AG433" s="342"/>
      <c r="AH433" s="342"/>
      <c r="AI433" s="342"/>
    </row>
    <row r="434" spans="1:35" s="78" customFormat="1" ht="15" customHeight="1" thickTop="1" thickBot="1" x14ac:dyDescent="0.3">
      <c r="A434" s="920" t="s">
        <v>645</v>
      </c>
      <c r="B434" s="920" t="str">
        <f>VLOOKUP(A434, 'Country names'!$A$5:$C$53,3,FALSE)</f>
        <v>RUS</v>
      </c>
      <c r="C434" s="807">
        <f>VLOOKUP(D434,BandList!$A$2:$B$110,2,FALSE)</f>
        <v>64</v>
      </c>
      <c r="D434" s="361" t="s">
        <v>68</v>
      </c>
      <c r="E434" s="344" t="s">
        <v>108</v>
      </c>
      <c r="F434" s="345"/>
      <c r="G434" s="345"/>
      <c r="H434" s="346"/>
      <c r="I434" s="347" t="s">
        <v>108</v>
      </c>
      <c r="J434" s="348"/>
      <c r="K434" s="349" t="s">
        <v>108</v>
      </c>
      <c r="L434" s="350" t="s">
        <v>108</v>
      </c>
      <c r="M434" s="350" t="s">
        <v>108</v>
      </c>
      <c r="N434" s="350"/>
      <c r="O434" s="309" t="s">
        <v>194</v>
      </c>
      <c r="P434" s="331" t="s">
        <v>197</v>
      </c>
      <c r="Q434" s="332">
        <v>41070</v>
      </c>
      <c r="R434" s="333"/>
      <c r="S434" s="365" t="s">
        <v>224</v>
      </c>
      <c r="T434" s="335" t="s">
        <v>108</v>
      </c>
      <c r="U434" s="336" t="s">
        <v>108</v>
      </c>
      <c r="V434" s="337" t="s">
        <v>108</v>
      </c>
      <c r="W434" s="335">
        <v>1</v>
      </c>
      <c r="X434" s="336">
        <v>5</v>
      </c>
      <c r="Y434" s="337">
        <v>20</v>
      </c>
      <c r="Z434" s="357"/>
      <c r="AA434" s="367"/>
      <c r="AB434" s="367"/>
      <c r="AC434" s="353" t="s">
        <v>225</v>
      </c>
      <c r="AD434" s="354"/>
      <c r="AE434" s="355"/>
      <c r="AF434" s="355"/>
      <c r="AG434" s="355"/>
      <c r="AH434" s="355"/>
      <c r="AI434" s="355"/>
    </row>
    <row r="435" spans="1:35" s="78" customFormat="1" ht="15" customHeight="1" thickTop="1" thickBot="1" x14ac:dyDescent="0.3">
      <c r="A435" s="920" t="s">
        <v>645</v>
      </c>
      <c r="B435" s="920" t="str">
        <f>VLOOKUP(A435, 'Country names'!$A$5:$C$53,3,FALSE)</f>
        <v>RUS</v>
      </c>
      <c r="C435" s="807">
        <f>VLOOKUP(D435,BandList!$A$2:$B$110,2,FALSE)</f>
        <v>67</v>
      </c>
      <c r="D435" s="361" t="s">
        <v>226</v>
      </c>
      <c r="E435" s="344" t="s">
        <v>108</v>
      </c>
      <c r="F435" s="345"/>
      <c r="G435" s="345"/>
      <c r="H435" s="346"/>
      <c r="I435" s="347" t="s">
        <v>108</v>
      </c>
      <c r="J435" s="348"/>
      <c r="K435" s="349" t="s">
        <v>108</v>
      </c>
      <c r="L435" s="350" t="s">
        <v>108</v>
      </c>
      <c r="M435" s="350"/>
      <c r="N435" s="350"/>
      <c r="O435" s="309" t="s">
        <v>194</v>
      </c>
      <c r="P435" s="331"/>
      <c r="Q435" s="332">
        <v>29200</v>
      </c>
      <c r="R435" s="333"/>
      <c r="S435" s="365" t="s">
        <v>227</v>
      </c>
      <c r="T435" s="335" t="s">
        <v>108</v>
      </c>
      <c r="U435" s="336" t="s">
        <v>108</v>
      </c>
      <c r="V435" s="337" t="s">
        <v>108</v>
      </c>
      <c r="W435" s="335">
        <v>1</v>
      </c>
      <c r="X435" s="336">
        <v>3</v>
      </c>
      <c r="Y435" s="337">
        <v>15</v>
      </c>
      <c r="Z435" s="357"/>
      <c r="AA435" s="366"/>
      <c r="AB435" s="366"/>
      <c r="AC435" s="353" t="s">
        <v>228</v>
      </c>
      <c r="AD435" s="341"/>
      <c r="AE435" s="342"/>
      <c r="AF435" s="342"/>
      <c r="AG435" s="342"/>
      <c r="AH435" s="342"/>
      <c r="AI435" s="342"/>
    </row>
    <row r="436" spans="1:35" s="78" customFormat="1" ht="15" customHeight="1" thickTop="1" thickBot="1" x14ac:dyDescent="0.3">
      <c r="A436" s="920" t="s">
        <v>645</v>
      </c>
      <c r="B436" s="920" t="str">
        <f>VLOOKUP(A436, 'Country names'!$A$5:$C$53,3,FALSE)</f>
        <v>RUS</v>
      </c>
      <c r="C436" s="807">
        <f>VLOOKUP(D436,BandList!$A$2:$B$110,2,FALSE)</f>
        <v>73</v>
      </c>
      <c r="D436" s="361" t="s">
        <v>229</v>
      </c>
      <c r="E436" s="344" t="s">
        <v>108</v>
      </c>
      <c r="F436" s="345"/>
      <c r="G436" s="345"/>
      <c r="H436" s="346"/>
      <c r="I436" s="347" t="s">
        <v>108</v>
      </c>
      <c r="J436" s="348" t="s">
        <v>108</v>
      </c>
      <c r="K436" s="349" t="s">
        <v>108</v>
      </c>
      <c r="L436" s="350" t="s">
        <v>108</v>
      </c>
      <c r="M436" s="350"/>
      <c r="N436" s="350"/>
      <c r="O436" s="330" t="s">
        <v>217</v>
      </c>
      <c r="P436" s="331"/>
      <c r="Q436" s="332">
        <v>350</v>
      </c>
      <c r="R436" s="333">
        <v>330</v>
      </c>
      <c r="S436" s="365" t="s">
        <v>230</v>
      </c>
      <c r="T436" s="335" t="s">
        <v>108</v>
      </c>
      <c r="U436" s="336" t="s">
        <v>108</v>
      </c>
      <c r="V436" s="337" t="s">
        <v>108</v>
      </c>
      <c r="W436" s="335">
        <v>1</v>
      </c>
      <c r="X436" s="336">
        <v>3</v>
      </c>
      <c r="Y436" s="337">
        <v>10</v>
      </c>
      <c r="Z436" s="357"/>
      <c r="AA436" s="366"/>
      <c r="AB436" s="366"/>
      <c r="AC436" s="353" t="s">
        <v>231</v>
      </c>
      <c r="AD436" s="354"/>
      <c r="AE436" s="355"/>
      <c r="AF436" s="355"/>
      <c r="AG436" s="355"/>
      <c r="AH436" s="355"/>
      <c r="AI436" s="355"/>
    </row>
    <row r="437" spans="1:35" s="78" customFormat="1" ht="15" customHeight="1" thickTop="1" thickBot="1" x14ac:dyDescent="0.3">
      <c r="A437" s="920" t="s">
        <v>645</v>
      </c>
      <c r="B437" s="920" t="str">
        <f>VLOOKUP(A437, 'Country names'!$A$5:$C$53,3,FALSE)</f>
        <v>RUS</v>
      </c>
      <c r="C437" s="807">
        <f>VLOOKUP(D437,BandList!$A$2:$B$110,2,FALSE)</f>
        <v>86</v>
      </c>
      <c r="D437" s="361" t="s">
        <v>85</v>
      </c>
      <c r="E437" s="344" t="s">
        <v>108</v>
      </c>
      <c r="F437" s="345"/>
      <c r="G437" s="345"/>
      <c r="H437" s="346"/>
      <c r="I437" s="347" t="s">
        <v>108</v>
      </c>
      <c r="J437" s="348"/>
      <c r="K437" s="349" t="s">
        <v>108</v>
      </c>
      <c r="L437" s="350" t="s">
        <v>108</v>
      </c>
      <c r="M437" s="350"/>
      <c r="N437" s="350"/>
      <c r="O437" s="309" t="s">
        <v>194</v>
      </c>
      <c r="P437" s="331" t="s">
        <v>197</v>
      </c>
      <c r="Q437" s="332">
        <v>26520</v>
      </c>
      <c r="R437" s="333"/>
      <c r="S437" s="365" t="s">
        <v>232</v>
      </c>
      <c r="T437" s="335" t="s">
        <v>108</v>
      </c>
      <c r="U437" s="336" t="s">
        <v>108</v>
      </c>
      <c r="V437" s="337" t="s">
        <v>108</v>
      </c>
      <c r="W437" s="335">
        <v>1</v>
      </c>
      <c r="X437" s="336">
        <v>2</v>
      </c>
      <c r="Y437" s="337">
        <v>5</v>
      </c>
      <c r="Z437" s="357"/>
      <c r="AA437" s="367"/>
      <c r="AB437" s="367"/>
      <c r="AC437" s="353" t="s">
        <v>225</v>
      </c>
      <c r="AD437" s="341"/>
      <c r="AE437" s="342"/>
      <c r="AF437" s="342"/>
      <c r="AG437" s="342"/>
      <c r="AH437" s="342"/>
      <c r="AI437" s="342"/>
    </row>
    <row r="438" spans="1:35" s="78" customFormat="1" ht="15" customHeight="1" thickTop="1" thickBot="1" x14ac:dyDescent="0.3">
      <c r="A438" s="920" t="s">
        <v>645</v>
      </c>
      <c r="B438" s="920" t="str">
        <f>VLOOKUP(A438, 'Country names'!$A$5:$C$53,3,FALSE)</f>
        <v>RUS</v>
      </c>
      <c r="C438" s="807">
        <f>VLOOKUP(D438,BandList!$A$2:$B$110,2,FALSE)</f>
        <v>88</v>
      </c>
      <c r="D438" s="361" t="s">
        <v>88</v>
      </c>
      <c r="E438" s="344" t="s">
        <v>108</v>
      </c>
      <c r="F438" s="345"/>
      <c r="G438" s="345"/>
      <c r="H438" s="346"/>
      <c r="I438" s="347" t="s">
        <v>108</v>
      </c>
      <c r="J438" s="348" t="s">
        <v>108</v>
      </c>
      <c r="K438" s="349"/>
      <c r="L438" s="350" t="s">
        <v>108</v>
      </c>
      <c r="M438" s="350"/>
      <c r="N438" s="350"/>
      <c r="O438" s="309" t="s">
        <v>194</v>
      </c>
      <c r="P438" s="331"/>
      <c r="Q438" s="332">
        <v>160</v>
      </c>
      <c r="R438" s="333">
        <v>16</v>
      </c>
      <c r="S438" s="365" t="s">
        <v>233</v>
      </c>
      <c r="T438" s="335"/>
      <c r="U438" s="336"/>
      <c r="V438" s="337" t="s">
        <v>108</v>
      </c>
      <c r="W438" s="335">
        <v>0.1</v>
      </c>
      <c r="X438" s="336">
        <v>3</v>
      </c>
      <c r="Y438" s="337">
        <v>6</v>
      </c>
      <c r="Z438" s="357"/>
      <c r="AA438" s="366"/>
      <c r="AB438" s="368"/>
      <c r="AC438" s="353" t="s">
        <v>219</v>
      </c>
      <c r="AD438" s="354"/>
      <c r="AE438" s="355"/>
      <c r="AF438" s="355"/>
      <c r="AG438" s="355"/>
      <c r="AH438" s="355"/>
      <c r="AI438" s="355"/>
    </row>
    <row r="439" spans="1:35" s="78" customFormat="1" ht="15" customHeight="1" thickTop="1" thickBot="1" x14ac:dyDescent="0.3">
      <c r="A439" s="920" t="s">
        <v>645</v>
      </c>
      <c r="B439" s="920" t="str">
        <f>VLOOKUP(A439, 'Country names'!$A$5:$C$53,3,FALSE)</f>
        <v>RUS</v>
      </c>
      <c r="C439" s="807">
        <f>VLOOKUP(D439,BandList!$A$2:$B$110,2,FALSE)</f>
        <v>98</v>
      </c>
      <c r="D439" s="369" t="s">
        <v>234</v>
      </c>
      <c r="E439" s="344" t="s">
        <v>108</v>
      </c>
      <c r="F439" s="345"/>
      <c r="G439" s="345"/>
      <c r="H439" s="346"/>
      <c r="I439" s="347" t="s">
        <v>108</v>
      </c>
      <c r="J439" s="348"/>
      <c r="K439" s="349" t="s">
        <v>108</v>
      </c>
      <c r="L439" s="350"/>
      <c r="M439" s="350"/>
      <c r="N439" s="350"/>
      <c r="O439" s="330"/>
      <c r="P439" s="331">
        <v>0</v>
      </c>
      <c r="Q439" s="332">
        <v>220</v>
      </c>
      <c r="R439" s="333"/>
      <c r="S439" s="365" t="s">
        <v>235</v>
      </c>
      <c r="T439" s="335" t="s">
        <v>108</v>
      </c>
      <c r="U439" s="336" t="s">
        <v>108</v>
      </c>
      <c r="V439" s="337"/>
      <c r="W439" s="335">
        <v>0.1</v>
      </c>
      <c r="X439" s="336">
        <v>1</v>
      </c>
      <c r="Y439" s="337">
        <v>2</v>
      </c>
      <c r="Z439" s="357"/>
      <c r="AA439" s="367"/>
      <c r="AB439" s="370"/>
      <c r="AC439" s="353" t="s">
        <v>236</v>
      </c>
      <c r="AD439" s="341"/>
      <c r="AE439" s="342"/>
      <c r="AF439" s="342"/>
      <c r="AG439" s="342"/>
      <c r="AH439" s="342"/>
      <c r="AI439" s="342"/>
    </row>
    <row r="440" spans="1:35" s="78" customFormat="1" ht="15" customHeight="1" thickTop="1" thickBot="1" x14ac:dyDescent="0.3">
      <c r="A440" s="920" t="s">
        <v>645</v>
      </c>
      <c r="B440" s="920" t="str">
        <f>VLOOKUP(A440, 'Country names'!$A$5:$C$53,3,FALSE)</f>
        <v>RUS</v>
      </c>
      <c r="C440" s="807">
        <f>VLOOKUP(D440,BandList!$A$2:$B$110,2,FALSE)</f>
        <v>99</v>
      </c>
      <c r="D440" s="369" t="s">
        <v>237</v>
      </c>
      <c r="E440" s="344"/>
      <c r="F440" s="345"/>
      <c r="G440" s="345"/>
      <c r="H440" s="346" t="s">
        <v>108</v>
      </c>
      <c r="I440" s="347" t="s">
        <v>108</v>
      </c>
      <c r="J440" s="348"/>
      <c r="K440" s="349"/>
      <c r="L440" s="350"/>
      <c r="M440" s="350"/>
      <c r="N440" s="350"/>
      <c r="O440" s="330"/>
      <c r="P440" s="331"/>
      <c r="Q440" s="332"/>
      <c r="R440" s="333"/>
      <c r="S440" s="365" t="s">
        <v>238</v>
      </c>
      <c r="T440" s="335"/>
      <c r="U440" s="336"/>
      <c r="V440" s="337" t="s">
        <v>108</v>
      </c>
      <c r="W440" s="335">
        <v>0.1</v>
      </c>
      <c r="X440" s="336">
        <v>1</v>
      </c>
      <c r="Y440" s="337">
        <v>2</v>
      </c>
      <c r="Z440" s="371"/>
      <c r="AA440" s="367"/>
      <c r="AB440" s="367"/>
      <c r="AC440" s="353"/>
      <c r="AD440" s="354"/>
      <c r="AE440" s="355"/>
      <c r="AF440" s="355"/>
      <c r="AG440" s="355"/>
      <c r="AH440" s="355"/>
      <c r="AI440" s="355"/>
    </row>
    <row r="441" spans="1:35" s="78" customFormat="1" ht="15" customHeight="1" thickTop="1" thickBot="1" x14ac:dyDescent="0.3">
      <c r="A441" s="920" t="s">
        <v>645</v>
      </c>
      <c r="B441" s="920" t="str">
        <f>VLOOKUP(A441, 'Country names'!$A$5:$C$53,3,FALSE)</f>
        <v>RUS</v>
      </c>
      <c r="C441" s="807">
        <f>VLOOKUP(D441,BandList!$A$2:$B$110,2,FALSE)</f>
        <v>105</v>
      </c>
      <c r="D441" s="369" t="s">
        <v>239</v>
      </c>
      <c r="E441" s="344"/>
      <c r="F441" s="345"/>
      <c r="G441" s="345"/>
      <c r="H441" s="346" t="s">
        <v>108</v>
      </c>
      <c r="I441" s="347" t="s">
        <v>108</v>
      </c>
      <c r="J441" s="348"/>
      <c r="K441" s="349" t="s">
        <v>108</v>
      </c>
      <c r="L441" s="350" t="s">
        <v>108</v>
      </c>
      <c r="M441" s="350"/>
      <c r="N441" s="350"/>
      <c r="O441" s="330" t="s">
        <v>217</v>
      </c>
      <c r="P441" s="331">
        <v>0</v>
      </c>
      <c r="Q441" s="332" t="s">
        <v>240</v>
      </c>
      <c r="R441" s="333"/>
      <c r="S441" s="365" t="s">
        <v>241</v>
      </c>
      <c r="T441" s="335"/>
      <c r="U441" s="336"/>
      <c r="V441" s="337" t="s">
        <v>108</v>
      </c>
      <c r="W441" s="335">
        <v>0.1</v>
      </c>
      <c r="X441" s="336">
        <v>0.5</v>
      </c>
      <c r="Y441" s="337">
        <v>1</v>
      </c>
      <c r="Z441" s="357"/>
      <c r="AA441" s="367"/>
      <c r="AB441" s="367"/>
      <c r="AC441" s="353" t="s">
        <v>228</v>
      </c>
      <c r="AD441" s="341"/>
      <c r="AE441" s="342"/>
      <c r="AF441" s="342"/>
      <c r="AG441" s="342"/>
      <c r="AH441" s="342"/>
      <c r="AI441" s="342"/>
    </row>
    <row r="442" spans="1:35" s="78" customFormat="1" ht="15" customHeight="1" thickTop="1" thickBot="1" x14ac:dyDescent="0.3">
      <c r="A442" s="920" t="s">
        <v>645</v>
      </c>
      <c r="B442" s="920" t="str">
        <f>VLOOKUP(A442, 'Country names'!$A$5:$C$53,3,FALSE)</f>
        <v>RUS</v>
      </c>
      <c r="C442" s="807">
        <f>VLOOKUP(D442,BandList!$A$2:$B$110,2,FALSE)</f>
        <v>109</v>
      </c>
      <c r="D442" s="372" t="s">
        <v>104</v>
      </c>
      <c r="E442" s="373"/>
      <c r="F442" s="374"/>
      <c r="G442" s="374"/>
      <c r="H442" s="375" t="s">
        <v>108</v>
      </c>
      <c r="I442" s="376" t="s">
        <v>108</v>
      </c>
      <c r="J442" s="377"/>
      <c r="K442" s="378"/>
      <c r="L442" s="379"/>
      <c r="M442" s="379"/>
      <c r="N442" s="379"/>
      <c r="O442" s="380"/>
      <c r="P442" s="381"/>
      <c r="Q442" s="382"/>
      <c r="R442" s="383"/>
      <c r="S442" s="384" t="s">
        <v>242</v>
      </c>
      <c r="T442" s="385"/>
      <c r="U442" s="386"/>
      <c r="V442" s="387" t="s">
        <v>108</v>
      </c>
      <c r="W442" s="385">
        <v>0.1</v>
      </c>
      <c r="X442" s="386">
        <v>0.5</v>
      </c>
      <c r="Y442" s="387">
        <v>1</v>
      </c>
      <c r="Z442" s="388"/>
      <c r="AA442" s="389"/>
      <c r="AB442" s="389"/>
      <c r="AC442" s="390"/>
      <c r="AD442" s="354"/>
      <c r="AE442" s="355"/>
      <c r="AF442" s="355"/>
      <c r="AG442" s="355"/>
      <c r="AH442" s="355"/>
      <c r="AI442" s="355"/>
    </row>
    <row r="443" spans="1:35" s="78" customFormat="1" ht="15" customHeight="1" thickTop="1" thickBot="1" x14ac:dyDescent="0.3">
      <c r="A443" s="919" t="s">
        <v>562</v>
      </c>
      <c r="B443" s="919" t="str">
        <f>VLOOKUP(A443, 'Country names'!$A$5:$C$53,3,FALSE)</f>
        <v>BIH</v>
      </c>
      <c r="C443" s="807">
        <f>VLOOKUP(D443,BandList!$A$2:$B$110,2,FALSE)</f>
        <v>1</v>
      </c>
      <c r="D443" s="938" t="s">
        <v>37</v>
      </c>
      <c r="E443" s="199" t="s">
        <v>108</v>
      </c>
      <c r="F443" s="200"/>
      <c r="G443" s="166"/>
      <c r="H443" s="166"/>
      <c r="I443" s="167" t="s">
        <v>108</v>
      </c>
      <c r="J443" s="168"/>
      <c r="K443" s="169"/>
      <c r="L443" s="169"/>
      <c r="M443" s="169" t="s">
        <v>108</v>
      </c>
      <c r="N443" s="169"/>
      <c r="O443" s="201"/>
      <c r="P443" s="202">
        <v>53</v>
      </c>
      <c r="Q443" s="203"/>
      <c r="R443" s="204"/>
      <c r="S443" s="47" t="s">
        <v>39</v>
      </c>
      <c r="T443" s="129" t="s">
        <v>108</v>
      </c>
      <c r="U443" s="130"/>
      <c r="V443" s="131"/>
      <c r="W443" s="132">
        <v>4</v>
      </c>
      <c r="X443" s="130">
        <v>30</v>
      </c>
      <c r="Y443" s="131">
        <v>70</v>
      </c>
      <c r="Z443" s="296"/>
      <c r="AA443" s="134"/>
      <c r="AB443" s="134"/>
      <c r="AC443" s="135"/>
      <c r="AD443" s="2"/>
      <c r="AE443" s="3"/>
      <c r="AF443" s="3"/>
      <c r="AG443" s="3"/>
      <c r="AH443" s="3"/>
      <c r="AI443" s="3"/>
    </row>
    <row r="444" spans="1:35" s="78" customFormat="1" ht="15" customHeight="1" thickTop="1" thickBot="1" x14ac:dyDescent="0.3">
      <c r="A444" s="919" t="s">
        <v>562</v>
      </c>
      <c r="B444" s="919" t="str">
        <f>VLOOKUP(A444, 'Country names'!$A$5:$C$53,3,FALSE)</f>
        <v>BIH</v>
      </c>
      <c r="C444" s="807">
        <f>VLOOKUP(D444,BandList!$A$2:$B$110,2,FALSE)</f>
        <v>3</v>
      </c>
      <c r="D444" s="928" t="s">
        <v>40</v>
      </c>
      <c r="E444" s="199" t="s">
        <v>108</v>
      </c>
      <c r="F444" s="200"/>
      <c r="G444" s="166"/>
      <c r="H444" s="166"/>
      <c r="I444" s="167" t="s">
        <v>108</v>
      </c>
      <c r="J444" s="168"/>
      <c r="K444" s="169"/>
      <c r="L444" s="169"/>
      <c r="M444" s="169" t="s">
        <v>108</v>
      </c>
      <c r="N444" s="169"/>
      <c r="O444" s="201"/>
      <c r="P444" s="202">
        <v>5</v>
      </c>
      <c r="Q444" s="203"/>
      <c r="R444" s="204"/>
      <c r="S444" s="47" t="s">
        <v>41</v>
      </c>
      <c r="T444" s="129" t="s">
        <v>108</v>
      </c>
      <c r="U444" s="130"/>
      <c r="V444" s="131"/>
      <c r="W444" s="132">
        <v>0.4</v>
      </c>
      <c r="X444" s="130">
        <v>25</v>
      </c>
      <c r="Y444" s="131">
        <v>70</v>
      </c>
      <c r="Z444" s="296"/>
      <c r="AA444" s="134"/>
      <c r="AB444" s="134"/>
      <c r="AC444" s="135"/>
      <c r="AD444" s="77"/>
    </row>
    <row r="445" spans="1:35" s="78" customFormat="1" ht="15" customHeight="1" thickTop="1" thickBot="1" x14ac:dyDescent="0.3">
      <c r="A445" s="919" t="s">
        <v>562</v>
      </c>
      <c r="B445" s="919" t="str">
        <f>VLOOKUP(A445, 'Country names'!$A$5:$C$53,3,FALSE)</f>
        <v>BIH</v>
      </c>
      <c r="C445" s="807">
        <f>VLOOKUP(D445,BandList!$A$2:$B$110,2,FALSE)</f>
        <v>13</v>
      </c>
      <c r="D445" s="928" t="s">
        <v>42</v>
      </c>
      <c r="E445" s="298" t="s">
        <v>108</v>
      </c>
      <c r="F445" s="164"/>
      <c r="G445" s="165"/>
      <c r="H445" s="166"/>
      <c r="I445" s="167" t="s">
        <v>108</v>
      </c>
      <c r="J445" s="168"/>
      <c r="K445" s="169"/>
      <c r="L445" s="169"/>
      <c r="M445" s="169" t="s">
        <v>108</v>
      </c>
      <c r="N445" s="169"/>
      <c r="O445" s="201"/>
      <c r="P445" s="202">
        <v>25</v>
      </c>
      <c r="Q445" s="203"/>
      <c r="R445" s="204"/>
      <c r="S445" s="47" t="s">
        <v>43</v>
      </c>
      <c r="T445" s="129" t="s">
        <v>108</v>
      </c>
      <c r="U445" s="130" t="s">
        <v>108</v>
      </c>
      <c r="V445" s="131"/>
      <c r="W445" s="132">
        <v>2</v>
      </c>
      <c r="X445" s="130">
        <v>18</v>
      </c>
      <c r="Y445" s="131">
        <v>55</v>
      </c>
      <c r="Z445" s="296"/>
      <c r="AA445" s="134"/>
      <c r="AB445" s="134"/>
      <c r="AC445" s="135"/>
      <c r="AD445" s="77"/>
    </row>
    <row r="446" spans="1:35" s="78" customFormat="1" ht="15" customHeight="1" thickTop="1" thickBot="1" x14ac:dyDescent="0.3">
      <c r="A446" s="919" t="s">
        <v>562</v>
      </c>
      <c r="B446" s="919" t="str">
        <f>VLOOKUP(A446, 'Country names'!$A$5:$C$53,3,FALSE)</f>
        <v>BIH</v>
      </c>
      <c r="C446" s="807">
        <f>VLOOKUP(D446,BandList!$A$2:$B$110,2,FALSE)</f>
        <v>16</v>
      </c>
      <c r="D446" s="928" t="s">
        <v>44</v>
      </c>
      <c r="E446" s="298" t="s">
        <v>108</v>
      </c>
      <c r="F446" s="164"/>
      <c r="G446" s="165"/>
      <c r="H446" s="166"/>
      <c r="I446" s="167" t="s">
        <v>108</v>
      </c>
      <c r="J446" s="168"/>
      <c r="K446" s="169"/>
      <c r="L446" s="169"/>
      <c r="M446" s="169" t="s">
        <v>108</v>
      </c>
      <c r="N446" s="169"/>
      <c r="O446" s="201"/>
      <c r="P446" s="202">
        <v>10</v>
      </c>
      <c r="Q446" s="203">
        <v>1</v>
      </c>
      <c r="R446" s="204"/>
      <c r="S446" s="47" t="s">
        <v>45</v>
      </c>
      <c r="T446" s="129"/>
      <c r="U446" s="130" t="s">
        <v>108</v>
      </c>
      <c r="V446" s="131" t="s">
        <v>108</v>
      </c>
      <c r="W446" s="132">
        <v>2</v>
      </c>
      <c r="X446" s="130">
        <v>35</v>
      </c>
      <c r="Y446" s="131">
        <v>140</v>
      </c>
      <c r="Z446" s="296"/>
      <c r="AA446" s="134"/>
      <c r="AB446" s="134" t="s">
        <v>108</v>
      </c>
      <c r="AC446" s="135"/>
      <c r="AD446" s="77"/>
    </row>
    <row r="447" spans="1:35" s="78" customFormat="1" ht="15" customHeight="1" thickTop="1" thickBot="1" x14ac:dyDescent="0.3">
      <c r="A447" s="919" t="s">
        <v>562</v>
      </c>
      <c r="B447" s="919" t="str">
        <f>VLOOKUP(A447, 'Country names'!$A$5:$C$53,3,FALSE)</f>
        <v>BIH</v>
      </c>
      <c r="C447" s="807">
        <f>VLOOKUP(D447,BandList!$A$2:$B$110,2,FALSE)</f>
        <v>19</v>
      </c>
      <c r="D447" s="928" t="s">
        <v>46</v>
      </c>
      <c r="E447" s="298" t="s">
        <v>108</v>
      </c>
      <c r="F447" s="164"/>
      <c r="G447" s="165"/>
      <c r="H447" s="166"/>
      <c r="I447" s="167" t="s">
        <v>108</v>
      </c>
      <c r="J447" s="168"/>
      <c r="K447" s="169"/>
      <c r="L447" s="169"/>
      <c r="M447" s="169" t="s">
        <v>108</v>
      </c>
      <c r="N447" s="169"/>
      <c r="O447" s="201"/>
      <c r="P447" s="202">
        <v>27</v>
      </c>
      <c r="Q447" s="203">
        <v>28</v>
      </c>
      <c r="R447" s="204"/>
      <c r="S447" s="47" t="s">
        <v>47</v>
      </c>
      <c r="T447" s="129"/>
      <c r="U447" s="130"/>
      <c r="V447" s="131" t="s">
        <v>108</v>
      </c>
      <c r="W447" s="132">
        <v>9</v>
      </c>
      <c r="X447" s="130">
        <v>60</v>
      </c>
      <c r="Y447" s="131">
        <v>99</v>
      </c>
      <c r="Z447" s="296" t="s">
        <v>185</v>
      </c>
      <c r="AA447" s="134"/>
      <c r="AB447" s="134"/>
      <c r="AC447" s="135"/>
      <c r="AD447" s="77"/>
    </row>
    <row r="448" spans="1:35" s="78" customFormat="1" ht="15" customHeight="1" thickTop="1" thickBot="1" x14ac:dyDescent="0.3">
      <c r="A448" s="919" t="s">
        <v>562</v>
      </c>
      <c r="B448" s="919" t="str">
        <f>VLOOKUP(A448, 'Country names'!$A$5:$C$53,3,FALSE)</f>
        <v>BIH</v>
      </c>
      <c r="C448" s="807">
        <f>VLOOKUP(D448,BandList!$A$2:$B$110,2,FALSE)</f>
        <v>29</v>
      </c>
      <c r="D448" s="928" t="s">
        <v>50</v>
      </c>
      <c r="E448" s="298" t="s">
        <v>108</v>
      </c>
      <c r="F448" s="164"/>
      <c r="G448" s="165"/>
      <c r="H448" s="166"/>
      <c r="I448" s="168" t="s">
        <v>108</v>
      </c>
      <c r="J448" s="168"/>
      <c r="K448" s="169"/>
      <c r="L448" s="169" t="s">
        <v>108</v>
      </c>
      <c r="M448" s="169"/>
      <c r="N448" s="169"/>
      <c r="O448" s="201"/>
      <c r="P448" s="202">
        <v>5</v>
      </c>
      <c r="Q448" s="203">
        <v>216</v>
      </c>
      <c r="R448" s="204"/>
      <c r="S448" s="82" t="s">
        <v>51</v>
      </c>
      <c r="T448" s="129"/>
      <c r="U448" s="130"/>
      <c r="V448" s="207" t="s">
        <v>108</v>
      </c>
      <c r="W448" s="208">
        <v>2</v>
      </c>
      <c r="X448" s="206">
        <v>58</v>
      </c>
      <c r="Y448" s="207">
        <v>140</v>
      </c>
      <c r="Z448" s="296"/>
      <c r="AA448" s="134"/>
      <c r="AB448" s="134"/>
      <c r="AC448" s="135"/>
      <c r="AD448" s="77"/>
    </row>
    <row r="449" spans="1:35" s="78" customFormat="1" ht="15" customHeight="1" thickTop="1" thickBot="1" x14ac:dyDescent="0.3">
      <c r="A449" s="919" t="s">
        <v>562</v>
      </c>
      <c r="B449" s="919" t="str">
        <f>VLOOKUP(A449, 'Country names'!$A$5:$C$53,3,FALSE)</f>
        <v>BIH</v>
      </c>
      <c r="C449" s="807">
        <f>VLOOKUP(D449,BandList!$A$2:$B$110,2,FALSE)</f>
        <v>36</v>
      </c>
      <c r="D449" s="928" t="s">
        <v>52</v>
      </c>
      <c r="E449" s="298" t="s">
        <v>108</v>
      </c>
      <c r="F449" s="164"/>
      <c r="G449" s="165"/>
      <c r="H449" s="166"/>
      <c r="I449" s="167" t="s">
        <v>108</v>
      </c>
      <c r="J449" s="168"/>
      <c r="K449" s="169"/>
      <c r="L449" s="169" t="s">
        <v>108</v>
      </c>
      <c r="M449" s="169"/>
      <c r="N449" s="169"/>
      <c r="O449" s="201"/>
      <c r="P449" s="202">
        <v>12</v>
      </c>
      <c r="Q449" s="203">
        <v>144</v>
      </c>
      <c r="R449" s="204"/>
      <c r="S449" s="47" t="s">
        <v>56</v>
      </c>
      <c r="T449" s="129"/>
      <c r="U449" s="130"/>
      <c r="V449" s="131" t="s">
        <v>108</v>
      </c>
      <c r="W449" s="132">
        <v>4</v>
      </c>
      <c r="X449" s="130">
        <v>30</v>
      </c>
      <c r="Y449" s="131">
        <v>53</v>
      </c>
      <c r="Z449" s="296" t="s">
        <v>186</v>
      </c>
      <c r="AA449" s="134"/>
      <c r="AB449" s="134"/>
      <c r="AC449" s="135"/>
      <c r="AD449" s="77"/>
    </row>
    <row r="450" spans="1:35" s="78" customFormat="1" ht="15" customHeight="1" thickTop="1" thickBot="1" x14ac:dyDescent="0.3">
      <c r="A450" s="919" t="s">
        <v>562</v>
      </c>
      <c r="B450" s="919" t="str">
        <f>VLOOKUP(A450, 'Country names'!$A$5:$C$53,3,FALSE)</f>
        <v>BIH</v>
      </c>
      <c r="C450" s="807">
        <f>VLOOKUP(D450,BandList!$A$2:$B$110,2,FALSE)</f>
        <v>46</v>
      </c>
      <c r="D450" s="928" t="s">
        <v>54</v>
      </c>
      <c r="E450" s="298" t="s">
        <v>108</v>
      </c>
      <c r="F450" s="164"/>
      <c r="G450" s="165"/>
      <c r="H450" s="166"/>
      <c r="I450" s="167" t="s">
        <v>108</v>
      </c>
      <c r="J450" s="168"/>
      <c r="K450" s="169" t="s">
        <v>108</v>
      </c>
      <c r="L450" s="169" t="s">
        <v>108</v>
      </c>
      <c r="M450" s="169"/>
      <c r="N450" s="169"/>
      <c r="O450" s="201"/>
      <c r="P450" s="202">
        <v>40</v>
      </c>
      <c r="Q450" s="203">
        <v>156</v>
      </c>
      <c r="R450" s="204"/>
      <c r="S450" s="47" t="s">
        <v>56</v>
      </c>
      <c r="T450" s="129"/>
      <c r="U450" s="130"/>
      <c r="V450" s="131" t="s">
        <v>108</v>
      </c>
      <c r="W450" s="132">
        <v>3</v>
      </c>
      <c r="X450" s="130">
        <v>50</v>
      </c>
      <c r="Y450" s="131">
        <v>80</v>
      </c>
      <c r="Z450" s="296" t="s">
        <v>187</v>
      </c>
      <c r="AA450" s="134"/>
      <c r="AB450" s="134"/>
      <c r="AC450" s="135"/>
      <c r="AD450" s="77"/>
    </row>
    <row r="451" spans="1:35" s="78" customFormat="1" ht="15" customHeight="1" thickTop="1" thickBot="1" x14ac:dyDescent="0.3">
      <c r="A451" s="919" t="s">
        <v>562</v>
      </c>
      <c r="B451" s="919" t="str">
        <f>VLOOKUP(A451, 'Country names'!$A$5:$C$53,3,FALSE)</f>
        <v>BIH</v>
      </c>
      <c r="C451" s="807">
        <f>VLOOKUP(D451,BandList!$A$2:$B$110,2,FALSE)</f>
        <v>48</v>
      </c>
      <c r="D451" s="928" t="s">
        <v>55</v>
      </c>
      <c r="E451" s="229"/>
      <c r="F451" s="164"/>
      <c r="G451" s="165"/>
      <c r="H451" s="166"/>
      <c r="I451" s="167"/>
      <c r="J451" s="168"/>
      <c r="K451" s="169"/>
      <c r="L451" s="169"/>
      <c r="M451" s="169"/>
      <c r="N451" s="169"/>
      <c r="O451" s="201"/>
      <c r="P451" s="202"/>
      <c r="Q451" s="203"/>
      <c r="R451" s="204"/>
      <c r="S451" s="47" t="s">
        <v>56</v>
      </c>
      <c r="T451" s="129"/>
      <c r="U451" s="130"/>
      <c r="V451" s="131"/>
      <c r="W451" s="132"/>
      <c r="X451" s="130"/>
      <c r="Y451" s="131"/>
      <c r="Z451" s="296"/>
      <c r="AA451" s="134"/>
      <c r="AB451" s="134"/>
      <c r="AC451" s="135" t="s">
        <v>188</v>
      </c>
      <c r="AD451" s="77"/>
    </row>
    <row r="452" spans="1:35" s="78" customFormat="1" ht="15" customHeight="1" thickTop="1" thickBot="1" x14ac:dyDescent="0.3">
      <c r="A452" s="919" t="s">
        <v>562</v>
      </c>
      <c r="B452" s="919" t="str">
        <f>VLOOKUP(A452, 'Country names'!$A$5:$C$53,3,FALSE)</f>
        <v>BIH</v>
      </c>
      <c r="C452" s="807">
        <f>VLOOKUP(D452,BandList!$A$2:$B$110,2,FALSE)</f>
        <v>50</v>
      </c>
      <c r="D452" s="928" t="s">
        <v>57</v>
      </c>
      <c r="E452" s="298" t="s">
        <v>108</v>
      </c>
      <c r="F452" s="164"/>
      <c r="G452" s="165"/>
      <c r="H452" s="166"/>
      <c r="I452" s="167" t="s">
        <v>108</v>
      </c>
      <c r="J452" s="168"/>
      <c r="K452" s="169"/>
      <c r="L452" s="169"/>
      <c r="M452" s="169" t="s">
        <v>108</v>
      </c>
      <c r="N452" s="169"/>
      <c r="O452" s="201"/>
      <c r="P452" s="202">
        <v>87</v>
      </c>
      <c r="Q452" s="203"/>
      <c r="R452" s="204"/>
      <c r="S452" s="47" t="s">
        <v>145</v>
      </c>
      <c r="T452" s="129" t="s">
        <v>108</v>
      </c>
      <c r="U452" s="130" t="s">
        <v>108</v>
      </c>
      <c r="V452" s="131"/>
      <c r="W452" s="132">
        <v>0.3</v>
      </c>
      <c r="X452" s="130">
        <v>25</v>
      </c>
      <c r="Y452" s="131">
        <v>99</v>
      </c>
      <c r="Z452" s="296" t="s">
        <v>189</v>
      </c>
      <c r="AA452" s="134"/>
      <c r="AB452" s="134"/>
      <c r="AC452" s="135"/>
      <c r="AD452" s="77"/>
    </row>
    <row r="453" spans="1:35" s="78" customFormat="1" ht="15" customHeight="1" thickTop="1" thickBot="1" x14ac:dyDescent="0.3">
      <c r="A453" s="919" t="s">
        <v>562</v>
      </c>
      <c r="B453" s="919" t="str">
        <f>VLOOKUP(A453, 'Country names'!$A$5:$C$53,3,FALSE)</f>
        <v>BIH</v>
      </c>
      <c r="C453" s="807">
        <f>VLOOKUP(D453,BandList!$A$2:$B$110,2,FALSE)</f>
        <v>54</v>
      </c>
      <c r="D453" s="928" t="s">
        <v>58</v>
      </c>
      <c r="E453" s="199" t="s">
        <v>108</v>
      </c>
      <c r="F453" s="164"/>
      <c r="G453" s="165"/>
      <c r="H453" s="166"/>
      <c r="I453" s="167" t="s">
        <v>108</v>
      </c>
      <c r="J453" s="168"/>
      <c r="K453" s="169"/>
      <c r="L453" s="169" t="s">
        <v>108</v>
      </c>
      <c r="M453" s="169" t="s">
        <v>108</v>
      </c>
      <c r="N453" s="169"/>
      <c r="O453" s="201"/>
      <c r="P453" s="202">
        <v>34</v>
      </c>
      <c r="Q453" s="203">
        <v>116</v>
      </c>
      <c r="R453" s="204"/>
      <c r="S453" s="47" t="s">
        <v>59</v>
      </c>
      <c r="T453" s="129"/>
      <c r="U453" s="130" t="s">
        <v>108</v>
      </c>
      <c r="V453" s="131" t="s">
        <v>108</v>
      </c>
      <c r="W453" s="132">
        <v>0.6</v>
      </c>
      <c r="X453" s="130">
        <v>25</v>
      </c>
      <c r="Y453" s="131">
        <v>65</v>
      </c>
      <c r="Z453" s="296" t="s">
        <v>190</v>
      </c>
      <c r="AA453" s="134"/>
      <c r="AB453" s="134"/>
      <c r="AC453" s="135"/>
      <c r="AD453" s="77"/>
    </row>
    <row r="454" spans="1:35" s="78" customFormat="1" ht="15" customHeight="1" thickTop="1" thickBot="1" x14ac:dyDescent="0.3">
      <c r="A454" s="919" t="s">
        <v>562</v>
      </c>
      <c r="B454" s="919" t="str">
        <f>VLOOKUP(A454, 'Country names'!$A$5:$C$53,3,FALSE)</f>
        <v>BIH</v>
      </c>
      <c r="C454" s="807">
        <f>VLOOKUP(D454,BandList!$A$2:$B$110,2,FALSE)</f>
        <v>56</v>
      </c>
      <c r="D454" s="928" t="s">
        <v>60</v>
      </c>
      <c r="E454" s="199"/>
      <c r="F454" s="200" t="s">
        <v>108</v>
      </c>
      <c r="G454" s="166"/>
      <c r="H454" s="166"/>
      <c r="I454" s="167"/>
      <c r="J454" s="168" t="s">
        <v>108</v>
      </c>
      <c r="K454" s="169"/>
      <c r="L454" s="169"/>
      <c r="M454" s="169"/>
      <c r="N454" s="169"/>
      <c r="O454" s="201"/>
      <c r="P454" s="202"/>
      <c r="Q454" s="203"/>
      <c r="R454" s="204">
        <v>72</v>
      </c>
      <c r="S454" s="47"/>
      <c r="T454" s="129"/>
      <c r="U454" s="130"/>
      <c r="V454" s="131"/>
      <c r="W454" s="132"/>
      <c r="X454" s="130"/>
      <c r="Y454" s="131"/>
      <c r="Z454" s="296"/>
      <c r="AA454" s="134"/>
      <c r="AB454" s="134"/>
      <c r="AC454" s="135"/>
      <c r="AD454" s="77"/>
    </row>
    <row r="455" spans="1:35" s="78" customFormat="1" ht="15" customHeight="1" thickTop="1" thickBot="1" x14ac:dyDescent="0.3">
      <c r="A455" s="919" t="s">
        <v>562</v>
      </c>
      <c r="B455" s="919" t="str">
        <f>VLOOKUP(A455, 'Country names'!$A$5:$C$53,3,FALSE)</f>
        <v>BIH</v>
      </c>
      <c r="C455" s="807">
        <f>VLOOKUP(D455,BandList!$A$2:$B$110,2,FALSE)</f>
        <v>58</v>
      </c>
      <c r="D455" s="928" t="s">
        <v>61</v>
      </c>
      <c r="E455" s="199" t="s">
        <v>108</v>
      </c>
      <c r="F455" s="164"/>
      <c r="G455" s="165"/>
      <c r="H455" s="166"/>
      <c r="I455" s="167" t="s">
        <v>108</v>
      </c>
      <c r="J455" s="168"/>
      <c r="K455" s="169" t="s">
        <v>108</v>
      </c>
      <c r="L455" s="169" t="s">
        <v>108</v>
      </c>
      <c r="M455" s="169"/>
      <c r="N455" s="169"/>
      <c r="O455" s="201"/>
      <c r="P455" s="202"/>
      <c r="Q455" s="203">
        <v>120</v>
      </c>
      <c r="R455" s="204"/>
      <c r="S455" s="47" t="s">
        <v>62</v>
      </c>
      <c r="T455" s="129" t="s">
        <v>108</v>
      </c>
      <c r="U455" s="130" t="s">
        <v>108</v>
      </c>
      <c r="V455" s="131" t="s">
        <v>108</v>
      </c>
      <c r="W455" s="132">
        <v>1</v>
      </c>
      <c r="X455" s="130">
        <v>23</v>
      </c>
      <c r="Y455" s="131">
        <v>57</v>
      </c>
      <c r="Z455" s="296" t="s">
        <v>189</v>
      </c>
      <c r="AA455" s="134"/>
      <c r="AB455" s="134"/>
      <c r="AC455" s="135"/>
      <c r="AD455" s="77"/>
    </row>
    <row r="456" spans="1:35" s="78" customFormat="1" ht="15" customHeight="1" thickTop="1" thickBot="1" x14ac:dyDescent="0.3">
      <c r="A456" s="919" t="s">
        <v>562</v>
      </c>
      <c r="B456" s="919" t="str">
        <f>VLOOKUP(A456, 'Country names'!$A$5:$C$53,3,FALSE)</f>
        <v>BIH</v>
      </c>
      <c r="C456" s="807">
        <f>VLOOKUP(D456,BandList!$A$2:$B$110,2,FALSE)</f>
        <v>60</v>
      </c>
      <c r="D456" s="928" t="s">
        <v>65</v>
      </c>
      <c r="E456" s="298" t="s">
        <v>108</v>
      </c>
      <c r="F456" s="164"/>
      <c r="G456" s="165"/>
      <c r="H456" s="166"/>
      <c r="I456" s="167" t="s">
        <v>108</v>
      </c>
      <c r="J456" s="168"/>
      <c r="K456" s="169" t="s">
        <v>108</v>
      </c>
      <c r="L456" s="169" t="s">
        <v>108</v>
      </c>
      <c r="M456" s="169"/>
      <c r="N456" s="169"/>
      <c r="O456" s="201"/>
      <c r="P456" s="202"/>
      <c r="Q456" s="203">
        <v>290</v>
      </c>
      <c r="R456" s="204"/>
      <c r="S456" s="47" t="s">
        <v>66</v>
      </c>
      <c r="T456" s="129" t="s">
        <v>108</v>
      </c>
      <c r="U456" s="130" t="s">
        <v>108</v>
      </c>
      <c r="V456" s="131" t="s">
        <v>108</v>
      </c>
      <c r="W456" s="132">
        <v>0.4</v>
      </c>
      <c r="X456" s="130">
        <v>15</v>
      </c>
      <c r="Y456" s="131">
        <v>48</v>
      </c>
      <c r="Z456" s="296" t="s">
        <v>191</v>
      </c>
      <c r="AA456" s="134"/>
      <c r="AB456" s="134"/>
      <c r="AC456" s="135"/>
      <c r="AD456" s="77"/>
    </row>
    <row r="457" spans="1:35" s="78" customFormat="1" ht="15" customHeight="1" thickTop="1" thickBot="1" x14ac:dyDescent="0.3">
      <c r="A457" s="919" t="s">
        <v>562</v>
      </c>
      <c r="B457" s="919" t="str">
        <f>VLOOKUP(A457, 'Country names'!$A$5:$C$53,3,FALSE)</f>
        <v>BIH</v>
      </c>
      <c r="C457" s="807">
        <f>VLOOKUP(D457,BandList!$A$2:$B$110,2,FALSE)</f>
        <v>64</v>
      </c>
      <c r="D457" s="928" t="s">
        <v>68</v>
      </c>
      <c r="E457" s="298" t="s">
        <v>108</v>
      </c>
      <c r="F457" s="164"/>
      <c r="G457" s="165"/>
      <c r="H457" s="166"/>
      <c r="I457" s="167" t="s">
        <v>108</v>
      </c>
      <c r="J457" s="168"/>
      <c r="K457" s="169" t="s">
        <v>108</v>
      </c>
      <c r="L457" s="169"/>
      <c r="M457" s="169"/>
      <c r="N457" s="169"/>
      <c r="O457" s="201"/>
      <c r="P457" s="202"/>
      <c r="Q457" s="203">
        <v>808</v>
      </c>
      <c r="R457" s="204"/>
      <c r="S457" s="47" t="s">
        <v>69</v>
      </c>
      <c r="T457" s="129" t="s">
        <v>108</v>
      </c>
      <c r="U457" s="130" t="s">
        <v>108</v>
      </c>
      <c r="V457" s="131" t="s">
        <v>108</v>
      </c>
      <c r="W457" s="132">
        <v>0.3</v>
      </c>
      <c r="X457" s="130">
        <v>10</v>
      </c>
      <c r="Y457" s="131">
        <v>34</v>
      </c>
      <c r="Z457" s="296" t="s">
        <v>189</v>
      </c>
      <c r="AA457" s="134"/>
      <c r="AB457" s="134"/>
      <c r="AC457" s="135"/>
      <c r="AD457" s="77"/>
    </row>
    <row r="458" spans="1:35" s="78" customFormat="1" ht="15" customHeight="1" thickTop="1" thickBot="1" x14ac:dyDescent="0.3">
      <c r="A458" s="919" t="s">
        <v>562</v>
      </c>
      <c r="B458" s="919" t="str">
        <f>VLOOKUP(A458, 'Country names'!$A$5:$C$53,3,FALSE)</f>
        <v>BIH</v>
      </c>
      <c r="C458" s="807">
        <f>VLOOKUP(D458,BandList!$A$2:$B$110,2,FALSE)</f>
        <v>68</v>
      </c>
      <c r="D458" s="928" t="s">
        <v>71</v>
      </c>
      <c r="E458" s="298" t="s">
        <v>108</v>
      </c>
      <c r="F458" s="164"/>
      <c r="G458" s="165"/>
      <c r="H458" s="166"/>
      <c r="I458" s="167" t="s">
        <v>108</v>
      </c>
      <c r="J458" s="168"/>
      <c r="K458" s="169" t="s">
        <v>108</v>
      </c>
      <c r="L458" s="169"/>
      <c r="M458" s="169"/>
      <c r="N458" s="169"/>
      <c r="O458" s="201"/>
      <c r="P458" s="202"/>
      <c r="Q458" s="203">
        <v>701</v>
      </c>
      <c r="R458" s="204"/>
      <c r="S458" s="82" t="s">
        <v>72</v>
      </c>
      <c r="T458" s="205" t="s">
        <v>108</v>
      </c>
      <c r="U458" s="206" t="s">
        <v>108</v>
      </c>
      <c r="V458" s="207" t="s">
        <v>108</v>
      </c>
      <c r="W458" s="208">
        <v>0.15</v>
      </c>
      <c r="X458" s="206">
        <v>7</v>
      </c>
      <c r="Y458" s="207">
        <v>30</v>
      </c>
      <c r="Z458" s="296" t="s">
        <v>189</v>
      </c>
      <c r="AA458" s="134"/>
      <c r="AB458" s="134"/>
      <c r="AC458" s="135"/>
      <c r="AD458" s="77"/>
    </row>
    <row r="459" spans="1:35" s="78" customFormat="1" ht="15" customHeight="1" thickTop="1" thickBot="1" x14ac:dyDescent="0.3">
      <c r="A459" s="919" t="s">
        <v>562</v>
      </c>
      <c r="B459" s="919" t="str">
        <f>VLOOKUP(A459, 'Country names'!$A$5:$C$53,3,FALSE)</f>
        <v>BIH</v>
      </c>
      <c r="C459" s="807">
        <f>VLOOKUP(D459,BandList!$A$2:$B$110,2,FALSE)</f>
        <v>75</v>
      </c>
      <c r="D459" s="928" t="s">
        <v>75</v>
      </c>
      <c r="E459" s="298" t="s">
        <v>108</v>
      </c>
      <c r="F459" s="299" t="s">
        <v>108</v>
      </c>
      <c r="G459" s="165"/>
      <c r="H459" s="166"/>
      <c r="I459" s="167" t="s">
        <v>108</v>
      </c>
      <c r="J459" s="168" t="s">
        <v>108</v>
      </c>
      <c r="K459" s="169" t="s">
        <v>108</v>
      </c>
      <c r="L459" s="169" t="s">
        <v>108</v>
      </c>
      <c r="M459" s="169"/>
      <c r="N459" s="169"/>
      <c r="O459" s="201"/>
      <c r="P459" s="202"/>
      <c r="Q459" s="203">
        <v>148</v>
      </c>
      <c r="R459" s="204">
        <v>0</v>
      </c>
      <c r="S459" s="47" t="s">
        <v>76</v>
      </c>
      <c r="T459" s="129" t="s">
        <v>108</v>
      </c>
      <c r="U459" s="130" t="s">
        <v>108</v>
      </c>
      <c r="V459" s="131" t="s">
        <v>108</v>
      </c>
      <c r="W459" s="132">
        <v>0.2</v>
      </c>
      <c r="X459" s="130">
        <v>4</v>
      </c>
      <c r="Y459" s="131">
        <v>13</v>
      </c>
      <c r="Z459" s="296"/>
      <c r="AA459" s="134"/>
      <c r="AB459" s="134"/>
      <c r="AC459" s="135"/>
      <c r="AD459" s="77"/>
    </row>
    <row r="460" spans="1:35" s="78" customFormat="1" ht="15" customHeight="1" thickTop="1" thickBot="1" x14ac:dyDescent="0.3">
      <c r="A460" s="919" t="s">
        <v>562</v>
      </c>
      <c r="B460" s="919" t="str">
        <f>VLOOKUP(A460, 'Country names'!$A$5:$C$53,3,FALSE)</f>
        <v>BIH</v>
      </c>
      <c r="C460" s="807">
        <f>VLOOKUP(D460,BandList!$A$2:$B$110,2,FALSE)</f>
        <v>78</v>
      </c>
      <c r="D460" s="928" t="s">
        <v>78</v>
      </c>
      <c r="E460" s="298" t="s">
        <v>108</v>
      </c>
      <c r="F460" s="299" t="s">
        <v>108</v>
      </c>
      <c r="G460" s="165"/>
      <c r="H460" s="166"/>
      <c r="I460" s="167" t="s">
        <v>108</v>
      </c>
      <c r="J460" s="168" t="s">
        <v>108</v>
      </c>
      <c r="K460" s="169" t="s">
        <v>108</v>
      </c>
      <c r="L460" s="169" t="s">
        <v>108</v>
      </c>
      <c r="M460" s="169"/>
      <c r="N460" s="169"/>
      <c r="O460" s="201"/>
      <c r="P460" s="202"/>
      <c r="Q460" s="203">
        <v>0</v>
      </c>
      <c r="R460" s="204">
        <v>0</v>
      </c>
      <c r="S460" s="47" t="s">
        <v>79</v>
      </c>
      <c r="T460" s="129"/>
      <c r="U460" s="130"/>
      <c r="V460" s="131"/>
      <c r="W460" s="132"/>
      <c r="X460" s="130"/>
      <c r="Y460" s="131"/>
      <c r="Z460" s="296"/>
      <c r="AA460" s="134"/>
      <c r="AB460" s="134"/>
      <c r="AC460" s="135"/>
      <c r="AD460" s="77"/>
    </row>
    <row r="461" spans="1:35" s="75" customFormat="1" ht="15" customHeight="1" thickTop="1" thickBot="1" x14ac:dyDescent="0.3">
      <c r="A461" s="919" t="s">
        <v>562</v>
      </c>
      <c r="B461" s="919" t="str">
        <f>VLOOKUP(A461, 'Country names'!$A$5:$C$53,3,FALSE)</f>
        <v>BIH</v>
      </c>
      <c r="C461" s="807">
        <f>VLOOKUP(D461,BandList!$A$2:$B$110,2,FALSE)</f>
        <v>80</v>
      </c>
      <c r="D461" s="928" t="s">
        <v>80</v>
      </c>
      <c r="E461" s="298" t="s">
        <v>108</v>
      </c>
      <c r="F461" s="164"/>
      <c r="G461" s="165"/>
      <c r="H461" s="166"/>
      <c r="I461" s="167" t="s">
        <v>108</v>
      </c>
      <c r="J461" s="168"/>
      <c r="K461" s="169"/>
      <c r="L461" s="169"/>
      <c r="M461" s="169"/>
      <c r="N461" s="169"/>
      <c r="O461" s="201"/>
      <c r="P461" s="202"/>
      <c r="Q461" s="203">
        <v>0</v>
      </c>
      <c r="R461" s="204"/>
      <c r="S461" s="47" t="s">
        <v>81</v>
      </c>
      <c r="T461" s="129"/>
      <c r="U461" s="130"/>
      <c r="V461" s="131"/>
      <c r="W461" s="132"/>
      <c r="X461" s="130"/>
      <c r="Y461" s="131"/>
      <c r="Z461" s="296"/>
      <c r="AA461" s="134"/>
      <c r="AB461" s="134"/>
      <c r="AC461" s="135"/>
      <c r="AD461" s="77"/>
      <c r="AE461" s="78"/>
      <c r="AF461" s="78"/>
      <c r="AG461" s="78"/>
      <c r="AH461" s="78"/>
      <c r="AI461" s="78"/>
    </row>
    <row r="462" spans="1:35" s="75" customFormat="1" ht="15" customHeight="1" thickTop="1" thickBot="1" x14ac:dyDescent="0.3">
      <c r="A462" s="919" t="s">
        <v>562</v>
      </c>
      <c r="B462" s="919" t="str">
        <f>VLOOKUP(A462, 'Country names'!$A$5:$C$53,3,FALSE)</f>
        <v>BIH</v>
      </c>
      <c r="C462" s="807">
        <f>VLOOKUP(D462,BandList!$A$2:$B$110,2,FALSE)</f>
        <v>82</v>
      </c>
      <c r="D462" s="928" t="s">
        <v>82</v>
      </c>
      <c r="E462" s="298" t="s">
        <v>108</v>
      </c>
      <c r="F462" s="164"/>
      <c r="G462" s="165"/>
      <c r="H462" s="166"/>
      <c r="I462" s="167" t="s">
        <v>108</v>
      </c>
      <c r="J462" s="168"/>
      <c r="K462" s="169"/>
      <c r="L462" s="169"/>
      <c r="M462" s="169"/>
      <c r="N462" s="169"/>
      <c r="O462" s="201"/>
      <c r="P462" s="202"/>
      <c r="Q462" s="203">
        <v>0</v>
      </c>
      <c r="R462" s="204"/>
      <c r="S462" s="47" t="s">
        <v>83</v>
      </c>
      <c r="T462" s="129"/>
      <c r="U462" s="130"/>
      <c r="V462" s="131"/>
      <c r="W462" s="132"/>
      <c r="X462" s="130"/>
      <c r="Y462" s="131"/>
      <c r="Z462" s="296"/>
      <c r="AA462" s="134"/>
      <c r="AB462" s="134"/>
      <c r="AC462" s="135"/>
      <c r="AD462" s="77"/>
      <c r="AE462" s="78"/>
      <c r="AF462" s="78"/>
      <c r="AG462" s="78"/>
      <c r="AH462" s="78"/>
      <c r="AI462" s="78"/>
    </row>
    <row r="463" spans="1:35" s="78" customFormat="1" ht="15" customHeight="1" thickTop="1" thickBot="1" x14ac:dyDescent="0.3">
      <c r="A463" s="919" t="s">
        <v>562</v>
      </c>
      <c r="B463" s="919" t="str">
        <f>VLOOKUP(A463, 'Country names'!$A$5:$C$53,3,FALSE)</f>
        <v>BIH</v>
      </c>
      <c r="C463" s="807">
        <f>VLOOKUP(D463,BandList!$A$2:$B$110,2,FALSE)</f>
        <v>86</v>
      </c>
      <c r="D463" s="928" t="s">
        <v>85</v>
      </c>
      <c r="E463" s="298" t="s">
        <v>108</v>
      </c>
      <c r="F463" s="164"/>
      <c r="G463" s="165"/>
      <c r="H463" s="166"/>
      <c r="I463" s="167" t="s">
        <v>108</v>
      </c>
      <c r="J463" s="168"/>
      <c r="K463" s="169" t="s">
        <v>108</v>
      </c>
      <c r="L463" s="169"/>
      <c r="M463" s="169"/>
      <c r="N463" s="169"/>
      <c r="O463" s="201"/>
      <c r="P463" s="202"/>
      <c r="Q463" s="203">
        <v>12</v>
      </c>
      <c r="R463" s="204"/>
      <c r="S463" s="47" t="s">
        <v>86</v>
      </c>
      <c r="T463" s="129" t="s">
        <v>108</v>
      </c>
      <c r="U463" s="130" t="s">
        <v>108</v>
      </c>
      <c r="V463" s="131" t="s">
        <v>108</v>
      </c>
      <c r="W463" s="132">
        <v>0.2</v>
      </c>
      <c r="X463" s="130">
        <v>1.5</v>
      </c>
      <c r="Y463" s="131">
        <v>5</v>
      </c>
      <c r="Z463" s="296"/>
      <c r="AA463" s="134"/>
      <c r="AB463" s="134"/>
      <c r="AC463" s="135"/>
      <c r="AD463" s="77"/>
    </row>
    <row r="464" spans="1:35" s="78" customFormat="1" ht="15" customHeight="1" thickTop="1" thickBot="1" x14ac:dyDescent="0.3">
      <c r="A464" s="919" t="s">
        <v>562</v>
      </c>
      <c r="B464" s="919" t="str">
        <f>VLOOKUP(A464, 'Country names'!$A$5:$C$53,3,FALSE)</f>
        <v>BIH</v>
      </c>
      <c r="C464" s="807">
        <f>VLOOKUP(D464,BandList!$A$2:$B$110,2,FALSE)</f>
        <v>88</v>
      </c>
      <c r="D464" s="928" t="s">
        <v>88</v>
      </c>
      <c r="E464" s="298" t="s">
        <v>108</v>
      </c>
      <c r="F464" s="164"/>
      <c r="G464" s="165"/>
      <c r="H464" s="166"/>
      <c r="I464" s="167" t="s">
        <v>108</v>
      </c>
      <c r="J464" s="168"/>
      <c r="K464" s="169"/>
      <c r="L464" s="169"/>
      <c r="M464" s="169"/>
      <c r="N464" s="169"/>
      <c r="O464" s="201"/>
      <c r="P464" s="202"/>
      <c r="Q464" s="203">
        <v>0</v>
      </c>
      <c r="R464" s="204"/>
      <c r="S464" s="47" t="s">
        <v>89</v>
      </c>
      <c r="T464" s="129"/>
      <c r="U464" s="130"/>
      <c r="V464" s="131"/>
      <c r="W464" s="132"/>
      <c r="X464" s="130"/>
      <c r="Y464" s="131"/>
      <c r="Z464" s="296"/>
      <c r="AA464" s="134"/>
      <c r="AB464" s="134"/>
      <c r="AC464" s="135"/>
      <c r="AD464" s="77"/>
    </row>
    <row r="465" spans="1:35" s="78" customFormat="1" ht="15" customHeight="1" thickTop="1" thickBot="1" x14ac:dyDescent="0.3">
      <c r="A465" s="919" t="s">
        <v>562</v>
      </c>
      <c r="B465" s="919" t="str">
        <f>VLOOKUP(A465, 'Country names'!$A$5:$C$53,3,FALSE)</f>
        <v>BIH</v>
      </c>
      <c r="C465" s="807">
        <f>VLOOKUP(D465,BandList!$A$2:$B$110,2,FALSE)</f>
        <v>90</v>
      </c>
      <c r="D465" s="928" t="s">
        <v>91</v>
      </c>
      <c r="E465" s="298" t="s">
        <v>108</v>
      </c>
      <c r="F465" s="164"/>
      <c r="G465" s="165"/>
      <c r="H465" s="166"/>
      <c r="I465" s="167" t="s">
        <v>108</v>
      </c>
      <c r="J465" s="168"/>
      <c r="K465" s="169"/>
      <c r="L465" s="169"/>
      <c r="M465" s="169"/>
      <c r="N465" s="169"/>
      <c r="O465" s="201"/>
      <c r="P465" s="202"/>
      <c r="Q465" s="203">
        <v>0</v>
      </c>
      <c r="R465" s="204"/>
      <c r="S465" s="47" t="s">
        <v>192</v>
      </c>
      <c r="T465" s="129"/>
      <c r="U465" s="130"/>
      <c r="V465" s="131"/>
      <c r="W465" s="132"/>
      <c r="X465" s="130"/>
      <c r="Y465" s="131"/>
      <c r="Z465" s="296"/>
      <c r="AA465" s="134"/>
      <c r="AB465" s="134"/>
      <c r="AC465" s="135"/>
      <c r="AD465" s="77"/>
    </row>
    <row r="466" spans="1:35" s="78" customFormat="1" ht="15" customHeight="1" thickTop="1" thickBot="1" x14ac:dyDescent="0.3">
      <c r="A466" s="919" t="s">
        <v>562</v>
      </c>
      <c r="B466" s="919" t="str">
        <f>VLOOKUP(A466, 'Country names'!$A$5:$C$53,3,FALSE)</f>
        <v>BIH</v>
      </c>
      <c r="C466" s="807">
        <f>VLOOKUP(D466,BandList!$A$2:$B$110,2,FALSE)</f>
        <v>93</v>
      </c>
      <c r="D466" s="928" t="s">
        <v>94</v>
      </c>
      <c r="E466" s="298" t="s">
        <v>108</v>
      </c>
      <c r="F466" s="164"/>
      <c r="G466" s="165"/>
      <c r="H466" s="166"/>
      <c r="I466" s="167" t="s">
        <v>108</v>
      </c>
      <c r="J466" s="168"/>
      <c r="K466" s="169"/>
      <c r="L466" s="169"/>
      <c r="M466" s="169"/>
      <c r="N466" s="169"/>
      <c r="O466" s="201"/>
      <c r="P466" s="202"/>
      <c r="Q466" s="203"/>
      <c r="R466" s="204"/>
      <c r="S466" s="47" t="s">
        <v>92</v>
      </c>
      <c r="T466" s="129"/>
      <c r="U466" s="130"/>
      <c r="V466" s="131"/>
      <c r="W466" s="132"/>
      <c r="X466" s="130"/>
      <c r="Y466" s="131"/>
      <c r="Z466" s="296"/>
      <c r="AA466" s="134"/>
      <c r="AB466" s="134"/>
      <c r="AC466" s="135"/>
      <c r="AD466" s="77"/>
    </row>
    <row r="467" spans="1:35" s="78" customFormat="1" ht="15" customHeight="1" thickTop="1" thickBot="1" x14ac:dyDescent="0.3">
      <c r="A467" s="919" t="s">
        <v>562</v>
      </c>
      <c r="B467" s="919" t="str">
        <f>VLOOKUP(A467, 'Country names'!$A$5:$C$53,3,FALSE)</f>
        <v>BIH</v>
      </c>
      <c r="C467" s="807">
        <f>VLOOKUP(D467,BandList!$A$2:$B$110,2,FALSE)</f>
        <v>94</v>
      </c>
      <c r="D467" s="928" t="s">
        <v>146</v>
      </c>
      <c r="E467" s="298" t="s">
        <v>108</v>
      </c>
      <c r="F467" s="164"/>
      <c r="G467" s="165"/>
      <c r="H467" s="166"/>
      <c r="I467" s="167" t="s">
        <v>108</v>
      </c>
      <c r="J467" s="168"/>
      <c r="K467" s="169"/>
      <c r="L467" s="169"/>
      <c r="M467" s="169"/>
      <c r="N467" s="169"/>
      <c r="O467" s="201"/>
      <c r="P467" s="202"/>
      <c r="Q467" s="203">
        <v>0</v>
      </c>
      <c r="R467" s="204"/>
      <c r="S467" s="47" t="s">
        <v>96</v>
      </c>
      <c r="T467" s="129"/>
      <c r="U467" s="130"/>
      <c r="V467" s="131"/>
      <c r="W467" s="132"/>
      <c r="X467" s="130"/>
      <c r="Y467" s="131"/>
      <c r="Z467" s="296"/>
      <c r="AA467" s="134"/>
      <c r="AB467" s="134"/>
      <c r="AC467" s="135"/>
      <c r="AD467" s="77"/>
    </row>
    <row r="468" spans="1:35" s="78" customFormat="1" ht="15" customHeight="1" thickTop="1" thickBot="1" x14ac:dyDescent="0.3">
      <c r="A468" s="919" t="s">
        <v>562</v>
      </c>
      <c r="B468" s="919" t="str">
        <f>VLOOKUP(A468, 'Country names'!$A$5:$C$53,3,FALSE)</f>
        <v>BIH</v>
      </c>
      <c r="C468" s="807">
        <f>VLOOKUP(D468,BandList!$A$2:$B$110,2,FALSE)</f>
        <v>96</v>
      </c>
      <c r="D468" s="928" t="s">
        <v>97</v>
      </c>
      <c r="E468" s="298" t="s">
        <v>108</v>
      </c>
      <c r="F468" s="164"/>
      <c r="G468" s="165"/>
      <c r="H468" s="166"/>
      <c r="I468" s="167" t="s">
        <v>108</v>
      </c>
      <c r="J468" s="168"/>
      <c r="K468" s="169"/>
      <c r="L468" s="169"/>
      <c r="M468" s="169"/>
      <c r="N468" s="169"/>
      <c r="O468" s="201"/>
      <c r="P468" s="202"/>
      <c r="Q468" s="203">
        <v>0</v>
      </c>
      <c r="R468" s="204"/>
      <c r="S468" s="47" t="s">
        <v>98</v>
      </c>
      <c r="T468" s="129"/>
      <c r="U468" s="130"/>
      <c r="V468" s="131"/>
      <c r="W468" s="132"/>
      <c r="X468" s="130"/>
      <c r="Y468" s="131"/>
      <c r="Z468" s="296"/>
      <c r="AA468" s="134"/>
      <c r="AB468" s="134"/>
      <c r="AC468" s="135"/>
      <c r="AD468" s="77"/>
    </row>
    <row r="469" spans="1:35" s="78" customFormat="1" ht="15" customHeight="1" thickTop="1" thickBot="1" x14ac:dyDescent="0.3">
      <c r="A469" s="919" t="s">
        <v>562</v>
      </c>
      <c r="B469" s="919" t="str">
        <f>VLOOKUP(A469, 'Country names'!$A$5:$C$53,3,FALSE)</f>
        <v>BIH</v>
      </c>
      <c r="C469" s="807">
        <f>VLOOKUP(D469,BandList!$A$2:$B$110,2,FALSE)</f>
        <v>103</v>
      </c>
      <c r="D469" s="928" t="s">
        <v>100</v>
      </c>
      <c r="E469" s="298" t="s">
        <v>108</v>
      </c>
      <c r="F469" s="164"/>
      <c r="G469" s="165"/>
      <c r="H469" s="166"/>
      <c r="I469" s="167" t="s">
        <v>108</v>
      </c>
      <c r="J469" s="168"/>
      <c r="K469" s="169"/>
      <c r="L469" s="169"/>
      <c r="M469" s="169"/>
      <c r="N469" s="169"/>
      <c r="O469" s="201"/>
      <c r="P469" s="202"/>
      <c r="Q469" s="203">
        <v>0</v>
      </c>
      <c r="R469" s="204"/>
      <c r="S469" s="47" t="s">
        <v>101</v>
      </c>
      <c r="T469" s="129"/>
      <c r="U469" s="130"/>
      <c r="V469" s="131"/>
      <c r="W469" s="132"/>
      <c r="X469" s="130"/>
      <c r="Y469" s="131"/>
      <c r="Z469" s="296"/>
      <c r="AA469" s="134"/>
      <c r="AB469" s="134"/>
      <c r="AC469" s="135"/>
      <c r="AD469" s="77"/>
    </row>
    <row r="470" spans="1:35" s="78" customFormat="1" ht="15" customHeight="1" thickTop="1" x14ac:dyDescent="0.25">
      <c r="A470" s="919" t="s">
        <v>562</v>
      </c>
      <c r="B470" s="919" t="str">
        <f>VLOOKUP(A470, 'Country names'!$A$5:$C$53,3,FALSE)</f>
        <v>BIH</v>
      </c>
      <c r="C470" s="807">
        <f>VLOOKUP(D470,BandList!$A$2:$B$110,2,FALSE)</f>
        <v>104</v>
      </c>
      <c r="D470" s="928" t="s">
        <v>102</v>
      </c>
      <c r="E470" s="298" t="s">
        <v>108</v>
      </c>
      <c r="F470" s="164"/>
      <c r="G470" s="165"/>
      <c r="H470" s="166"/>
      <c r="I470" s="167" t="s">
        <v>108</v>
      </c>
      <c r="J470" s="168"/>
      <c r="K470" s="169"/>
      <c r="L470" s="169"/>
      <c r="M470" s="169"/>
      <c r="N470" s="169"/>
      <c r="O470" s="201"/>
      <c r="P470" s="202"/>
      <c r="Q470" s="203">
        <v>0</v>
      </c>
      <c r="R470" s="204"/>
      <c r="S470" s="47" t="s">
        <v>103</v>
      </c>
      <c r="T470" s="129"/>
      <c r="U470" s="130"/>
      <c r="V470" s="131"/>
      <c r="W470" s="132"/>
      <c r="X470" s="130"/>
      <c r="Y470" s="131"/>
      <c r="Z470" s="296"/>
      <c r="AA470" s="134"/>
      <c r="AB470" s="134"/>
      <c r="AC470" s="135"/>
      <c r="AD470" s="77"/>
    </row>
    <row r="471" spans="1:35" s="78" customFormat="1" ht="15" customHeight="1" thickBot="1" x14ac:dyDescent="0.3">
      <c r="A471" s="919" t="s">
        <v>646</v>
      </c>
      <c r="B471" s="919" t="str">
        <f>VLOOKUP(A471, 'Country names'!$A$5:$C$53,3,FALSE)</f>
        <v>SVK</v>
      </c>
      <c r="C471" s="807">
        <f>VLOOKUP(D471,BandList!$A$2:$B$110,2,FALSE)</f>
        <v>1</v>
      </c>
      <c r="D471" s="929" t="s">
        <v>37</v>
      </c>
      <c r="E471" s="56"/>
      <c r="F471" s="57"/>
      <c r="G471" s="58"/>
      <c r="H471" s="58"/>
      <c r="I471" s="59"/>
      <c r="J471" s="60"/>
      <c r="K471" s="61"/>
      <c r="L471" s="61"/>
      <c r="M471" s="61"/>
      <c r="N471" s="61"/>
      <c r="O471" s="62"/>
      <c r="P471" s="63"/>
      <c r="Q471" s="64"/>
      <c r="R471" s="65"/>
      <c r="S471" s="66"/>
      <c r="T471" s="67"/>
      <c r="U471" s="68"/>
      <c r="V471" s="69"/>
      <c r="W471" s="70"/>
      <c r="X471" s="68"/>
      <c r="Y471" s="69"/>
      <c r="Z471" s="71"/>
      <c r="AA471" s="72"/>
      <c r="AB471" s="72"/>
      <c r="AC471" s="73" t="s">
        <v>180</v>
      </c>
      <c r="AD471" s="74"/>
      <c r="AE471" s="75"/>
      <c r="AF471" s="75"/>
      <c r="AG471" s="75"/>
      <c r="AH471" s="75"/>
      <c r="AI471" s="75"/>
    </row>
    <row r="472" spans="1:35" s="78" customFormat="1" ht="15" customHeight="1" thickTop="1" thickBot="1" x14ac:dyDescent="0.3">
      <c r="A472" s="919" t="s">
        <v>646</v>
      </c>
      <c r="B472" s="919" t="str">
        <f>VLOOKUP(A472, 'Country names'!$A$5:$C$53,3,FALSE)</f>
        <v>SVK</v>
      </c>
      <c r="C472" s="807">
        <f>VLOOKUP(D472,BandList!$A$2:$B$110,2,FALSE)</f>
        <v>3</v>
      </c>
      <c r="D472" s="929" t="s">
        <v>40</v>
      </c>
      <c r="E472" s="56"/>
      <c r="F472" s="57"/>
      <c r="G472" s="58"/>
      <c r="H472" s="58"/>
      <c r="I472" s="59"/>
      <c r="J472" s="60"/>
      <c r="K472" s="61"/>
      <c r="L472" s="61"/>
      <c r="M472" s="61"/>
      <c r="N472" s="61"/>
      <c r="O472" s="62"/>
      <c r="P472" s="63"/>
      <c r="Q472" s="64"/>
      <c r="R472" s="65"/>
      <c r="S472" s="66"/>
      <c r="T472" s="67"/>
      <c r="U472" s="68"/>
      <c r="V472" s="69"/>
      <c r="W472" s="70"/>
      <c r="X472" s="68"/>
      <c r="Y472" s="69"/>
      <c r="Z472" s="71"/>
      <c r="AA472" s="72"/>
      <c r="AB472" s="72"/>
      <c r="AC472" s="73" t="s">
        <v>180</v>
      </c>
      <c r="AD472" s="74"/>
      <c r="AE472" s="75"/>
      <c r="AF472" s="75"/>
      <c r="AG472" s="75"/>
      <c r="AH472" s="75"/>
      <c r="AI472" s="75"/>
    </row>
    <row r="473" spans="1:35" s="78" customFormat="1" ht="15" customHeight="1" thickTop="1" thickBot="1" x14ac:dyDescent="0.3">
      <c r="A473" s="919" t="s">
        <v>646</v>
      </c>
      <c r="B473" s="919" t="str">
        <f>VLOOKUP(A473, 'Country names'!$A$5:$C$53,3,FALSE)</f>
        <v>SVK</v>
      </c>
      <c r="C473" s="807">
        <f>VLOOKUP(D473,BandList!$A$2:$B$110,2,FALSE)</f>
        <v>16</v>
      </c>
      <c r="D473" s="928" t="s">
        <v>44</v>
      </c>
      <c r="E473" s="79"/>
      <c r="F473" s="80" t="s">
        <v>108</v>
      </c>
      <c r="G473" s="81"/>
      <c r="H473" s="39"/>
      <c r="I473" s="40"/>
      <c r="J473" s="41" t="s">
        <v>108</v>
      </c>
      <c r="K473" s="42"/>
      <c r="L473" s="42"/>
      <c r="M473" s="42"/>
      <c r="N473" s="42"/>
      <c r="O473" s="43"/>
      <c r="P473" s="44"/>
      <c r="Q473" s="45"/>
      <c r="R473" s="46">
        <v>450</v>
      </c>
      <c r="S473" s="47" t="s">
        <v>45</v>
      </c>
      <c r="T473" s="48"/>
      <c r="U473" s="49" t="s">
        <v>108</v>
      </c>
      <c r="V473" s="50"/>
      <c r="W473" s="51"/>
      <c r="X473" s="49"/>
      <c r="Y473" s="50"/>
      <c r="Z473" s="52"/>
      <c r="AA473" s="53"/>
      <c r="AB473" s="53"/>
      <c r="AC473" s="54"/>
      <c r="AD473" s="77"/>
    </row>
    <row r="474" spans="1:35" s="78" customFormat="1" ht="15" customHeight="1" thickTop="1" thickBot="1" x14ac:dyDescent="0.3">
      <c r="A474" s="919" t="s">
        <v>646</v>
      </c>
      <c r="B474" s="919" t="str">
        <f>VLOOKUP(A474, 'Country names'!$A$5:$C$53,3,FALSE)</f>
        <v>SVK</v>
      </c>
      <c r="C474" s="807">
        <f>VLOOKUP(D474,BandList!$A$2:$B$110,2,FALSE)</f>
        <v>19</v>
      </c>
      <c r="D474" s="928" t="s">
        <v>46</v>
      </c>
      <c r="E474" s="79"/>
      <c r="F474" s="80" t="s">
        <v>108</v>
      </c>
      <c r="G474" s="81"/>
      <c r="H474" s="39"/>
      <c r="I474" s="40"/>
      <c r="J474" s="41" t="s">
        <v>108</v>
      </c>
      <c r="K474" s="42"/>
      <c r="L474" s="42"/>
      <c r="M474" s="42"/>
      <c r="N474" s="42"/>
      <c r="O474" s="43"/>
      <c r="P474" s="44"/>
      <c r="Q474" s="45"/>
      <c r="R474" s="46">
        <v>668</v>
      </c>
      <c r="S474" s="47" t="s">
        <v>47</v>
      </c>
      <c r="T474" s="48"/>
      <c r="U474" s="49" t="s">
        <v>108</v>
      </c>
      <c r="V474" s="50"/>
      <c r="W474" s="51"/>
      <c r="X474" s="49"/>
      <c r="Y474" s="50"/>
      <c r="Z474" s="52"/>
      <c r="AA474" s="53"/>
      <c r="AB474" s="53"/>
      <c r="AC474" s="54"/>
      <c r="AD474" s="77"/>
    </row>
    <row r="475" spans="1:35" s="75" customFormat="1" ht="15" customHeight="1" thickTop="1" thickBot="1" x14ac:dyDescent="0.3">
      <c r="A475" s="919" t="s">
        <v>646</v>
      </c>
      <c r="B475" s="919" t="str">
        <f>VLOOKUP(A475, 'Country names'!$A$5:$C$53,3,FALSE)</f>
        <v>SVK</v>
      </c>
      <c r="C475" s="807">
        <f>VLOOKUP(D475,BandList!$A$2:$B$110,2,FALSE)</f>
        <v>29</v>
      </c>
      <c r="D475" s="928" t="s">
        <v>50</v>
      </c>
      <c r="E475" s="79" t="s">
        <v>108</v>
      </c>
      <c r="F475" s="80"/>
      <c r="G475" s="81"/>
      <c r="H475" s="39"/>
      <c r="I475" s="40" t="s">
        <v>108</v>
      </c>
      <c r="J475" s="41"/>
      <c r="K475" s="42" t="s">
        <v>108</v>
      </c>
      <c r="L475" s="42"/>
      <c r="M475" s="42"/>
      <c r="N475" s="42"/>
      <c r="O475" s="43"/>
      <c r="P475" s="44"/>
      <c r="Q475" s="45"/>
      <c r="R475" s="46">
        <v>70</v>
      </c>
      <c r="S475" s="82" t="s">
        <v>51</v>
      </c>
      <c r="T475" s="48"/>
      <c r="U475" s="49"/>
      <c r="V475" s="50" t="s">
        <v>108</v>
      </c>
      <c r="W475" s="51">
        <v>8</v>
      </c>
      <c r="X475" s="49">
        <v>25</v>
      </c>
      <c r="Y475" s="50">
        <v>54.6</v>
      </c>
      <c r="Z475" s="52">
        <v>5</v>
      </c>
      <c r="AA475" s="53"/>
      <c r="AB475" s="53"/>
      <c r="AC475" s="54"/>
      <c r="AD475" s="77"/>
      <c r="AE475" s="78"/>
      <c r="AF475" s="78"/>
      <c r="AG475" s="78"/>
      <c r="AH475" s="78"/>
      <c r="AI475" s="78"/>
    </row>
    <row r="476" spans="1:35" s="78" customFormat="1" ht="15" customHeight="1" thickTop="1" thickBot="1" x14ac:dyDescent="0.3">
      <c r="A476" s="919" t="s">
        <v>646</v>
      </c>
      <c r="B476" s="919" t="str">
        <f>VLOOKUP(A476, 'Country names'!$A$5:$C$53,3,FALSE)</f>
        <v>SVK</v>
      </c>
      <c r="C476" s="807">
        <f>VLOOKUP(D476,BandList!$A$2:$B$110,2,FALSE)</f>
        <v>36</v>
      </c>
      <c r="D476" s="928" t="s">
        <v>52</v>
      </c>
      <c r="E476" s="79" t="s">
        <v>108</v>
      </c>
      <c r="F476" s="80"/>
      <c r="G476" s="81"/>
      <c r="H476" s="39"/>
      <c r="I476" s="40" t="s">
        <v>108</v>
      </c>
      <c r="J476" s="41"/>
      <c r="K476" s="42"/>
      <c r="L476" s="42"/>
      <c r="M476" s="42"/>
      <c r="N476" s="42"/>
      <c r="O476" s="43"/>
      <c r="P476" s="44"/>
      <c r="Q476" s="45">
        <v>97</v>
      </c>
      <c r="R476" s="46"/>
      <c r="S476" s="47" t="s">
        <v>56</v>
      </c>
      <c r="T476" s="48" t="s">
        <v>108</v>
      </c>
      <c r="U476" s="49" t="s">
        <v>108</v>
      </c>
      <c r="V476" s="50" t="s">
        <v>108</v>
      </c>
      <c r="W476" s="51">
        <v>13.2</v>
      </c>
      <c r="X476" s="49">
        <v>25</v>
      </c>
      <c r="Y476" s="50">
        <v>59.3</v>
      </c>
      <c r="Z476" s="52">
        <v>30</v>
      </c>
      <c r="AA476" s="53"/>
      <c r="AB476" s="53"/>
      <c r="AC476" s="54"/>
      <c r="AD476" s="77"/>
    </row>
    <row r="477" spans="1:35" s="78" customFormat="1" ht="15" customHeight="1" thickTop="1" thickBot="1" x14ac:dyDescent="0.3">
      <c r="A477" s="919" t="s">
        <v>646</v>
      </c>
      <c r="B477" s="919" t="str">
        <f>VLOOKUP(A477, 'Country names'!$A$5:$C$53,3,FALSE)</f>
        <v>SVK</v>
      </c>
      <c r="C477" s="807">
        <f>VLOOKUP(D477,BandList!$A$2:$B$110,2,FALSE)</f>
        <v>46</v>
      </c>
      <c r="D477" s="928" t="s">
        <v>54</v>
      </c>
      <c r="E477" s="79" t="s">
        <v>108</v>
      </c>
      <c r="F477" s="80"/>
      <c r="G477" s="81"/>
      <c r="H477" s="39"/>
      <c r="I477" s="40" t="s">
        <v>108</v>
      </c>
      <c r="J477" s="41"/>
      <c r="K477" s="42"/>
      <c r="L477" s="42"/>
      <c r="M477" s="42"/>
      <c r="N477" s="42"/>
      <c r="O477" s="43"/>
      <c r="P477" s="44"/>
      <c r="Q477" s="45">
        <v>23</v>
      </c>
      <c r="R477" s="46"/>
      <c r="S477" s="47" t="s">
        <v>181</v>
      </c>
      <c r="T477" s="48" t="s">
        <v>108</v>
      </c>
      <c r="U477" s="49" t="s">
        <v>108</v>
      </c>
      <c r="V477" s="50"/>
      <c r="W477" s="51">
        <v>11.45</v>
      </c>
      <c r="X477" s="49">
        <v>25</v>
      </c>
      <c r="Y477" s="50">
        <v>55.2</v>
      </c>
      <c r="Z477" s="52">
        <v>40</v>
      </c>
      <c r="AA477" s="53"/>
      <c r="AB477" s="53"/>
      <c r="AC477" s="54"/>
      <c r="AD477" s="77"/>
    </row>
    <row r="478" spans="1:35" s="78" customFormat="1" ht="15" customHeight="1" thickTop="1" thickBot="1" x14ac:dyDescent="0.3">
      <c r="A478" s="919" t="s">
        <v>646</v>
      </c>
      <c r="B478" s="919" t="str">
        <f>VLOOKUP(A478, 'Country names'!$A$5:$C$53,3,FALSE)</f>
        <v>SVK</v>
      </c>
      <c r="C478" s="807">
        <f>VLOOKUP(D478,BandList!$A$2:$B$110,2,FALSE)</f>
        <v>50</v>
      </c>
      <c r="D478" s="928" t="s">
        <v>57</v>
      </c>
      <c r="E478" s="79" t="s">
        <v>108</v>
      </c>
      <c r="F478" s="80" t="s">
        <v>108</v>
      </c>
      <c r="G478" s="81"/>
      <c r="H478" s="39"/>
      <c r="I478" s="40" t="s">
        <v>108</v>
      </c>
      <c r="J478" s="41" t="s">
        <v>108</v>
      </c>
      <c r="K478" s="42"/>
      <c r="L478" s="42" t="s">
        <v>108</v>
      </c>
      <c r="M478" s="42"/>
      <c r="N478" s="42"/>
      <c r="O478" s="43"/>
      <c r="P478" s="44">
        <v>4</v>
      </c>
      <c r="Q478" s="45">
        <v>54</v>
      </c>
      <c r="R478" s="46">
        <v>184</v>
      </c>
      <c r="S478" s="47" t="s">
        <v>145</v>
      </c>
      <c r="T478" s="48" t="s">
        <v>108</v>
      </c>
      <c r="U478" s="49" t="s">
        <v>108</v>
      </c>
      <c r="V478" s="50"/>
      <c r="W478" s="51">
        <v>0.4</v>
      </c>
      <c r="X478" s="49">
        <v>5</v>
      </c>
      <c r="Y478" s="50">
        <v>13.2</v>
      </c>
      <c r="Z478" s="52">
        <v>25</v>
      </c>
      <c r="AA478" s="53"/>
      <c r="AB478" s="53"/>
      <c r="AC478" s="54"/>
      <c r="AD478" s="77"/>
    </row>
    <row r="479" spans="1:35" s="75" customFormat="1" ht="15" customHeight="1" thickTop="1" thickBot="1" x14ac:dyDescent="0.3">
      <c r="A479" s="919" t="s">
        <v>646</v>
      </c>
      <c r="B479" s="919" t="str">
        <f>VLOOKUP(A479, 'Country names'!$A$5:$C$53,3,FALSE)</f>
        <v>SVK</v>
      </c>
      <c r="C479" s="807">
        <f>VLOOKUP(D479,BandList!$A$2:$B$110,2,FALSE)</f>
        <v>54</v>
      </c>
      <c r="D479" s="928" t="s">
        <v>58</v>
      </c>
      <c r="E479" s="37" t="s">
        <v>108</v>
      </c>
      <c r="F479" s="80"/>
      <c r="G479" s="81"/>
      <c r="H479" s="39"/>
      <c r="I479" s="40" t="s">
        <v>108</v>
      </c>
      <c r="J479" s="41"/>
      <c r="K479" s="42"/>
      <c r="L479" s="42" t="s">
        <v>108</v>
      </c>
      <c r="M479" s="42"/>
      <c r="N479" s="42"/>
      <c r="O479" s="43"/>
      <c r="P479" s="44"/>
      <c r="Q479" s="45">
        <v>187</v>
      </c>
      <c r="R479" s="46"/>
      <c r="S479" s="47" t="s">
        <v>59</v>
      </c>
      <c r="T479" s="48"/>
      <c r="U479" s="49" t="s">
        <v>108</v>
      </c>
      <c r="V479" s="50" t="s">
        <v>108</v>
      </c>
      <c r="W479" s="51">
        <v>5</v>
      </c>
      <c r="X479" s="49">
        <v>13</v>
      </c>
      <c r="Y479" s="50">
        <v>38.5</v>
      </c>
      <c r="Z479" s="52">
        <v>20</v>
      </c>
      <c r="AA479" s="53"/>
      <c r="AB479" s="53"/>
      <c r="AC479" s="54"/>
      <c r="AD479" s="77"/>
      <c r="AE479" s="78"/>
      <c r="AF479" s="78"/>
      <c r="AG479" s="78"/>
      <c r="AH479" s="78"/>
      <c r="AI479" s="78"/>
    </row>
    <row r="480" spans="1:35" s="78" customFormat="1" ht="15" customHeight="1" thickTop="1" thickBot="1" x14ac:dyDescent="0.3">
      <c r="A480" s="919" t="s">
        <v>646</v>
      </c>
      <c r="B480" s="919" t="str">
        <f>VLOOKUP(A480, 'Country names'!$A$5:$C$53,3,FALSE)</f>
        <v>SVK</v>
      </c>
      <c r="C480" s="807">
        <f>VLOOKUP(D480,BandList!$A$2:$B$110,2,FALSE)</f>
        <v>58</v>
      </c>
      <c r="D480" s="928" t="s">
        <v>61</v>
      </c>
      <c r="E480" s="37" t="s">
        <v>108</v>
      </c>
      <c r="F480" s="80"/>
      <c r="G480" s="81"/>
      <c r="H480" s="39"/>
      <c r="I480" s="40" t="s">
        <v>108</v>
      </c>
      <c r="J480" s="41"/>
      <c r="K480" s="42"/>
      <c r="L480" s="42"/>
      <c r="M480" s="42"/>
      <c r="N480" s="42"/>
      <c r="O480" s="43"/>
      <c r="P480" s="44"/>
      <c r="Q480" s="45">
        <v>523</v>
      </c>
      <c r="R480" s="46"/>
      <c r="S480" s="47" t="s">
        <v>62</v>
      </c>
      <c r="T480" s="48" t="s">
        <v>108</v>
      </c>
      <c r="U480" s="49" t="s">
        <v>108</v>
      </c>
      <c r="V480" s="50" t="s">
        <v>108</v>
      </c>
      <c r="W480" s="51">
        <v>3</v>
      </c>
      <c r="X480" s="49">
        <v>10</v>
      </c>
      <c r="Y480" s="50">
        <v>44</v>
      </c>
      <c r="Z480" s="52">
        <v>5</v>
      </c>
      <c r="AA480" s="53"/>
      <c r="AB480" s="53"/>
      <c r="AC480" s="54"/>
      <c r="AD480" s="77"/>
    </row>
    <row r="481" spans="1:35" s="75" customFormat="1" ht="15" customHeight="1" thickTop="1" thickBot="1" x14ac:dyDescent="0.3">
      <c r="A481" s="919" t="s">
        <v>646</v>
      </c>
      <c r="B481" s="919" t="str">
        <f>VLOOKUP(A481, 'Country names'!$A$5:$C$53,3,FALSE)</f>
        <v>SVK</v>
      </c>
      <c r="C481" s="807">
        <f>VLOOKUP(D481,BandList!$A$2:$B$110,2,FALSE)</f>
        <v>60</v>
      </c>
      <c r="D481" s="928" t="s">
        <v>65</v>
      </c>
      <c r="E481" s="79" t="s">
        <v>108</v>
      </c>
      <c r="F481" s="80"/>
      <c r="G481" s="81"/>
      <c r="H481" s="39"/>
      <c r="I481" s="40" t="s">
        <v>108</v>
      </c>
      <c r="J481" s="41"/>
      <c r="K481" s="42"/>
      <c r="L481" s="42"/>
      <c r="M481" s="42"/>
      <c r="N481" s="42"/>
      <c r="O481" s="43"/>
      <c r="P481" s="44"/>
      <c r="Q481" s="45">
        <v>203</v>
      </c>
      <c r="R481" s="46"/>
      <c r="S481" s="47" t="s">
        <v>66</v>
      </c>
      <c r="T481" s="48" t="s">
        <v>108</v>
      </c>
      <c r="U481" s="49" t="s">
        <v>108</v>
      </c>
      <c r="V481" s="50"/>
      <c r="W481" s="51">
        <v>6</v>
      </c>
      <c r="X481" s="49">
        <v>15</v>
      </c>
      <c r="Y481" s="50">
        <v>48</v>
      </c>
      <c r="Z481" s="52">
        <v>5</v>
      </c>
      <c r="AA481" s="53"/>
      <c r="AB481" s="53"/>
      <c r="AC481" s="54"/>
      <c r="AD481" s="77"/>
      <c r="AE481" s="78"/>
      <c r="AF481" s="78"/>
      <c r="AG481" s="78"/>
      <c r="AH481" s="78"/>
      <c r="AI481" s="78"/>
    </row>
    <row r="482" spans="1:35" s="78" customFormat="1" ht="15" customHeight="1" thickTop="1" thickBot="1" x14ac:dyDescent="0.3">
      <c r="A482" s="919" t="s">
        <v>646</v>
      </c>
      <c r="B482" s="919" t="str">
        <f>VLOOKUP(A482, 'Country names'!$A$5:$C$53,3,FALSE)</f>
        <v>SVK</v>
      </c>
      <c r="C482" s="807">
        <f>VLOOKUP(D482,BandList!$A$2:$B$110,2,FALSE)</f>
        <v>64</v>
      </c>
      <c r="D482" s="928" t="s">
        <v>68</v>
      </c>
      <c r="E482" s="83" t="s">
        <v>38</v>
      </c>
      <c r="F482" s="84"/>
      <c r="G482" s="85"/>
      <c r="H482" s="58"/>
      <c r="I482" s="59" t="s">
        <v>38</v>
      </c>
      <c r="J482" s="60"/>
      <c r="K482" s="61"/>
      <c r="L482" s="61"/>
      <c r="M482" s="61"/>
      <c r="N482" s="61"/>
      <c r="O482" s="62"/>
      <c r="P482" s="63"/>
      <c r="Q482" s="64">
        <v>2330</v>
      </c>
      <c r="R482" s="65"/>
      <c r="S482" s="66"/>
      <c r="T482" s="67" t="s">
        <v>38</v>
      </c>
      <c r="U482" s="68" t="s">
        <v>38</v>
      </c>
      <c r="V482" s="69" t="s">
        <v>38</v>
      </c>
      <c r="W482" s="70">
        <v>4</v>
      </c>
      <c r="X482" s="68">
        <v>15</v>
      </c>
      <c r="Y482" s="69">
        <v>38</v>
      </c>
      <c r="Z482" s="52">
        <v>10</v>
      </c>
      <c r="AA482" s="53"/>
      <c r="AB482" s="53"/>
      <c r="AC482" s="54"/>
      <c r="AD482" s="77"/>
    </row>
    <row r="483" spans="1:35" s="78" customFormat="1" ht="15" customHeight="1" thickTop="1" thickBot="1" x14ac:dyDescent="0.3">
      <c r="A483" s="919" t="s">
        <v>646</v>
      </c>
      <c r="B483" s="919" t="str">
        <f>VLOOKUP(A483, 'Country names'!$A$5:$C$53,3,FALSE)</f>
        <v>SVK</v>
      </c>
      <c r="C483" s="807">
        <f>VLOOKUP(D483,BandList!$A$2:$B$110,2,FALSE)</f>
        <v>68</v>
      </c>
      <c r="D483" s="928" t="s">
        <v>71</v>
      </c>
      <c r="E483" s="79" t="s">
        <v>108</v>
      </c>
      <c r="F483" s="80"/>
      <c r="G483" s="81"/>
      <c r="H483" s="39"/>
      <c r="I483" s="40" t="s">
        <v>108</v>
      </c>
      <c r="J483" s="41"/>
      <c r="K483" s="42" t="s">
        <v>108</v>
      </c>
      <c r="L483" s="42"/>
      <c r="M483" s="42"/>
      <c r="N483" s="42"/>
      <c r="O483" s="43"/>
      <c r="P483" s="44"/>
      <c r="Q483" s="45">
        <v>1183</v>
      </c>
      <c r="R483" s="46"/>
      <c r="S483" s="82" t="s">
        <v>72</v>
      </c>
      <c r="T483" s="48" t="s">
        <v>108</v>
      </c>
      <c r="U483" s="49" t="s">
        <v>108</v>
      </c>
      <c r="V483" s="50" t="s">
        <v>108</v>
      </c>
      <c r="W483" s="51">
        <v>0.5</v>
      </c>
      <c r="X483" s="49">
        <v>5</v>
      </c>
      <c r="Y483" s="50">
        <v>16</v>
      </c>
      <c r="Z483" s="52">
        <v>5</v>
      </c>
      <c r="AA483" s="53"/>
      <c r="AB483" s="53"/>
      <c r="AC483" s="54"/>
      <c r="AD483" s="77"/>
    </row>
    <row r="484" spans="1:35" s="78" customFormat="1" ht="15" customHeight="1" thickTop="1" x14ac:dyDescent="0.25">
      <c r="A484" s="919" t="s">
        <v>646</v>
      </c>
      <c r="B484" s="919" t="str">
        <f>VLOOKUP(A484, 'Country names'!$A$5:$C$53,3,FALSE)</f>
        <v>SVK</v>
      </c>
      <c r="C484" s="807">
        <f>VLOOKUP(D484,BandList!$A$2:$B$110,2,FALSE)</f>
        <v>75</v>
      </c>
      <c r="D484" s="928" t="s">
        <v>75</v>
      </c>
      <c r="E484" s="79" t="s">
        <v>108</v>
      </c>
      <c r="F484" s="80" t="s">
        <v>108</v>
      </c>
      <c r="G484" s="81"/>
      <c r="H484" s="39"/>
      <c r="I484" s="40" t="s">
        <v>108</v>
      </c>
      <c r="J484" s="41" t="s">
        <v>108</v>
      </c>
      <c r="K484" s="42" t="s">
        <v>108</v>
      </c>
      <c r="L484" s="42" t="s">
        <v>108</v>
      </c>
      <c r="M484" s="42"/>
      <c r="N484" s="42"/>
      <c r="O484" s="43"/>
      <c r="P484" s="44"/>
      <c r="Q484" s="45">
        <v>1998</v>
      </c>
      <c r="R484" s="46">
        <v>15</v>
      </c>
      <c r="S484" s="47" t="s">
        <v>76</v>
      </c>
      <c r="T484" s="48" t="s">
        <v>38</v>
      </c>
      <c r="U484" s="49" t="s">
        <v>38</v>
      </c>
      <c r="V484" s="50" t="s">
        <v>38</v>
      </c>
      <c r="W484" s="51">
        <v>0.04</v>
      </c>
      <c r="X484" s="49">
        <v>1.5</v>
      </c>
      <c r="Y484" s="50">
        <v>8</v>
      </c>
      <c r="Z484" s="52">
        <v>20</v>
      </c>
      <c r="AA484" s="53"/>
      <c r="AB484" s="53"/>
      <c r="AC484" s="54"/>
      <c r="AD484" s="77"/>
    </row>
    <row r="485" spans="1:35" s="78" customFormat="1" ht="15" customHeight="1" thickBot="1" x14ac:dyDescent="0.3">
      <c r="A485" s="919" t="s">
        <v>646</v>
      </c>
      <c r="B485" s="919" t="str">
        <f>VLOOKUP(A485, 'Country names'!$A$5:$C$53,3,FALSE)</f>
        <v>SVK</v>
      </c>
      <c r="C485" s="807">
        <f>VLOOKUP(D485,BandList!$A$2:$B$110,2,FALSE)</f>
        <v>78</v>
      </c>
      <c r="D485" s="929" t="s">
        <v>78</v>
      </c>
      <c r="E485" s="56" t="s">
        <v>38</v>
      </c>
      <c r="F485" s="57"/>
      <c r="G485" s="58"/>
      <c r="H485" s="58"/>
      <c r="I485" s="59" t="s">
        <v>38</v>
      </c>
      <c r="J485" s="60" t="s">
        <v>38</v>
      </c>
      <c r="K485" s="61"/>
      <c r="L485" s="61"/>
      <c r="M485" s="61"/>
      <c r="N485" s="61"/>
      <c r="O485" s="62"/>
      <c r="P485" s="63"/>
      <c r="Q485" s="64">
        <v>244</v>
      </c>
      <c r="R485" s="65"/>
      <c r="S485" s="66" t="s">
        <v>182</v>
      </c>
      <c r="T485" s="67" t="s">
        <v>38</v>
      </c>
      <c r="U485" s="68" t="s">
        <v>38</v>
      </c>
      <c r="V485" s="69" t="s">
        <v>38</v>
      </c>
      <c r="W485" s="70">
        <v>0.05</v>
      </c>
      <c r="X485" s="68">
        <v>1.2</v>
      </c>
      <c r="Y485" s="69">
        <v>4.2</v>
      </c>
      <c r="Z485" s="71">
        <v>15</v>
      </c>
      <c r="AA485" s="72"/>
      <c r="AB485" s="72"/>
      <c r="AC485" s="73"/>
      <c r="AD485" s="74"/>
      <c r="AE485" s="75"/>
      <c r="AF485" s="75"/>
      <c r="AG485" s="75"/>
      <c r="AH485" s="75"/>
      <c r="AI485" s="75"/>
    </row>
    <row r="486" spans="1:35" s="78" customFormat="1" ht="15" customHeight="1" thickTop="1" thickBot="1" x14ac:dyDescent="0.3">
      <c r="A486" s="919" t="s">
        <v>646</v>
      </c>
      <c r="B486" s="919" t="str">
        <f>VLOOKUP(A486, 'Country names'!$A$5:$C$53,3,FALSE)</f>
        <v>SVK</v>
      </c>
      <c r="C486" s="807">
        <f>VLOOKUP(D486,BandList!$A$2:$B$110,2,FALSE)</f>
        <v>82</v>
      </c>
      <c r="D486" s="928" t="s">
        <v>82</v>
      </c>
      <c r="E486" s="79" t="s">
        <v>38</v>
      </c>
      <c r="F486" s="80"/>
      <c r="G486" s="81"/>
      <c r="H486" s="39"/>
      <c r="I486" s="40" t="s">
        <v>38</v>
      </c>
      <c r="J486" s="41"/>
      <c r="K486" s="42"/>
      <c r="L486" s="42"/>
      <c r="M486" s="42"/>
      <c r="N486" s="42"/>
      <c r="O486" s="43"/>
      <c r="P486" s="44"/>
      <c r="Q486" s="45">
        <v>397</v>
      </c>
      <c r="R486" s="46"/>
      <c r="S486" s="47" t="s">
        <v>83</v>
      </c>
      <c r="T486" s="48"/>
      <c r="U486" s="49" t="s">
        <v>38</v>
      </c>
      <c r="V486" s="50" t="s">
        <v>38</v>
      </c>
      <c r="W486" s="51">
        <v>0.13</v>
      </c>
      <c r="X486" s="49">
        <v>1</v>
      </c>
      <c r="Y486" s="50">
        <v>5.0999999999999996</v>
      </c>
      <c r="Z486" s="52">
        <v>20</v>
      </c>
      <c r="AA486" s="53"/>
      <c r="AB486" s="53"/>
      <c r="AC486" s="54"/>
      <c r="AD486" s="77"/>
    </row>
    <row r="487" spans="1:35" s="78" customFormat="1" ht="15" customHeight="1" thickTop="1" thickBot="1" x14ac:dyDescent="0.3">
      <c r="A487" s="919" t="s">
        <v>646</v>
      </c>
      <c r="B487" s="919" t="str">
        <f>VLOOKUP(A487, 'Country names'!$A$5:$C$53,3,FALSE)</f>
        <v>SVK</v>
      </c>
      <c r="C487" s="807">
        <f>VLOOKUP(D487,BandList!$A$2:$B$110,2,FALSE)</f>
        <v>86</v>
      </c>
      <c r="D487" s="928" t="s">
        <v>85</v>
      </c>
      <c r="E487" s="56" t="s">
        <v>38</v>
      </c>
      <c r="F487" s="57"/>
      <c r="G487" s="58"/>
      <c r="H487" s="58"/>
      <c r="I487" s="59" t="s">
        <v>38</v>
      </c>
      <c r="J487" s="60"/>
      <c r="K487" s="61"/>
      <c r="L487" s="61"/>
      <c r="M487" s="61"/>
      <c r="N487" s="61"/>
      <c r="O487" s="62"/>
      <c r="P487" s="63"/>
      <c r="Q487" s="64">
        <v>1775</v>
      </c>
      <c r="R487" s="65"/>
      <c r="S487" s="47" t="s">
        <v>86</v>
      </c>
      <c r="T487" s="67" t="s">
        <v>38</v>
      </c>
      <c r="U487" s="68" t="s">
        <v>38</v>
      </c>
      <c r="V487" s="69" t="s">
        <v>38</v>
      </c>
      <c r="W487" s="70">
        <v>0.05</v>
      </c>
      <c r="X487" s="68">
        <v>2</v>
      </c>
      <c r="Y487" s="69">
        <v>7</v>
      </c>
      <c r="Z487" s="71">
        <v>10</v>
      </c>
      <c r="AA487" s="53"/>
      <c r="AB487" s="53"/>
      <c r="AC487" s="54"/>
      <c r="AD487" s="77"/>
    </row>
    <row r="488" spans="1:35" s="78" customFormat="1" ht="15" customHeight="1" thickTop="1" x14ac:dyDescent="0.25">
      <c r="A488" s="919" t="s">
        <v>646</v>
      </c>
      <c r="B488" s="919" t="str">
        <f>VLOOKUP(A488, 'Country names'!$A$5:$C$53,3,FALSE)</f>
        <v>SVK</v>
      </c>
      <c r="C488" s="807">
        <f>VLOOKUP(D488,BandList!$A$2:$B$110,2,FALSE)</f>
        <v>88</v>
      </c>
      <c r="D488" s="928" t="s">
        <v>88</v>
      </c>
      <c r="E488" s="79"/>
      <c r="F488" s="80"/>
      <c r="G488" s="81"/>
      <c r="H488" s="39"/>
      <c r="I488" s="40"/>
      <c r="J488" s="41"/>
      <c r="K488" s="42"/>
      <c r="L488" s="42"/>
      <c r="M488" s="42"/>
      <c r="N488" s="42"/>
      <c r="O488" s="43"/>
      <c r="P488" s="44"/>
      <c r="Q488" s="45"/>
      <c r="R488" s="46"/>
      <c r="S488" s="47" t="s">
        <v>89</v>
      </c>
      <c r="T488" s="48"/>
      <c r="U488" s="49"/>
      <c r="V488" s="50"/>
      <c r="W488" s="51"/>
      <c r="X488" s="49"/>
      <c r="Y488" s="50"/>
      <c r="Z488" s="52"/>
      <c r="AA488" s="53"/>
      <c r="AB488" s="53"/>
      <c r="AC488" s="54" t="s">
        <v>183</v>
      </c>
      <c r="AD488" s="77"/>
    </row>
    <row r="489" spans="1:35" s="78" customFormat="1" ht="15" customHeight="1" thickBot="1" x14ac:dyDescent="0.3">
      <c r="A489" s="919" t="s">
        <v>646</v>
      </c>
      <c r="B489" s="919" t="str">
        <f>VLOOKUP(A489, 'Country names'!$A$5:$C$53,3,FALSE)</f>
        <v>SVK</v>
      </c>
      <c r="C489" s="807">
        <f>VLOOKUP(D489,BandList!$A$2:$B$110,2,FALSE)</f>
        <v>88</v>
      </c>
      <c r="D489" s="929" t="s">
        <v>88</v>
      </c>
      <c r="E489" s="56"/>
      <c r="F489" s="57"/>
      <c r="G489" s="58"/>
      <c r="H489" s="58"/>
      <c r="I489" s="59"/>
      <c r="J489" s="60"/>
      <c r="K489" s="61"/>
      <c r="L489" s="61"/>
      <c r="M489" s="61"/>
      <c r="N489" s="61"/>
      <c r="O489" s="62"/>
      <c r="P489" s="63"/>
      <c r="Q489" s="64"/>
      <c r="R489" s="65"/>
      <c r="S489" s="66"/>
      <c r="T489" s="67"/>
      <c r="U489" s="68"/>
      <c r="V489" s="69"/>
      <c r="W489" s="70"/>
      <c r="X489" s="68"/>
      <c r="Y489" s="69"/>
      <c r="Z489" s="71"/>
      <c r="AA489" s="72"/>
      <c r="AB489" s="72"/>
      <c r="AC489" s="73" t="s">
        <v>184</v>
      </c>
      <c r="AD489" s="74"/>
      <c r="AE489" s="75"/>
      <c r="AF489" s="75"/>
      <c r="AG489" s="75"/>
      <c r="AH489" s="75"/>
      <c r="AI489" s="75"/>
    </row>
    <row r="490" spans="1:35" s="78" customFormat="1" ht="15" customHeight="1" thickTop="1" x14ac:dyDescent="0.25">
      <c r="A490" s="919" t="s">
        <v>578</v>
      </c>
      <c r="B490" s="919" t="str">
        <f>VLOOKUP(A490, 'Country names'!$A$5:$C$53,3,FALSE)</f>
        <v>F</v>
      </c>
      <c r="C490" s="807">
        <f>VLOOKUP(D490,BandList!$A$2:$B$110,2,FALSE)</f>
        <v>3</v>
      </c>
      <c r="D490" s="928" t="s">
        <v>40</v>
      </c>
      <c r="E490" s="37" t="s">
        <v>108</v>
      </c>
      <c r="F490" s="38"/>
      <c r="G490" s="39"/>
      <c r="H490" s="39"/>
      <c r="I490" s="40" t="s">
        <v>108</v>
      </c>
      <c r="J490" s="41"/>
      <c r="K490" s="42"/>
      <c r="L490" s="42" t="s">
        <v>108</v>
      </c>
      <c r="M490" s="42"/>
      <c r="N490" s="42"/>
      <c r="O490" s="43"/>
      <c r="P490" s="44"/>
      <c r="Q490" s="45">
        <v>1827</v>
      </c>
      <c r="R490" s="46"/>
      <c r="S490" s="47" t="s">
        <v>41</v>
      </c>
      <c r="T490" s="48" t="s">
        <v>108</v>
      </c>
      <c r="U490" s="49"/>
      <c r="V490" s="50"/>
      <c r="W490" s="51">
        <v>0.08</v>
      </c>
      <c r="X490" s="49">
        <v>20.5</v>
      </c>
      <c r="Y490" s="50">
        <v>152</v>
      </c>
      <c r="Z490" s="52"/>
      <c r="AA490" s="53"/>
      <c r="AB490" s="53"/>
      <c r="AC490" s="54" t="s">
        <v>176</v>
      </c>
      <c r="AD490" s="77"/>
    </row>
    <row r="491" spans="1:35" s="78" customFormat="1" ht="15" customHeight="1" thickBot="1" x14ac:dyDescent="0.3">
      <c r="A491" s="919" t="s">
        <v>578</v>
      </c>
      <c r="B491" s="919" t="str">
        <f>VLOOKUP(A491, 'Country names'!$A$5:$C$53,3,FALSE)</f>
        <v>F</v>
      </c>
      <c r="C491" s="807">
        <f>VLOOKUP(D491,BandList!$A$2:$B$110,2,FALSE)</f>
        <v>3</v>
      </c>
      <c r="D491" s="929" t="s">
        <v>40</v>
      </c>
      <c r="E491" s="56" t="s">
        <v>108</v>
      </c>
      <c r="F491" s="57"/>
      <c r="G491" s="58"/>
      <c r="H491" s="58"/>
      <c r="I491" s="59"/>
      <c r="J491" s="60"/>
      <c r="K491" s="61"/>
      <c r="L491" s="61"/>
      <c r="M491" s="61"/>
      <c r="N491" s="61"/>
      <c r="O491" s="62"/>
      <c r="P491" s="63">
        <v>28</v>
      </c>
      <c r="Q491" s="64"/>
      <c r="R491" s="65"/>
      <c r="S491" s="66"/>
      <c r="T491" s="67" t="s">
        <v>108</v>
      </c>
      <c r="U491" s="68"/>
      <c r="V491" s="69"/>
      <c r="W491" s="70"/>
      <c r="X491" s="68">
        <v>7</v>
      </c>
      <c r="Y491" s="69"/>
      <c r="Z491" s="71"/>
      <c r="AA491" s="72"/>
      <c r="AB491" s="72"/>
      <c r="AC491" s="73"/>
      <c r="AD491" s="74"/>
      <c r="AE491" s="75"/>
      <c r="AF491" s="75"/>
      <c r="AG491" s="75"/>
      <c r="AH491" s="75"/>
      <c r="AI491" s="75"/>
    </row>
    <row r="492" spans="1:35" s="78" customFormat="1" ht="15" customHeight="1" thickTop="1" thickBot="1" x14ac:dyDescent="0.3">
      <c r="A492" s="919" t="s">
        <v>578</v>
      </c>
      <c r="B492" s="919" t="str">
        <f>VLOOKUP(A492, 'Country names'!$A$5:$C$53,3,FALSE)</f>
        <v>F</v>
      </c>
      <c r="C492" s="807">
        <f>VLOOKUP(D492,BandList!$A$2:$B$110,2,FALSE)</f>
        <v>16</v>
      </c>
      <c r="D492" s="928" t="s">
        <v>44</v>
      </c>
      <c r="E492" s="79" t="s">
        <v>108</v>
      </c>
      <c r="F492" s="80"/>
      <c r="G492" s="81"/>
      <c r="H492" s="39"/>
      <c r="I492" s="40" t="s">
        <v>108</v>
      </c>
      <c r="J492" s="41"/>
      <c r="K492" s="42" t="s">
        <v>108</v>
      </c>
      <c r="L492" s="42"/>
      <c r="M492" s="42"/>
      <c r="N492" s="42"/>
      <c r="O492" s="43"/>
      <c r="P492" s="44">
        <v>84</v>
      </c>
      <c r="Q492" s="45"/>
      <c r="R492" s="46"/>
      <c r="S492" s="47" t="s">
        <v>45</v>
      </c>
      <c r="T492" s="48"/>
      <c r="U492" s="49"/>
      <c r="V492" s="50"/>
      <c r="W492" s="51"/>
      <c r="X492" s="49"/>
      <c r="Y492" s="50"/>
      <c r="Z492" s="52"/>
      <c r="AA492" s="53"/>
      <c r="AB492" s="53" t="s">
        <v>108</v>
      </c>
      <c r="AC492" s="54"/>
      <c r="AD492" s="77"/>
    </row>
    <row r="493" spans="1:35" s="78" customFormat="1" ht="15" customHeight="1" thickTop="1" thickBot="1" x14ac:dyDescent="0.3">
      <c r="A493" s="919" t="s">
        <v>578</v>
      </c>
      <c r="B493" s="919" t="str">
        <f>VLOOKUP(A493, 'Country names'!$A$5:$C$53,3,FALSE)</f>
        <v>F</v>
      </c>
      <c r="C493" s="807">
        <f>VLOOKUP(D493,BandList!$A$2:$B$110,2,FALSE)</f>
        <v>29</v>
      </c>
      <c r="D493" s="928" t="s">
        <v>50</v>
      </c>
      <c r="E493" s="295" t="s">
        <v>108</v>
      </c>
      <c r="F493" s="80"/>
      <c r="G493" s="81"/>
      <c r="H493" s="39"/>
      <c r="I493" s="40" t="s">
        <v>108</v>
      </c>
      <c r="J493" s="41"/>
      <c r="K493" s="42" t="s">
        <v>108</v>
      </c>
      <c r="L493" s="42" t="s">
        <v>108</v>
      </c>
      <c r="M493" s="42"/>
      <c r="N493" s="42"/>
      <c r="O493" s="43"/>
      <c r="P493" s="44"/>
      <c r="Q493" s="45">
        <v>4171</v>
      </c>
      <c r="R493" s="46"/>
      <c r="S493" s="82" t="s">
        <v>51</v>
      </c>
      <c r="T493" s="48"/>
      <c r="U493" s="49" t="s">
        <v>108</v>
      </c>
      <c r="V493" s="50" t="s">
        <v>108</v>
      </c>
      <c r="W493" s="51">
        <v>2</v>
      </c>
      <c r="X493" s="49">
        <v>29</v>
      </c>
      <c r="Y493" s="50">
        <v>109</v>
      </c>
      <c r="Z493" s="52"/>
      <c r="AA493" s="53" t="s">
        <v>108</v>
      </c>
      <c r="AB493" s="53"/>
      <c r="AC493" s="54"/>
      <c r="AD493" s="77"/>
    </row>
    <row r="494" spans="1:35" s="78" customFormat="1" ht="15" customHeight="1" thickTop="1" thickBot="1" x14ac:dyDescent="0.3">
      <c r="A494" s="919" t="s">
        <v>578</v>
      </c>
      <c r="B494" s="919" t="str">
        <f>VLOOKUP(A494, 'Country names'!$A$5:$C$53,3,FALSE)</f>
        <v>F</v>
      </c>
      <c r="C494" s="807">
        <f>VLOOKUP(D494,BandList!$A$2:$B$110,2,FALSE)</f>
        <v>48</v>
      </c>
      <c r="D494" s="928" t="s">
        <v>55</v>
      </c>
      <c r="E494" s="295" t="s">
        <v>108</v>
      </c>
      <c r="F494" s="80"/>
      <c r="G494" s="81"/>
      <c r="H494" s="39"/>
      <c r="I494" s="40" t="s">
        <v>108</v>
      </c>
      <c r="J494" s="41"/>
      <c r="K494" s="42" t="s">
        <v>108</v>
      </c>
      <c r="L494" s="42" t="s">
        <v>108</v>
      </c>
      <c r="M494" s="42" t="s">
        <v>108</v>
      </c>
      <c r="N494" s="42"/>
      <c r="O494" s="43"/>
      <c r="P494" s="44"/>
      <c r="Q494" s="45">
        <v>2331</v>
      </c>
      <c r="R494" s="46"/>
      <c r="S494" s="47" t="s">
        <v>56</v>
      </c>
      <c r="T494" s="48" t="s">
        <v>108</v>
      </c>
      <c r="U494" s="49" t="s">
        <v>108</v>
      </c>
      <c r="V494" s="50" t="s">
        <v>108</v>
      </c>
      <c r="W494" s="51">
        <v>0.15</v>
      </c>
      <c r="X494" s="49">
        <v>18</v>
      </c>
      <c r="Y494" s="50">
        <v>81</v>
      </c>
      <c r="Z494" s="52"/>
      <c r="AA494" s="53"/>
      <c r="AB494" s="53"/>
      <c r="AC494" s="54"/>
      <c r="AD494" s="77"/>
    </row>
    <row r="495" spans="1:35" s="78" customFormat="1" ht="15" customHeight="1" thickTop="1" thickBot="1" x14ac:dyDescent="0.3">
      <c r="A495" s="919" t="s">
        <v>578</v>
      </c>
      <c r="B495" s="919" t="str">
        <f>VLOOKUP(A495, 'Country names'!$A$5:$C$53,3,FALSE)</f>
        <v>F</v>
      </c>
      <c r="C495" s="807">
        <f>VLOOKUP(D495,BandList!$A$2:$B$110,2,FALSE)</f>
        <v>54</v>
      </c>
      <c r="D495" s="928" t="s">
        <v>58</v>
      </c>
      <c r="E495" s="37" t="s">
        <v>108</v>
      </c>
      <c r="F495" s="80"/>
      <c r="G495" s="81"/>
      <c r="H495" s="39"/>
      <c r="I495" s="40" t="s">
        <v>108</v>
      </c>
      <c r="J495" s="41"/>
      <c r="K495" s="42" t="s">
        <v>108</v>
      </c>
      <c r="L495" s="42"/>
      <c r="M495" s="42"/>
      <c r="N495" s="42"/>
      <c r="O495" s="43"/>
      <c r="P495" s="44"/>
      <c r="Q495" s="45">
        <v>3276</v>
      </c>
      <c r="R495" s="46"/>
      <c r="S495" s="47" t="s">
        <v>59</v>
      </c>
      <c r="T495" s="48"/>
      <c r="U495" s="49" t="s">
        <v>108</v>
      </c>
      <c r="V495" s="50" t="s">
        <v>108</v>
      </c>
      <c r="W495" s="51">
        <v>1.45</v>
      </c>
      <c r="X495" s="49">
        <v>13</v>
      </c>
      <c r="Y495" s="50">
        <v>54</v>
      </c>
      <c r="Z495" s="52"/>
      <c r="AA495" s="53" t="s">
        <v>108</v>
      </c>
      <c r="AB495" s="53"/>
      <c r="AC495" s="54"/>
      <c r="AD495" s="77"/>
    </row>
    <row r="496" spans="1:35" s="78" customFormat="1" ht="15" customHeight="1" thickTop="1" thickBot="1" x14ac:dyDescent="0.3">
      <c r="A496" s="919" t="s">
        <v>578</v>
      </c>
      <c r="B496" s="919" t="str">
        <f>VLOOKUP(A496, 'Country names'!$A$5:$C$53,3,FALSE)</f>
        <v>F</v>
      </c>
      <c r="C496" s="807">
        <f>VLOOKUP(D496,BandList!$A$2:$B$110,2,FALSE)</f>
        <v>58</v>
      </c>
      <c r="D496" s="928" t="s">
        <v>61</v>
      </c>
      <c r="E496" s="37" t="s">
        <v>108</v>
      </c>
      <c r="F496" s="80"/>
      <c r="G496" s="81"/>
      <c r="H496" s="39"/>
      <c r="I496" s="40" t="s">
        <v>108</v>
      </c>
      <c r="J496" s="41"/>
      <c r="K496" s="42" t="s">
        <v>108</v>
      </c>
      <c r="L496" s="42" t="s">
        <v>108</v>
      </c>
      <c r="M496" s="42"/>
      <c r="N496" s="42"/>
      <c r="O496" s="43"/>
      <c r="P496" s="44"/>
      <c r="Q496" s="45">
        <v>9004</v>
      </c>
      <c r="R496" s="46"/>
      <c r="S496" s="47" t="s">
        <v>62</v>
      </c>
      <c r="T496" s="48" t="s">
        <v>108</v>
      </c>
      <c r="U496" s="49" t="s">
        <v>108</v>
      </c>
      <c r="V496" s="50" t="s">
        <v>108</v>
      </c>
      <c r="W496" s="51">
        <v>0.31</v>
      </c>
      <c r="X496" s="49">
        <v>14.12</v>
      </c>
      <c r="Y496" s="50">
        <v>79.430000000000007</v>
      </c>
      <c r="Z496" s="52"/>
      <c r="AA496" s="53" t="s">
        <v>108</v>
      </c>
      <c r="AB496" s="53"/>
      <c r="AC496" s="54"/>
      <c r="AD496" s="77"/>
    </row>
    <row r="497" spans="1:35" s="78" customFormat="1" ht="15" customHeight="1" thickTop="1" thickBot="1" x14ac:dyDescent="0.3">
      <c r="A497" s="919" t="s">
        <v>578</v>
      </c>
      <c r="B497" s="919" t="str">
        <f>VLOOKUP(A497, 'Country names'!$A$5:$C$53,3,FALSE)</f>
        <v>F</v>
      </c>
      <c r="C497" s="807">
        <f>VLOOKUP(D497,BandList!$A$2:$B$110,2,FALSE)</f>
        <v>59</v>
      </c>
      <c r="D497" s="930" t="s">
        <v>64</v>
      </c>
      <c r="E497" s="295" t="s">
        <v>108</v>
      </c>
      <c r="F497" s="80"/>
      <c r="G497" s="81"/>
      <c r="H497" s="39"/>
      <c r="I497" s="40" t="s">
        <v>108</v>
      </c>
      <c r="J497" s="41"/>
      <c r="K497" s="42"/>
      <c r="L497" s="42"/>
      <c r="M497" s="42"/>
      <c r="N497" s="42"/>
      <c r="O497" s="43"/>
      <c r="P497" s="44"/>
      <c r="Q497" s="45">
        <v>141</v>
      </c>
      <c r="R497" s="46"/>
      <c r="S497" s="47"/>
      <c r="T497" s="48"/>
      <c r="U497" s="49"/>
      <c r="V497" s="50"/>
      <c r="W497" s="51">
        <v>1.3</v>
      </c>
      <c r="X497" s="49">
        <v>12</v>
      </c>
      <c r="Y497" s="50">
        <v>35</v>
      </c>
      <c r="Z497" s="52"/>
      <c r="AA497" s="53"/>
      <c r="AB497" s="53"/>
      <c r="AC497" s="54" t="s">
        <v>177</v>
      </c>
      <c r="AD497" s="77"/>
    </row>
    <row r="498" spans="1:35" s="78" customFormat="1" ht="15" customHeight="1" thickTop="1" thickBot="1" x14ac:dyDescent="0.3">
      <c r="A498" s="919" t="s">
        <v>578</v>
      </c>
      <c r="B498" s="919" t="str">
        <f>VLOOKUP(A498, 'Country names'!$A$5:$C$53,3,FALSE)</f>
        <v>F</v>
      </c>
      <c r="C498" s="807">
        <f>VLOOKUP(D498,BandList!$A$2:$B$110,2,FALSE)</f>
        <v>64</v>
      </c>
      <c r="D498" s="928" t="s">
        <v>68</v>
      </c>
      <c r="E498" s="295" t="s">
        <v>108</v>
      </c>
      <c r="F498" s="80"/>
      <c r="G498" s="81"/>
      <c r="H498" s="39"/>
      <c r="I498" s="40" t="s">
        <v>108</v>
      </c>
      <c r="J498" s="41"/>
      <c r="K498" s="42" t="s">
        <v>108</v>
      </c>
      <c r="L498" s="42" t="s">
        <v>108</v>
      </c>
      <c r="M498" s="42"/>
      <c r="N498" s="42"/>
      <c r="O498" s="43"/>
      <c r="P498" s="44"/>
      <c r="Q498" s="45">
        <v>9272</v>
      </c>
      <c r="R498" s="46"/>
      <c r="S498" s="47" t="s">
        <v>69</v>
      </c>
      <c r="T498" s="48" t="s">
        <v>108</v>
      </c>
      <c r="U498" s="49" t="s">
        <v>108</v>
      </c>
      <c r="V498" s="50" t="s">
        <v>108</v>
      </c>
      <c r="W498" s="51">
        <v>0.11</v>
      </c>
      <c r="X498" s="49">
        <v>7.98</v>
      </c>
      <c r="Y498" s="50">
        <v>76</v>
      </c>
      <c r="Z498" s="52"/>
      <c r="AA498" s="53"/>
      <c r="AB498" s="53"/>
      <c r="AC498" s="54"/>
      <c r="AD498" s="77"/>
    </row>
    <row r="499" spans="1:35" s="78" customFormat="1" ht="15" customHeight="1" thickTop="1" thickBot="1" x14ac:dyDescent="0.3">
      <c r="A499" s="919" t="s">
        <v>578</v>
      </c>
      <c r="B499" s="919" t="str">
        <f>VLOOKUP(A499, 'Country names'!$A$5:$C$53,3,FALSE)</f>
        <v>F</v>
      </c>
      <c r="C499" s="807">
        <f>VLOOKUP(D499,BandList!$A$2:$B$110,2,FALSE)</f>
        <v>68</v>
      </c>
      <c r="D499" s="928" t="s">
        <v>71</v>
      </c>
      <c r="E499" s="295" t="s">
        <v>108</v>
      </c>
      <c r="F499" s="80"/>
      <c r="G499" s="81"/>
      <c r="H499" s="39"/>
      <c r="I499" s="40" t="s">
        <v>108</v>
      </c>
      <c r="J499" s="41"/>
      <c r="K499" s="42"/>
      <c r="L499" s="42"/>
      <c r="M499" s="42"/>
      <c r="N499" s="42"/>
      <c r="O499" s="43"/>
      <c r="P499" s="44"/>
      <c r="Q499" s="45">
        <v>12745</v>
      </c>
      <c r="R499" s="46"/>
      <c r="S499" s="47" t="s">
        <v>178</v>
      </c>
      <c r="T499" s="48" t="s">
        <v>108</v>
      </c>
      <c r="U499" s="49" t="s">
        <v>108</v>
      </c>
      <c r="V499" s="50" t="s">
        <v>108</v>
      </c>
      <c r="W499" s="51">
        <v>0.12</v>
      </c>
      <c r="X499" s="49">
        <v>6.63</v>
      </c>
      <c r="Y499" s="50">
        <v>30.43</v>
      </c>
      <c r="Z499" s="52"/>
      <c r="AA499" s="53" t="s">
        <v>108</v>
      </c>
      <c r="AB499" s="53"/>
      <c r="AC499" s="54" t="s">
        <v>179</v>
      </c>
      <c r="AD499" s="77"/>
    </row>
    <row r="500" spans="1:35" s="78" customFormat="1" ht="15" customHeight="1" thickTop="1" thickBot="1" x14ac:dyDescent="0.3">
      <c r="A500" s="919" t="s">
        <v>578</v>
      </c>
      <c r="B500" s="919" t="str">
        <f>VLOOKUP(A500, 'Country names'!$A$5:$C$53,3,FALSE)</f>
        <v>F</v>
      </c>
      <c r="C500" s="807">
        <f>VLOOKUP(D500,BandList!$A$2:$B$110,2,FALSE)</f>
        <v>71</v>
      </c>
      <c r="D500" s="928" t="s">
        <v>73</v>
      </c>
      <c r="E500" s="295" t="s">
        <v>108</v>
      </c>
      <c r="F500" s="80"/>
      <c r="G500" s="81"/>
      <c r="H500" s="39"/>
      <c r="I500" s="40"/>
      <c r="J500" s="41"/>
      <c r="K500" s="42"/>
      <c r="L500" s="42"/>
      <c r="M500" s="42"/>
      <c r="N500" s="42"/>
      <c r="O500" s="43"/>
      <c r="P500" s="44"/>
      <c r="Q500" s="45">
        <v>8</v>
      </c>
      <c r="R500" s="46"/>
      <c r="S500" s="47"/>
      <c r="T500" s="48"/>
      <c r="U500" s="49" t="s">
        <v>108</v>
      </c>
      <c r="V500" s="50"/>
      <c r="W500" s="51"/>
      <c r="X500" s="49">
        <v>8</v>
      </c>
      <c r="Y500" s="50"/>
      <c r="Z500" s="52"/>
      <c r="AA500" s="53"/>
      <c r="AB500" s="53"/>
      <c r="AC500" s="54"/>
      <c r="AD500" s="77"/>
    </row>
    <row r="501" spans="1:35" s="78" customFormat="1" ht="15" customHeight="1" thickTop="1" thickBot="1" x14ac:dyDescent="0.3">
      <c r="A501" s="919" t="s">
        <v>578</v>
      </c>
      <c r="B501" s="919" t="str">
        <f>VLOOKUP(A501, 'Country names'!$A$5:$C$53,3,FALSE)</f>
        <v>F</v>
      </c>
      <c r="C501" s="807">
        <f>VLOOKUP(D501,BandList!$A$2:$B$110,2,FALSE)</f>
        <v>75</v>
      </c>
      <c r="D501" s="928" t="s">
        <v>75</v>
      </c>
      <c r="E501" s="295" t="s">
        <v>108</v>
      </c>
      <c r="F501" s="80"/>
      <c r="G501" s="81"/>
      <c r="H501" s="39"/>
      <c r="I501" s="40" t="s">
        <v>108</v>
      </c>
      <c r="J501" s="41"/>
      <c r="K501" s="42" t="s">
        <v>108</v>
      </c>
      <c r="L501" s="42"/>
      <c r="M501" s="42"/>
      <c r="N501" s="42"/>
      <c r="O501" s="43"/>
      <c r="P501" s="44"/>
      <c r="Q501" s="45">
        <v>3984</v>
      </c>
      <c r="R501" s="46"/>
      <c r="S501" s="47" t="s">
        <v>76</v>
      </c>
      <c r="T501" s="48"/>
      <c r="U501" s="49" t="s">
        <v>108</v>
      </c>
      <c r="V501" s="50" t="s">
        <v>108</v>
      </c>
      <c r="W501" s="51">
        <v>0.06</v>
      </c>
      <c r="X501" s="49">
        <v>3.47</v>
      </c>
      <c r="Y501" s="50">
        <v>15.42</v>
      </c>
      <c r="Z501" s="52"/>
      <c r="AA501" s="53"/>
      <c r="AB501" s="53"/>
      <c r="AC501" s="54" t="s">
        <v>179</v>
      </c>
      <c r="AD501" s="77"/>
    </row>
    <row r="502" spans="1:35" s="78" customFormat="1" ht="15" customHeight="1" thickTop="1" thickBot="1" x14ac:dyDescent="0.3">
      <c r="A502" s="919" t="s">
        <v>578</v>
      </c>
      <c r="B502" s="919" t="str">
        <f>VLOOKUP(A502, 'Country names'!$A$5:$C$53,3,FALSE)</f>
        <v>F</v>
      </c>
      <c r="C502" s="807">
        <f>VLOOKUP(D502,BandList!$A$2:$B$110,2,FALSE)</f>
        <v>82</v>
      </c>
      <c r="D502" s="928" t="s">
        <v>82</v>
      </c>
      <c r="E502" s="295" t="s">
        <v>108</v>
      </c>
      <c r="F502" s="80"/>
      <c r="G502" s="81"/>
      <c r="H502" s="39"/>
      <c r="I502" s="40" t="s">
        <v>108</v>
      </c>
      <c r="J502" s="41"/>
      <c r="K502" s="42" t="s">
        <v>108</v>
      </c>
      <c r="L502" s="42"/>
      <c r="M502" s="42"/>
      <c r="N502" s="42"/>
      <c r="O502" s="43"/>
      <c r="P502" s="44"/>
      <c r="Q502" s="45">
        <v>530</v>
      </c>
      <c r="R502" s="46"/>
      <c r="S502" s="47" t="s">
        <v>83</v>
      </c>
      <c r="T502" s="48"/>
      <c r="U502" s="49" t="s">
        <v>108</v>
      </c>
      <c r="V502" s="50" t="s">
        <v>108</v>
      </c>
      <c r="W502" s="51">
        <v>0.28999999999999998</v>
      </c>
      <c r="X502" s="49">
        <v>2.71</v>
      </c>
      <c r="Y502" s="50">
        <v>8</v>
      </c>
      <c r="Z502" s="52"/>
      <c r="AA502" s="53"/>
      <c r="AB502" s="53"/>
      <c r="AC502" s="54"/>
      <c r="AD502" s="77"/>
    </row>
    <row r="503" spans="1:35" s="78" customFormat="1" ht="15" customHeight="1" thickTop="1" thickBot="1" x14ac:dyDescent="0.3">
      <c r="A503" s="919" t="s">
        <v>578</v>
      </c>
      <c r="B503" s="919" t="str">
        <f>VLOOKUP(A503, 'Country names'!$A$5:$C$53,3,FALSE)</f>
        <v>F</v>
      </c>
      <c r="C503" s="807">
        <f>VLOOKUP(D503,BandList!$A$2:$B$110,2,FALSE)</f>
        <v>86</v>
      </c>
      <c r="D503" s="928" t="s">
        <v>85</v>
      </c>
      <c r="E503" s="295" t="s">
        <v>108</v>
      </c>
      <c r="F503" s="80"/>
      <c r="G503" s="81"/>
      <c r="H503" s="39"/>
      <c r="I503" s="40" t="s">
        <v>108</v>
      </c>
      <c r="J503" s="41"/>
      <c r="K503" s="42" t="s">
        <v>108</v>
      </c>
      <c r="L503" s="42"/>
      <c r="M503" s="42"/>
      <c r="N503" s="42"/>
      <c r="O503" s="43"/>
      <c r="P503" s="44"/>
      <c r="Q503" s="45">
        <v>7079</v>
      </c>
      <c r="R503" s="46"/>
      <c r="S503" s="47" t="s">
        <v>86</v>
      </c>
      <c r="T503" s="48" t="s">
        <v>108</v>
      </c>
      <c r="U503" s="49" t="s">
        <v>108</v>
      </c>
      <c r="V503" s="50" t="s">
        <v>108</v>
      </c>
      <c r="W503" s="51">
        <v>0.04</v>
      </c>
      <c r="X503" s="49">
        <v>2.48</v>
      </c>
      <c r="Y503" s="50">
        <v>11.39</v>
      </c>
      <c r="Z503" s="286">
        <v>7.0000000000000007E-2</v>
      </c>
      <c r="AA503" s="53" t="s">
        <v>108</v>
      </c>
      <c r="AB503" s="53"/>
      <c r="AC503" s="54" t="s">
        <v>179</v>
      </c>
      <c r="AD503" s="77"/>
    </row>
    <row r="504" spans="1:35" s="3" customFormat="1" ht="15" customHeight="1" thickTop="1" thickBot="1" x14ac:dyDescent="0.3">
      <c r="A504" s="919" t="s">
        <v>578</v>
      </c>
      <c r="B504" s="919" t="str">
        <f>VLOOKUP(A504, 'Country names'!$A$5:$C$53,3,FALSE)</f>
        <v>F</v>
      </c>
      <c r="C504" s="807">
        <f>VLOOKUP(D504,BandList!$A$2:$B$110,2,FALSE)</f>
        <v>104</v>
      </c>
      <c r="D504" s="928" t="s">
        <v>102</v>
      </c>
      <c r="E504" s="295" t="s">
        <v>108</v>
      </c>
      <c r="F504" s="80"/>
      <c r="G504" s="81"/>
      <c r="H504" s="39"/>
      <c r="I504" s="40" t="s">
        <v>108</v>
      </c>
      <c r="J504" s="41"/>
      <c r="K504" s="42" t="s">
        <v>108</v>
      </c>
      <c r="L504" s="42"/>
      <c r="M504" s="42"/>
      <c r="N504" s="42"/>
      <c r="O504" s="43"/>
      <c r="P504" s="44"/>
      <c r="Q504" s="45">
        <v>537</v>
      </c>
      <c r="R504" s="46"/>
      <c r="S504" s="47" t="s">
        <v>103</v>
      </c>
      <c r="T504" s="48"/>
      <c r="U504" s="49"/>
      <c r="V504" s="50" t="s">
        <v>108</v>
      </c>
      <c r="W504" s="51">
        <v>0.1</v>
      </c>
      <c r="X504" s="49">
        <v>1.94</v>
      </c>
      <c r="Y504" s="50">
        <v>7.2</v>
      </c>
      <c r="Z504" s="286">
        <v>0.5</v>
      </c>
      <c r="AA504" s="53"/>
      <c r="AB504" s="53"/>
      <c r="AC504" s="54"/>
      <c r="AD504" s="77"/>
      <c r="AE504" s="78"/>
      <c r="AF504" s="78"/>
      <c r="AG504" s="78"/>
      <c r="AH504" s="78"/>
      <c r="AI504" s="78"/>
    </row>
    <row r="505" spans="1:35" s="75" customFormat="1" ht="15" customHeight="1" thickTop="1" thickBot="1" x14ac:dyDescent="0.3">
      <c r="A505" s="919" t="s">
        <v>647</v>
      </c>
      <c r="B505" s="919" t="e">
        <f>VLOOKUP(A505, 'Country names'!$A$5:$C$53,3,FALSE)</f>
        <v>#N/A</v>
      </c>
      <c r="C505" s="807">
        <f>VLOOKUP(D505,BandList!$A$2:$B$110,2,FALSE)</f>
        <v>29</v>
      </c>
      <c r="D505" s="928" t="s">
        <v>50</v>
      </c>
      <c r="E505" s="290" t="s">
        <v>108</v>
      </c>
      <c r="F505" s="80"/>
      <c r="G505" s="81"/>
      <c r="H505" s="39"/>
      <c r="I505" s="291" t="s">
        <v>108</v>
      </c>
      <c r="J505" s="292"/>
      <c r="K505" s="293" t="s">
        <v>108</v>
      </c>
      <c r="L505" s="42"/>
      <c r="M505" s="42"/>
      <c r="N505" s="42"/>
      <c r="O505" s="43"/>
      <c r="P505" s="44"/>
      <c r="Q505" s="45">
        <v>7</v>
      </c>
      <c r="R505" s="46"/>
      <c r="S505" s="82" t="s">
        <v>51</v>
      </c>
      <c r="T505" s="48"/>
      <c r="U505" s="49"/>
      <c r="V505" s="50" t="s">
        <v>108</v>
      </c>
      <c r="W505" s="51">
        <v>25</v>
      </c>
      <c r="X505" s="49">
        <v>40</v>
      </c>
      <c r="Y505" s="50">
        <v>58</v>
      </c>
      <c r="Z505" s="52"/>
      <c r="AA505" s="53"/>
      <c r="AB505" s="53"/>
      <c r="AC505" s="54"/>
      <c r="AD505" s="77"/>
      <c r="AE505" s="78"/>
      <c r="AF505" s="78"/>
      <c r="AG505" s="78"/>
      <c r="AH505" s="78"/>
      <c r="AI505" s="78"/>
    </row>
    <row r="506" spans="1:35" s="78" customFormat="1" ht="15" customHeight="1" thickTop="1" thickBot="1" x14ac:dyDescent="0.3">
      <c r="A506" s="919" t="s">
        <v>647</v>
      </c>
      <c r="B506" s="919" t="e">
        <f>VLOOKUP(A506, 'Country names'!$A$5:$C$53,3,FALSE)</f>
        <v>#N/A</v>
      </c>
      <c r="C506" s="807">
        <f>VLOOKUP(D506,BandList!$A$2:$B$110,2,FALSE)</f>
        <v>36</v>
      </c>
      <c r="D506" s="928" t="s">
        <v>52</v>
      </c>
      <c r="E506" s="290" t="s">
        <v>108</v>
      </c>
      <c r="F506" s="80"/>
      <c r="G506" s="81"/>
      <c r="H506" s="39"/>
      <c r="I506" s="40" t="s">
        <v>108</v>
      </c>
      <c r="J506" s="41"/>
      <c r="K506" s="42" t="s">
        <v>108</v>
      </c>
      <c r="L506" s="42"/>
      <c r="M506" s="42"/>
      <c r="N506" s="42"/>
      <c r="O506" s="43"/>
      <c r="P506" s="44"/>
      <c r="Q506" s="45">
        <v>111</v>
      </c>
      <c r="R506" s="46"/>
      <c r="S506" s="47" t="s">
        <v>56</v>
      </c>
      <c r="T506" s="48"/>
      <c r="U506" s="49"/>
      <c r="V506" s="50" t="s">
        <v>108</v>
      </c>
      <c r="W506" s="51">
        <v>20</v>
      </c>
      <c r="X506" s="49">
        <v>35</v>
      </c>
      <c r="Y506" s="50">
        <v>45</v>
      </c>
      <c r="Z506" s="52"/>
      <c r="AA506" s="53"/>
      <c r="AB506" s="53"/>
      <c r="AC506" s="54"/>
      <c r="AD506" s="77"/>
    </row>
    <row r="507" spans="1:35" s="75" customFormat="1" ht="15" customHeight="1" thickTop="1" thickBot="1" x14ac:dyDescent="0.3">
      <c r="A507" s="919" t="s">
        <v>647</v>
      </c>
      <c r="B507" s="919" t="e">
        <f>VLOOKUP(A507, 'Country names'!$A$5:$C$53,3,FALSE)</f>
        <v>#N/A</v>
      </c>
      <c r="C507" s="807">
        <f>VLOOKUP(D507,BandList!$A$2:$B$110,2,FALSE)</f>
        <v>54</v>
      </c>
      <c r="D507" s="928" t="s">
        <v>58</v>
      </c>
      <c r="E507" s="37" t="s">
        <v>108</v>
      </c>
      <c r="F507" s="80"/>
      <c r="G507" s="81"/>
      <c r="H507" s="39"/>
      <c r="I507" s="40" t="s">
        <v>108</v>
      </c>
      <c r="J507" s="41"/>
      <c r="K507" s="42" t="s">
        <v>108</v>
      </c>
      <c r="L507" s="42"/>
      <c r="M507" s="42"/>
      <c r="N507" s="42"/>
      <c r="O507" s="43"/>
      <c r="P507" s="44"/>
      <c r="Q507" s="45">
        <v>33</v>
      </c>
      <c r="R507" s="46"/>
      <c r="S507" s="47" t="s">
        <v>59</v>
      </c>
      <c r="T507" s="48"/>
      <c r="U507" s="49"/>
      <c r="V507" s="50" t="s">
        <v>108</v>
      </c>
      <c r="W507" s="51">
        <v>9</v>
      </c>
      <c r="X507" s="49">
        <v>18</v>
      </c>
      <c r="Y507" s="50">
        <v>33</v>
      </c>
      <c r="Z507" s="52"/>
      <c r="AA507" s="53"/>
      <c r="AB507" s="53"/>
      <c r="AC507" s="54"/>
      <c r="AD507" s="77"/>
      <c r="AE507" s="78"/>
      <c r="AF507" s="78"/>
      <c r="AG507" s="78"/>
      <c r="AH507" s="78"/>
      <c r="AI507" s="78"/>
    </row>
    <row r="508" spans="1:35" s="78" customFormat="1" ht="15" customHeight="1" thickTop="1" thickBot="1" x14ac:dyDescent="0.3">
      <c r="A508" s="919" t="s">
        <v>647</v>
      </c>
      <c r="B508" s="919" t="e">
        <f>VLOOKUP(A508, 'Country names'!$A$5:$C$53,3,FALSE)</f>
        <v>#N/A</v>
      </c>
      <c r="C508" s="807">
        <f>VLOOKUP(D508,BandList!$A$2:$B$110,2,FALSE)</f>
        <v>58</v>
      </c>
      <c r="D508" s="928" t="s">
        <v>61</v>
      </c>
      <c r="E508" s="37" t="s">
        <v>108</v>
      </c>
      <c r="F508" s="80"/>
      <c r="G508" s="81"/>
      <c r="H508" s="39"/>
      <c r="I508" s="40" t="s">
        <v>108</v>
      </c>
      <c r="J508" s="41"/>
      <c r="K508" s="42" t="s">
        <v>108</v>
      </c>
      <c r="L508" s="42"/>
      <c r="M508" s="42"/>
      <c r="N508" s="42"/>
      <c r="O508" s="43"/>
      <c r="P508" s="44"/>
      <c r="Q508" s="45">
        <v>86</v>
      </c>
      <c r="R508" s="46"/>
      <c r="S508" s="47" t="s">
        <v>62</v>
      </c>
      <c r="T508" s="48"/>
      <c r="U508" s="49"/>
      <c r="V508" s="50" t="s">
        <v>108</v>
      </c>
      <c r="W508" s="51">
        <v>9</v>
      </c>
      <c r="X508" s="49">
        <v>19</v>
      </c>
      <c r="Y508" s="50">
        <v>31</v>
      </c>
      <c r="Z508" s="52"/>
      <c r="AA508" s="53"/>
      <c r="AB508" s="53"/>
      <c r="AC508" s="54"/>
      <c r="AD508" s="77"/>
    </row>
    <row r="509" spans="1:35" s="78" customFormat="1" ht="15" customHeight="1" thickTop="1" thickBot="1" x14ac:dyDescent="0.3">
      <c r="A509" s="919" t="s">
        <v>647</v>
      </c>
      <c r="B509" s="919" t="e">
        <f>VLOOKUP(A509, 'Country names'!$A$5:$C$53,3,FALSE)</f>
        <v>#N/A</v>
      </c>
      <c r="C509" s="807">
        <f>VLOOKUP(D509,BandList!$A$2:$B$110,2,FALSE)</f>
        <v>64</v>
      </c>
      <c r="D509" s="928" t="s">
        <v>68</v>
      </c>
      <c r="E509" s="290" t="s">
        <v>108</v>
      </c>
      <c r="F509" s="80"/>
      <c r="G509" s="81"/>
      <c r="H509" s="39"/>
      <c r="I509" s="40" t="s">
        <v>108</v>
      </c>
      <c r="J509" s="41"/>
      <c r="K509" s="42" t="s">
        <v>108</v>
      </c>
      <c r="L509" s="42"/>
      <c r="M509" s="42"/>
      <c r="N509" s="42"/>
      <c r="O509" s="43"/>
      <c r="P509" s="44"/>
      <c r="Q509" s="45">
        <v>779</v>
      </c>
      <c r="R509" s="46"/>
      <c r="S509" s="47" t="s">
        <v>69</v>
      </c>
      <c r="T509" s="48"/>
      <c r="U509" s="49"/>
      <c r="V509" s="50" t="s">
        <v>108</v>
      </c>
      <c r="W509" s="51">
        <v>5.14</v>
      </c>
      <c r="X509" s="49">
        <v>12</v>
      </c>
      <c r="Y509" s="50">
        <v>26.5</v>
      </c>
      <c r="Z509" s="52"/>
      <c r="AA509" s="53" t="s">
        <v>108</v>
      </c>
      <c r="AB509" s="53"/>
      <c r="AC509" s="54"/>
      <c r="AD509" s="77"/>
    </row>
    <row r="510" spans="1:35" s="78" customFormat="1" ht="15" customHeight="1" thickTop="1" thickBot="1" x14ac:dyDescent="0.3">
      <c r="A510" s="919" t="s">
        <v>647</v>
      </c>
      <c r="B510" s="919" t="e">
        <f>VLOOKUP(A510, 'Country names'!$A$5:$C$53,3,FALSE)</f>
        <v>#N/A</v>
      </c>
      <c r="C510" s="807">
        <f>VLOOKUP(D510,BandList!$A$2:$B$110,2,FALSE)</f>
        <v>68</v>
      </c>
      <c r="D510" s="928" t="s">
        <v>71</v>
      </c>
      <c r="E510" s="290" t="s">
        <v>108</v>
      </c>
      <c r="F510" s="80"/>
      <c r="G510" s="81"/>
      <c r="H510" s="39"/>
      <c r="I510" s="291" t="s">
        <v>108</v>
      </c>
      <c r="J510" s="41"/>
      <c r="K510" s="293" t="s">
        <v>108</v>
      </c>
      <c r="L510" s="42"/>
      <c r="M510" s="42"/>
      <c r="N510" s="42"/>
      <c r="O510" s="43"/>
      <c r="P510" s="44"/>
      <c r="Q510" s="45">
        <v>224</v>
      </c>
      <c r="R510" s="46"/>
      <c r="S510" s="82" t="s">
        <v>72</v>
      </c>
      <c r="T510" s="48"/>
      <c r="U510" s="49"/>
      <c r="V510" s="50" t="s">
        <v>108</v>
      </c>
      <c r="W510" s="51">
        <v>2.2999999999999998</v>
      </c>
      <c r="X510" s="49">
        <v>5</v>
      </c>
      <c r="Y510" s="50">
        <v>21.3</v>
      </c>
      <c r="Z510" s="52"/>
      <c r="AA510" s="53"/>
      <c r="AB510" s="53"/>
      <c r="AC510" s="54"/>
      <c r="AD510" s="77"/>
    </row>
    <row r="511" spans="1:35" s="78" customFormat="1" ht="15" customHeight="1" thickTop="1" thickBot="1" x14ac:dyDescent="0.3">
      <c r="A511" s="919" t="s">
        <v>647</v>
      </c>
      <c r="B511" s="919" t="e">
        <f>VLOOKUP(A511, 'Country names'!$A$5:$C$53,3,FALSE)</f>
        <v>#N/A</v>
      </c>
      <c r="C511" s="807">
        <f>VLOOKUP(D511,BandList!$A$2:$B$110,2,FALSE)</f>
        <v>75</v>
      </c>
      <c r="D511" s="928" t="s">
        <v>75</v>
      </c>
      <c r="E511" s="79"/>
      <c r="F511" s="294" t="s">
        <v>108</v>
      </c>
      <c r="G511" s="81"/>
      <c r="H511" s="39"/>
      <c r="I511" s="40" t="s">
        <v>108</v>
      </c>
      <c r="J511" s="41"/>
      <c r="K511" s="42" t="s">
        <v>108</v>
      </c>
      <c r="L511" s="42"/>
      <c r="M511" s="42"/>
      <c r="N511" s="42"/>
      <c r="O511" s="43"/>
      <c r="P511" s="44"/>
      <c r="Q511" s="45">
        <v>727</v>
      </c>
      <c r="R511" s="46"/>
      <c r="S511" s="47" t="s">
        <v>76</v>
      </c>
      <c r="T511" s="48"/>
      <c r="U511" s="49"/>
      <c r="V511" s="50" t="s">
        <v>108</v>
      </c>
      <c r="W511" s="70">
        <v>0.1</v>
      </c>
      <c r="X511" s="70">
        <v>3.5</v>
      </c>
      <c r="Y511" s="70">
        <v>12</v>
      </c>
      <c r="Z511" s="52"/>
      <c r="AA511" s="53"/>
      <c r="AB511" s="53"/>
      <c r="AC511" s="54"/>
      <c r="AD511" s="77"/>
    </row>
    <row r="512" spans="1:35" s="78" customFormat="1" ht="15" customHeight="1" thickTop="1" thickBot="1" x14ac:dyDescent="0.3">
      <c r="A512" s="919" t="s">
        <v>647</v>
      </c>
      <c r="B512" s="919" t="e">
        <f>VLOOKUP(A512, 'Country names'!$A$5:$C$53,3,FALSE)</f>
        <v>#N/A</v>
      </c>
      <c r="C512" s="807">
        <f>VLOOKUP(D512,BandList!$A$2:$B$110,2,FALSE)</f>
        <v>78</v>
      </c>
      <c r="D512" s="928" t="s">
        <v>78</v>
      </c>
      <c r="E512" s="290" t="s">
        <v>108</v>
      </c>
      <c r="F512" s="80"/>
      <c r="G512" s="81"/>
      <c r="H512" s="39"/>
      <c r="I512" s="40" t="s">
        <v>108</v>
      </c>
      <c r="J512" s="41"/>
      <c r="K512" s="42" t="s">
        <v>108</v>
      </c>
      <c r="L512" s="42"/>
      <c r="M512" s="42"/>
      <c r="N512" s="42"/>
      <c r="O512" s="43"/>
      <c r="P512" s="44"/>
      <c r="Q512" s="45">
        <v>79</v>
      </c>
      <c r="R512" s="46"/>
      <c r="S512" s="47" t="s">
        <v>79</v>
      </c>
      <c r="T512" s="48"/>
      <c r="U512" s="49"/>
      <c r="V512" s="50" t="s">
        <v>108</v>
      </c>
      <c r="W512" s="51">
        <v>0.28000000000000003</v>
      </c>
      <c r="X512" s="49">
        <v>2.2999999999999998</v>
      </c>
      <c r="Y512" s="50">
        <v>10</v>
      </c>
      <c r="Z512" s="52"/>
      <c r="AA512" s="53"/>
      <c r="AB512" s="53"/>
      <c r="AC512" s="54"/>
      <c r="AD512" s="77"/>
    </row>
    <row r="513" spans="1:35" s="75" customFormat="1" ht="15" customHeight="1" thickTop="1" thickBot="1" x14ac:dyDescent="0.3">
      <c r="A513" s="919" t="s">
        <v>647</v>
      </c>
      <c r="B513" s="919" t="e">
        <f>VLOOKUP(A513, 'Country names'!$A$5:$C$53,3,FALSE)</f>
        <v>#N/A</v>
      </c>
      <c r="C513" s="807">
        <f>VLOOKUP(D513,BandList!$A$2:$B$110,2,FALSE)</f>
        <v>86</v>
      </c>
      <c r="D513" s="928" t="s">
        <v>85</v>
      </c>
      <c r="E513" s="290" t="s">
        <v>108</v>
      </c>
      <c r="F513" s="80"/>
      <c r="G513" s="81"/>
      <c r="H513" s="39"/>
      <c r="I513" s="40" t="s">
        <v>108</v>
      </c>
      <c r="J513" s="41"/>
      <c r="K513" s="42" t="s">
        <v>108</v>
      </c>
      <c r="L513" s="42"/>
      <c r="M513" s="42"/>
      <c r="N513" s="42"/>
      <c r="O513" s="43"/>
      <c r="P513" s="44"/>
      <c r="Q513" s="45">
        <v>309</v>
      </c>
      <c r="R513" s="46"/>
      <c r="S513" s="47" t="s">
        <v>86</v>
      </c>
      <c r="T513" s="48"/>
      <c r="U513" s="49"/>
      <c r="V513" s="50" t="s">
        <v>108</v>
      </c>
      <c r="W513" s="51">
        <v>0.03</v>
      </c>
      <c r="X513" s="49">
        <v>1.3</v>
      </c>
      <c r="Y513" s="50">
        <v>5.14</v>
      </c>
      <c r="Z513" s="52"/>
      <c r="AA513" s="53"/>
      <c r="AB513" s="53"/>
      <c r="AC513" s="54"/>
      <c r="AD513" s="77"/>
      <c r="AE513" s="78"/>
      <c r="AF513" s="78"/>
      <c r="AG513" s="78"/>
      <c r="AH513" s="78"/>
      <c r="AI513" s="78"/>
    </row>
    <row r="514" spans="1:35" s="78" customFormat="1" ht="15" customHeight="1" x14ac:dyDescent="0.25">
      <c r="A514" s="919" t="s">
        <v>574</v>
      </c>
      <c r="B514" s="919" t="str">
        <f>VLOOKUP(A514, 'Country names'!$A$5:$C$53,3,FALSE)</f>
        <v>EST</v>
      </c>
      <c r="C514" s="807">
        <f>VLOOKUP(D514,BandList!$A$2:$B$110,2,FALSE)</f>
        <v>1</v>
      </c>
      <c r="D514" s="938" t="s">
        <v>37</v>
      </c>
      <c r="E514" s="37" t="s">
        <v>38</v>
      </c>
      <c r="F514" s="38"/>
      <c r="G514" s="39"/>
      <c r="H514" s="39"/>
      <c r="I514" s="40" t="s">
        <v>38</v>
      </c>
      <c r="J514" s="41"/>
      <c r="K514" s="42"/>
      <c r="L514" s="42"/>
      <c r="M514" s="42"/>
      <c r="N514" s="42"/>
      <c r="O514" s="43"/>
      <c r="P514" s="44"/>
      <c r="Q514" s="45"/>
      <c r="R514" s="46"/>
      <c r="S514" s="47" t="s">
        <v>39</v>
      </c>
      <c r="T514" s="48"/>
      <c r="U514" s="49"/>
      <c r="V514" s="50"/>
      <c r="W514" s="51"/>
      <c r="X514" s="49"/>
      <c r="Y514" s="50"/>
      <c r="Z514" s="52"/>
      <c r="AA514" s="53"/>
      <c r="AB514" s="53"/>
      <c r="AC514" s="54"/>
      <c r="AD514" s="2"/>
      <c r="AE514" s="3"/>
      <c r="AF514" s="3"/>
      <c r="AG514" s="3"/>
      <c r="AH514" s="3"/>
      <c r="AI514" s="3"/>
    </row>
    <row r="515" spans="1:35" s="78" customFormat="1" ht="15" customHeight="1" thickBot="1" x14ac:dyDescent="0.3">
      <c r="A515" s="919" t="s">
        <v>574</v>
      </c>
      <c r="B515" s="919" t="str">
        <f>VLOOKUP(A515, 'Country names'!$A$5:$C$53,3,FALSE)</f>
        <v>EST</v>
      </c>
      <c r="C515" s="807">
        <f>VLOOKUP(D515,BandList!$A$2:$B$110,2,FALSE)</f>
        <v>1</v>
      </c>
      <c r="D515" s="929" t="s">
        <v>37</v>
      </c>
      <c r="E515" s="56" t="s">
        <v>173</v>
      </c>
      <c r="F515" s="57"/>
      <c r="G515" s="58"/>
      <c r="H515" s="58"/>
      <c r="I515" s="59"/>
      <c r="J515" s="60"/>
      <c r="K515" s="61"/>
      <c r="L515" s="61"/>
      <c r="M515" s="61"/>
      <c r="N515" s="61"/>
      <c r="O515" s="62"/>
      <c r="P515" s="63"/>
      <c r="Q515" s="64"/>
      <c r="R515" s="65"/>
      <c r="S515" s="66"/>
      <c r="T515" s="67"/>
      <c r="U515" s="68"/>
      <c r="V515" s="69"/>
      <c r="W515" s="70"/>
      <c r="X515" s="68"/>
      <c r="Y515" s="69"/>
      <c r="Z515" s="71"/>
      <c r="AA515" s="72"/>
      <c r="AB515" s="72"/>
      <c r="AC515" s="73"/>
      <c r="AD515" s="74"/>
      <c r="AE515" s="75"/>
      <c r="AF515" s="75"/>
      <c r="AG515" s="75"/>
      <c r="AH515" s="75"/>
      <c r="AI515" s="75"/>
    </row>
    <row r="516" spans="1:35" s="78" customFormat="1" ht="15" customHeight="1" thickTop="1" x14ac:dyDescent="0.25">
      <c r="A516" s="919" t="s">
        <v>574</v>
      </c>
      <c r="B516" s="919" t="str">
        <f>VLOOKUP(A516, 'Country names'!$A$5:$C$53,3,FALSE)</f>
        <v>EST</v>
      </c>
      <c r="C516" s="807">
        <f>VLOOKUP(D516,BandList!$A$2:$B$110,2,FALSE)</f>
        <v>3</v>
      </c>
      <c r="D516" s="928" t="s">
        <v>40</v>
      </c>
      <c r="E516" s="37" t="s">
        <v>38</v>
      </c>
      <c r="F516" s="38"/>
      <c r="G516" s="39"/>
      <c r="H516" s="39"/>
      <c r="I516" s="40" t="s">
        <v>38</v>
      </c>
      <c r="J516" s="41"/>
      <c r="K516" s="42"/>
      <c r="L516" s="42"/>
      <c r="M516" s="42"/>
      <c r="N516" s="42"/>
      <c r="O516" s="43"/>
      <c r="P516" s="44"/>
      <c r="Q516" s="45"/>
      <c r="R516" s="46"/>
      <c r="S516" s="47" t="s">
        <v>41</v>
      </c>
      <c r="T516" s="48"/>
      <c r="U516" s="49"/>
      <c r="V516" s="50"/>
      <c r="W516" s="51"/>
      <c r="X516" s="49"/>
      <c r="Y516" s="50"/>
      <c r="Z516" s="52"/>
      <c r="AA516" s="53"/>
      <c r="AB516" s="53"/>
      <c r="AC516" s="54"/>
      <c r="AD516" s="77"/>
    </row>
    <row r="517" spans="1:35" s="78" customFormat="1" ht="15" customHeight="1" thickBot="1" x14ac:dyDescent="0.3">
      <c r="A517" s="919" t="s">
        <v>574</v>
      </c>
      <c r="B517" s="919" t="str">
        <f>VLOOKUP(A517, 'Country names'!$A$5:$C$53,3,FALSE)</f>
        <v>EST</v>
      </c>
      <c r="C517" s="807">
        <f>VLOOKUP(D517,BandList!$A$2:$B$110,2,FALSE)</f>
        <v>3</v>
      </c>
      <c r="D517" s="929" t="s">
        <v>40</v>
      </c>
      <c r="E517" s="56" t="s">
        <v>173</v>
      </c>
      <c r="F517" s="57"/>
      <c r="G517" s="58"/>
      <c r="H517" s="58"/>
      <c r="I517" s="59"/>
      <c r="J517" s="60"/>
      <c r="K517" s="61"/>
      <c r="L517" s="61"/>
      <c r="M517" s="61"/>
      <c r="N517" s="61"/>
      <c r="O517" s="62"/>
      <c r="P517" s="63"/>
      <c r="Q517" s="64"/>
      <c r="R517" s="65"/>
      <c r="S517" s="66"/>
      <c r="T517" s="67"/>
      <c r="U517" s="68"/>
      <c r="V517" s="69"/>
      <c r="W517" s="70"/>
      <c r="X517" s="68"/>
      <c r="Y517" s="69"/>
      <c r="Z517" s="71"/>
      <c r="AA517" s="72"/>
      <c r="AB517" s="72"/>
      <c r="AC517" s="73"/>
      <c r="AD517" s="74"/>
      <c r="AE517" s="75"/>
      <c r="AF517" s="75"/>
      <c r="AG517" s="75"/>
      <c r="AH517" s="75"/>
      <c r="AI517" s="75"/>
    </row>
    <row r="518" spans="1:35" s="78" customFormat="1" ht="15" customHeight="1" thickTop="1" thickBot="1" x14ac:dyDescent="0.3">
      <c r="A518" s="919" t="s">
        <v>574</v>
      </c>
      <c r="B518" s="919" t="str">
        <f>VLOOKUP(A518, 'Country names'!$A$5:$C$53,3,FALSE)</f>
        <v>EST</v>
      </c>
      <c r="C518" s="807">
        <f>VLOOKUP(D518,BandList!$A$2:$B$110,2,FALSE)</f>
        <v>13</v>
      </c>
      <c r="D518" s="928" t="s">
        <v>42</v>
      </c>
      <c r="E518" s="79" t="s">
        <v>38</v>
      </c>
      <c r="F518" s="80"/>
      <c r="G518" s="81"/>
      <c r="H518" s="39"/>
      <c r="I518" s="40" t="s">
        <v>38</v>
      </c>
      <c r="J518" s="41"/>
      <c r="K518" s="42"/>
      <c r="L518" s="42"/>
      <c r="M518" s="42" t="s">
        <v>38</v>
      </c>
      <c r="N518" s="42"/>
      <c r="O518" s="43"/>
      <c r="P518" s="44">
        <v>4</v>
      </c>
      <c r="Q518" s="45"/>
      <c r="R518" s="46"/>
      <c r="S518" s="47" t="s">
        <v>43</v>
      </c>
      <c r="T518" s="48" t="s">
        <v>38</v>
      </c>
      <c r="U518" s="49" t="s">
        <v>38</v>
      </c>
      <c r="V518" s="50"/>
      <c r="W518" s="51" t="s">
        <v>151</v>
      </c>
      <c r="X518" s="49"/>
      <c r="Y518" s="50"/>
      <c r="Z518" s="52"/>
      <c r="AA518" s="53"/>
      <c r="AB518" s="53"/>
      <c r="AC518" s="54"/>
      <c r="AD518" s="77"/>
    </row>
    <row r="519" spans="1:35" s="78" customFormat="1" ht="15" customHeight="1" thickTop="1" thickBot="1" x14ac:dyDescent="0.3">
      <c r="A519" s="919" t="s">
        <v>574</v>
      </c>
      <c r="B519" s="919" t="str">
        <f>VLOOKUP(A519, 'Country names'!$A$5:$C$53,3,FALSE)</f>
        <v>EST</v>
      </c>
      <c r="C519" s="807">
        <f>VLOOKUP(D519,BandList!$A$2:$B$110,2,FALSE)</f>
        <v>16</v>
      </c>
      <c r="D519" s="928" t="s">
        <v>44</v>
      </c>
      <c r="E519" s="79"/>
      <c r="F519" s="80" t="s">
        <v>38</v>
      </c>
      <c r="G519" s="81"/>
      <c r="H519" s="39"/>
      <c r="I519" s="40"/>
      <c r="J519" s="41" t="s">
        <v>38</v>
      </c>
      <c r="K519" s="42"/>
      <c r="L519" s="42" t="s">
        <v>38</v>
      </c>
      <c r="M519" s="42"/>
      <c r="N519" s="42"/>
      <c r="O519" s="43"/>
      <c r="P519" s="44"/>
      <c r="Q519" s="45"/>
      <c r="R519" s="46" t="s">
        <v>174</v>
      </c>
      <c r="S519" s="47" t="s">
        <v>45</v>
      </c>
      <c r="T519" s="48"/>
      <c r="U519" s="49"/>
      <c r="V519" s="50"/>
      <c r="W519" s="51"/>
      <c r="X519" s="49"/>
      <c r="Y519" s="50"/>
      <c r="Z519" s="52"/>
      <c r="AA519" s="53"/>
      <c r="AB519" s="53"/>
      <c r="AC519" s="54"/>
      <c r="AD519" s="77"/>
    </row>
    <row r="520" spans="1:35" s="78" customFormat="1" ht="15" customHeight="1" thickTop="1" thickBot="1" x14ac:dyDescent="0.3">
      <c r="A520" s="919" t="s">
        <v>574</v>
      </c>
      <c r="B520" s="919" t="str">
        <f>VLOOKUP(A520, 'Country names'!$A$5:$C$53,3,FALSE)</f>
        <v>EST</v>
      </c>
      <c r="C520" s="807">
        <f>VLOOKUP(D520,BandList!$A$2:$B$110,2,FALSE)</f>
        <v>19</v>
      </c>
      <c r="D520" s="928" t="s">
        <v>46</v>
      </c>
      <c r="E520" s="79"/>
      <c r="F520" s="80" t="s">
        <v>38</v>
      </c>
      <c r="G520" s="81"/>
      <c r="H520" s="39"/>
      <c r="I520" s="40"/>
      <c r="J520" s="41" t="s">
        <v>38</v>
      </c>
      <c r="K520" s="42"/>
      <c r="L520" s="42" t="s">
        <v>38</v>
      </c>
      <c r="M520" s="42"/>
      <c r="N520" s="42"/>
      <c r="O520" s="43"/>
      <c r="P520" s="44"/>
      <c r="Q520" s="45"/>
      <c r="R520" s="46" t="s">
        <v>174</v>
      </c>
      <c r="S520" s="47" t="s">
        <v>47</v>
      </c>
      <c r="T520" s="48"/>
      <c r="U520" s="49"/>
      <c r="V520" s="50"/>
      <c r="W520" s="51"/>
      <c r="X520" s="49"/>
      <c r="Y520" s="50"/>
      <c r="Z520" s="52"/>
      <c r="AA520" s="53"/>
      <c r="AB520" s="53"/>
      <c r="AC520" s="54"/>
      <c r="AD520" s="77"/>
    </row>
    <row r="521" spans="1:35" s="78" customFormat="1" ht="15" customHeight="1" thickTop="1" thickBot="1" x14ac:dyDescent="0.3">
      <c r="A521" s="919" t="s">
        <v>574</v>
      </c>
      <c r="B521" s="919" t="str">
        <f>VLOOKUP(A521, 'Country names'!$A$5:$C$53,3,FALSE)</f>
        <v>EST</v>
      </c>
      <c r="C521" s="807">
        <f>VLOOKUP(D521,BandList!$A$2:$B$110,2,FALSE)</f>
        <v>22</v>
      </c>
      <c r="D521" s="928" t="s">
        <v>48</v>
      </c>
      <c r="E521" s="79" t="s">
        <v>38</v>
      </c>
      <c r="F521" s="80"/>
      <c r="G521" s="81"/>
      <c r="H521" s="39"/>
      <c r="I521" s="40"/>
      <c r="J521" s="41"/>
      <c r="K521" s="42"/>
      <c r="L521" s="42"/>
      <c r="M521" s="42"/>
      <c r="N521" s="42"/>
      <c r="O521" s="43"/>
      <c r="P521" s="44"/>
      <c r="Q521" s="45"/>
      <c r="R521" s="46"/>
      <c r="S521" s="47"/>
      <c r="T521" s="48"/>
      <c r="U521" s="49"/>
      <c r="V521" s="50"/>
      <c r="W521" s="51"/>
      <c r="X521" s="49"/>
      <c r="Y521" s="50"/>
      <c r="Z521" s="52"/>
      <c r="AA521" s="53"/>
      <c r="AB521" s="53"/>
      <c r="AC521" s="54"/>
      <c r="AD521" s="77"/>
    </row>
    <row r="522" spans="1:35" s="78" customFormat="1" ht="15" customHeight="1" thickTop="1" x14ac:dyDescent="0.25">
      <c r="A522" s="919" t="s">
        <v>574</v>
      </c>
      <c r="B522" s="919" t="str">
        <f>VLOOKUP(A522, 'Country names'!$A$5:$C$53,3,FALSE)</f>
        <v>EST</v>
      </c>
      <c r="C522" s="807">
        <f>VLOOKUP(D522,BandList!$A$2:$B$110,2,FALSE)</f>
        <v>26</v>
      </c>
      <c r="D522" s="928" t="s">
        <v>49</v>
      </c>
      <c r="E522" s="79"/>
      <c r="F522" s="80" t="s">
        <v>38</v>
      </c>
      <c r="G522" s="81"/>
      <c r="H522" s="39"/>
      <c r="I522" s="40"/>
      <c r="J522" s="41"/>
      <c r="K522" s="42"/>
      <c r="L522" s="42"/>
      <c r="M522" s="42"/>
      <c r="N522" s="42"/>
      <c r="O522" s="43"/>
      <c r="P522" s="44"/>
      <c r="Q522" s="45"/>
      <c r="R522" s="46"/>
      <c r="S522" s="47"/>
      <c r="T522" s="48"/>
      <c r="U522" s="49"/>
      <c r="V522" s="50"/>
      <c r="W522" s="51"/>
      <c r="X522" s="49"/>
      <c r="Y522" s="50"/>
      <c r="Z522" s="52"/>
      <c r="AA522" s="53"/>
      <c r="AB522" s="53"/>
      <c r="AC522" s="54"/>
      <c r="AD522" s="77"/>
    </row>
    <row r="523" spans="1:35" s="78" customFormat="1" ht="15" customHeight="1" thickBot="1" x14ac:dyDescent="0.3">
      <c r="A523" s="919" t="s">
        <v>574</v>
      </c>
      <c r="B523" s="919" t="str">
        <f>VLOOKUP(A523, 'Country names'!$A$5:$C$53,3,FALSE)</f>
        <v>EST</v>
      </c>
      <c r="C523" s="807">
        <f>VLOOKUP(D523,BandList!$A$2:$B$110,2,FALSE)</f>
        <v>26</v>
      </c>
      <c r="D523" s="929" t="s">
        <v>49</v>
      </c>
      <c r="E523" s="56" t="s">
        <v>173</v>
      </c>
      <c r="F523" s="57"/>
      <c r="G523" s="58"/>
      <c r="H523" s="58"/>
      <c r="I523" s="59"/>
      <c r="J523" s="60" t="s">
        <v>38</v>
      </c>
      <c r="K523" s="61"/>
      <c r="L523" s="61"/>
      <c r="M523" s="61"/>
      <c r="N523" s="61"/>
      <c r="O523" s="62"/>
      <c r="P523" s="63"/>
      <c r="Q523" s="64"/>
      <c r="R523" s="65"/>
      <c r="S523" s="66"/>
      <c r="T523" s="67"/>
      <c r="U523" s="68"/>
      <c r="V523" s="69"/>
      <c r="W523" s="70"/>
      <c r="X523" s="68"/>
      <c r="Y523" s="69"/>
      <c r="Z523" s="71"/>
      <c r="AA523" s="72"/>
      <c r="AB523" s="72"/>
      <c r="AC523" s="73"/>
      <c r="AD523" s="74"/>
      <c r="AE523" s="75"/>
      <c r="AF523" s="75"/>
      <c r="AG523" s="75"/>
      <c r="AH523" s="75"/>
      <c r="AI523" s="75"/>
    </row>
    <row r="524" spans="1:35" s="78" customFormat="1" ht="15" customHeight="1" thickTop="1" thickBot="1" x14ac:dyDescent="0.3">
      <c r="A524" s="919" t="s">
        <v>574</v>
      </c>
      <c r="B524" s="919" t="str">
        <f>VLOOKUP(A524, 'Country names'!$A$5:$C$53,3,FALSE)</f>
        <v>EST</v>
      </c>
      <c r="C524" s="807">
        <f>VLOOKUP(D524,BandList!$A$2:$B$110,2,FALSE)</f>
        <v>29</v>
      </c>
      <c r="D524" s="928" t="s">
        <v>50</v>
      </c>
      <c r="E524" s="79" t="s">
        <v>38</v>
      </c>
      <c r="F524" s="80"/>
      <c r="G524" s="81"/>
      <c r="H524" s="39"/>
      <c r="I524" s="40" t="s">
        <v>38</v>
      </c>
      <c r="J524" s="41"/>
      <c r="K524" s="42" t="s">
        <v>38</v>
      </c>
      <c r="L524" s="42"/>
      <c r="M524" s="42"/>
      <c r="N524" s="42"/>
      <c r="O524" s="43"/>
      <c r="P524" s="44">
        <v>5</v>
      </c>
      <c r="Q524" s="45"/>
      <c r="R524" s="46"/>
      <c r="S524" s="82" t="s">
        <v>51</v>
      </c>
      <c r="T524" s="48"/>
      <c r="U524" s="49" t="s">
        <v>38</v>
      </c>
      <c r="V524" s="50"/>
      <c r="W524" s="51"/>
      <c r="X524" s="49">
        <v>80</v>
      </c>
      <c r="Y524" s="50"/>
      <c r="Z524" s="52"/>
      <c r="AA524" s="53"/>
      <c r="AB524" s="53"/>
      <c r="AC524" s="54"/>
      <c r="AD524" s="77"/>
    </row>
    <row r="525" spans="1:35" s="78" customFormat="1" ht="15" customHeight="1" thickTop="1" thickBot="1" x14ac:dyDescent="0.3">
      <c r="A525" s="919" t="s">
        <v>574</v>
      </c>
      <c r="B525" s="919" t="str">
        <f>VLOOKUP(A525, 'Country names'!$A$5:$C$53,3,FALSE)</f>
        <v>EST</v>
      </c>
      <c r="C525" s="807">
        <f>VLOOKUP(D525,BandList!$A$2:$B$110,2,FALSE)</f>
        <v>36</v>
      </c>
      <c r="D525" s="928" t="s">
        <v>52</v>
      </c>
      <c r="E525" s="79" t="s">
        <v>38</v>
      </c>
      <c r="F525" s="80"/>
      <c r="G525" s="81"/>
      <c r="H525" s="39"/>
      <c r="I525" s="40" t="s">
        <v>38</v>
      </c>
      <c r="J525" s="41"/>
      <c r="K525" s="42" t="s">
        <v>38</v>
      </c>
      <c r="L525" s="42"/>
      <c r="M525" s="42"/>
      <c r="N525" s="42"/>
      <c r="O525" s="43"/>
      <c r="P525" s="44">
        <v>43</v>
      </c>
      <c r="Q525" s="45"/>
      <c r="R525" s="46"/>
      <c r="S525" s="47" t="s">
        <v>56</v>
      </c>
      <c r="T525" s="48"/>
      <c r="U525" s="49" t="s">
        <v>38</v>
      </c>
      <c r="V525" s="50"/>
      <c r="W525" s="51">
        <v>10</v>
      </c>
      <c r="X525" s="49">
        <v>30</v>
      </c>
      <c r="Y525" s="50">
        <v>55</v>
      </c>
      <c r="Z525" s="52"/>
      <c r="AA525" s="53"/>
      <c r="AB525" s="53"/>
      <c r="AC525" s="54"/>
      <c r="AD525" s="77"/>
    </row>
    <row r="526" spans="1:35" s="78" customFormat="1" ht="15" customHeight="1" thickTop="1" thickBot="1" x14ac:dyDescent="0.3">
      <c r="A526" s="919" t="s">
        <v>574</v>
      </c>
      <c r="B526" s="919" t="str">
        <f>VLOOKUP(A526, 'Country names'!$A$5:$C$53,3,FALSE)</f>
        <v>EST</v>
      </c>
      <c r="C526" s="807">
        <f>VLOOKUP(D526,BandList!$A$2:$B$110,2,FALSE)</f>
        <v>46</v>
      </c>
      <c r="D526" s="928" t="s">
        <v>54</v>
      </c>
      <c r="E526" s="79" t="s">
        <v>38</v>
      </c>
      <c r="F526" s="80"/>
      <c r="G526" s="81"/>
      <c r="H526" s="39"/>
      <c r="I526" s="40" t="s">
        <v>38</v>
      </c>
      <c r="J526" s="41"/>
      <c r="K526" s="42"/>
      <c r="L526" s="42"/>
      <c r="M526" s="42"/>
      <c r="N526" s="42"/>
      <c r="O526" s="43"/>
      <c r="P526" s="44"/>
      <c r="Q526" s="45"/>
      <c r="R526" s="46"/>
      <c r="S526" s="47"/>
      <c r="T526" s="48"/>
      <c r="U526" s="49"/>
      <c r="V526" s="50"/>
      <c r="W526" s="51"/>
      <c r="X526" s="49"/>
      <c r="Y526" s="50"/>
      <c r="Z526" s="52"/>
      <c r="AA526" s="53"/>
      <c r="AB526" s="53"/>
      <c r="AC526" s="54"/>
      <c r="AD526" s="77"/>
    </row>
    <row r="527" spans="1:35" s="78" customFormat="1" ht="15" customHeight="1" thickTop="1" thickBot="1" x14ac:dyDescent="0.3">
      <c r="A527" s="919" t="s">
        <v>574</v>
      </c>
      <c r="B527" s="919" t="str">
        <f>VLOOKUP(A527, 'Country names'!$A$5:$C$53,3,FALSE)</f>
        <v>EST</v>
      </c>
      <c r="C527" s="807">
        <f>VLOOKUP(D527,BandList!$A$2:$B$110,2,FALSE)</f>
        <v>48</v>
      </c>
      <c r="D527" s="928" t="s">
        <v>55</v>
      </c>
      <c r="E527" s="79" t="s">
        <v>38</v>
      </c>
      <c r="F527" s="80"/>
      <c r="G527" s="81"/>
      <c r="H527" s="39"/>
      <c r="I527" s="40" t="s">
        <v>38</v>
      </c>
      <c r="J527" s="41"/>
      <c r="K527" s="42" t="s">
        <v>38</v>
      </c>
      <c r="L527" s="42"/>
      <c r="M527" s="42"/>
      <c r="N527" s="42"/>
      <c r="O527" s="43"/>
      <c r="P527" s="44">
        <v>22</v>
      </c>
      <c r="Q527" s="45"/>
      <c r="R527" s="46"/>
      <c r="S527" s="47" t="s">
        <v>56</v>
      </c>
      <c r="T527" s="48"/>
      <c r="U527" s="49" t="s">
        <v>38</v>
      </c>
      <c r="V527" s="50"/>
      <c r="W527" s="51">
        <v>7</v>
      </c>
      <c r="X527" s="49">
        <v>28</v>
      </c>
      <c r="Y527" s="50">
        <v>47</v>
      </c>
      <c r="Z527" s="52"/>
      <c r="AA527" s="53"/>
      <c r="AB527" s="53"/>
      <c r="AC527" s="54"/>
      <c r="AD527" s="77"/>
    </row>
    <row r="528" spans="1:35" s="78" customFormat="1" ht="15" customHeight="1" thickTop="1" thickBot="1" x14ac:dyDescent="0.3">
      <c r="A528" s="919" t="s">
        <v>574</v>
      </c>
      <c r="B528" s="919" t="str">
        <f>VLOOKUP(A528, 'Country names'!$A$5:$C$53,3,FALSE)</f>
        <v>EST</v>
      </c>
      <c r="C528" s="807">
        <f>VLOOKUP(D528,BandList!$A$2:$B$110,2,FALSE)</f>
        <v>50</v>
      </c>
      <c r="D528" s="928" t="s">
        <v>57</v>
      </c>
      <c r="E528" s="37" t="s">
        <v>173</v>
      </c>
      <c r="F528" s="80"/>
      <c r="G528" s="81"/>
      <c r="H528" s="39"/>
      <c r="I528" s="40"/>
      <c r="J528" s="41"/>
      <c r="K528" s="42"/>
      <c r="L528" s="42"/>
      <c r="M528" s="42"/>
      <c r="N528" s="42"/>
      <c r="O528" s="43"/>
      <c r="P528" s="44"/>
      <c r="Q528" s="45"/>
      <c r="R528" s="46"/>
      <c r="S528" s="47" t="s">
        <v>145</v>
      </c>
      <c r="T528" s="48"/>
      <c r="U528" s="49"/>
      <c r="V528" s="50"/>
      <c r="W528" s="51"/>
      <c r="X528" s="49"/>
      <c r="Y528" s="50"/>
      <c r="Z528" s="52"/>
      <c r="AA528" s="53"/>
      <c r="AB528" s="53"/>
      <c r="AC528" s="54"/>
      <c r="AD528" s="77"/>
    </row>
    <row r="529" spans="1:30" s="78" customFormat="1" ht="15" customHeight="1" thickTop="1" thickBot="1" x14ac:dyDescent="0.3">
      <c r="A529" s="919" t="s">
        <v>574</v>
      </c>
      <c r="B529" s="919" t="str">
        <f>VLOOKUP(A529, 'Country names'!$A$5:$C$53,3,FALSE)</f>
        <v>EST</v>
      </c>
      <c r="C529" s="807">
        <f>VLOOKUP(D529,BandList!$A$2:$B$110,2,FALSE)</f>
        <v>54</v>
      </c>
      <c r="D529" s="928" t="s">
        <v>58</v>
      </c>
      <c r="E529" s="37" t="s">
        <v>173</v>
      </c>
      <c r="F529" s="80"/>
      <c r="G529" s="81"/>
      <c r="H529" s="39"/>
      <c r="I529" s="40"/>
      <c r="J529" s="41"/>
      <c r="K529" s="42"/>
      <c r="L529" s="42"/>
      <c r="M529" s="42"/>
      <c r="N529" s="42"/>
      <c r="O529" s="43"/>
      <c r="P529" s="44"/>
      <c r="Q529" s="45"/>
      <c r="R529" s="46"/>
      <c r="S529" s="47" t="s">
        <v>59</v>
      </c>
      <c r="T529" s="48"/>
      <c r="U529" s="49"/>
      <c r="V529" s="50"/>
      <c r="W529" s="51"/>
      <c r="X529" s="49"/>
      <c r="Y529" s="50"/>
      <c r="Z529" s="52"/>
      <c r="AA529" s="53"/>
      <c r="AB529" s="53"/>
      <c r="AC529" s="54"/>
      <c r="AD529" s="77"/>
    </row>
    <row r="530" spans="1:30" s="78" customFormat="1" ht="15" customHeight="1" thickTop="1" thickBot="1" x14ac:dyDescent="0.3">
      <c r="A530" s="919" t="s">
        <v>574</v>
      </c>
      <c r="B530" s="919" t="str">
        <f>VLOOKUP(A530, 'Country names'!$A$5:$C$53,3,FALSE)</f>
        <v>EST</v>
      </c>
      <c r="C530" s="807">
        <f>VLOOKUP(D530,BandList!$A$2:$B$110,2,FALSE)</f>
        <v>56</v>
      </c>
      <c r="D530" s="928" t="s">
        <v>60</v>
      </c>
      <c r="E530" s="37" t="s">
        <v>173</v>
      </c>
      <c r="F530" s="38"/>
      <c r="G530" s="39"/>
      <c r="H530" s="39"/>
      <c r="I530" s="40"/>
      <c r="J530" s="41"/>
      <c r="K530" s="42"/>
      <c r="L530" s="42"/>
      <c r="M530" s="42"/>
      <c r="N530" s="42"/>
      <c r="O530" s="43"/>
      <c r="P530" s="44"/>
      <c r="Q530" s="45"/>
      <c r="R530" s="46"/>
      <c r="S530" s="47"/>
      <c r="T530" s="48"/>
      <c r="U530" s="49"/>
      <c r="V530" s="50"/>
      <c r="W530" s="51"/>
      <c r="X530" s="49"/>
      <c r="Y530" s="50"/>
      <c r="Z530" s="52"/>
      <c r="AA530" s="53"/>
      <c r="AB530" s="53"/>
      <c r="AC530" s="54"/>
      <c r="AD530" s="77"/>
    </row>
    <row r="531" spans="1:30" s="78" customFormat="1" ht="15" customHeight="1" thickTop="1" thickBot="1" x14ac:dyDescent="0.3">
      <c r="A531" s="919" t="s">
        <v>574</v>
      </c>
      <c r="B531" s="919" t="str">
        <f>VLOOKUP(A531, 'Country names'!$A$5:$C$53,3,FALSE)</f>
        <v>EST</v>
      </c>
      <c r="C531" s="807">
        <f>VLOOKUP(D531,BandList!$A$2:$B$110,2,FALSE)</f>
        <v>58</v>
      </c>
      <c r="D531" s="928" t="s">
        <v>61</v>
      </c>
      <c r="E531" s="37" t="s">
        <v>38</v>
      </c>
      <c r="F531" s="80"/>
      <c r="G531" s="81"/>
      <c r="H531" s="39"/>
      <c r="I531" s="40" t="s">
        <v>38</v>
      </c>
      <c r="J531" s="41"/>
      <c r="K531" s="42" t="s">
        <v>38</v>
      </c>
      <c r="L531" s="42"/>
      <c r="M531" s="42"/>
      <c r="N531" s="42"/>
      <c r="O531" s="43"/>
      <c r="P531" s="44"/>
      <c r="Q531" s="45"/>
      <c r="R531" s="46"/>
      <c r="S531" s="47" t="s">
        <v>62</v>
      </c>
      <c r="T531" s="48"/>
      <c r="U531" s="49"/>
      <c r="V531" s="50"/>
      <c r="W531" s="51"/>
      <c r="X531" s="49"/>
      <c r="Y531" s="50"/>
      <c r="Z531" s="52"/>
      <c r="AA531" s="53"/>
      <c r="AB531" s="53"/>
      <c r="AC531" s="54"/>
      <c r="AD531" s="77"/>
    </row>
    <row r="532" spans="1:30" s="78" customFormat="1" ht="15" customHeight="1" thickTop="1" thickBot="1" x14ac:dyDescent="0.3">
      <c r="A532" s="919" t="s">
        <v>574</v>
      </c>
      <c r="B532" s="919" t="str">
        <f>VLOOKUP(A532, 'Country names'!$A$5:$C$53,3,FALSE)</f>
        <v>EST</v>
      </c>
      <c r="C532" s="807">
        <f>VLOOKUP(D532,BandList!$A$2:$B$110,2,FALSE)</f>
        <v>59</v>
      </c>
      <c r="D532" s="930" t="s">
        <v>64</v>
      </c>
      <c r="E532" s="37" t="s">
        <v>173</v>
      </c>
      <c r="F532" s="80"/>
      <c r="G532" s="81"/>
      <c r="H532" s="39"/>
      <c r="I532" s="40"/>
      <c r="J532" s="41"/>
      <c r="K532" s="42"/>
      <c r="L532" s="42"/>
      <c r="M532" s="42"/>
      <c r="N532" s="42"/>
      <c r="O532" s="43"/>
      <c r="P532" s="44"/>
      <c r="Q532" s="45"/>
      <c r="R532" s="46"/>
      <c r="S532" s="47"/>
      <c r="T532" s="48"/>
      <c r="U532" s="49"/>
      <c r="V532" s="50"/>
      <c r="W532" s="51"/>
      <c r="X532" s="49"/>
      <c r="Y532" s="50"/>
      <c r="Z532" s="52"/>
      <c r="AA532" s="53"/>
      <c r="AB532" s="53"/>
      <c r="AC532" s="54"/>
      <c r="AD532" s="77"/>
    </row>
    <row r="533" spans="1:30" s="78" customFormat="1" ht="15" customHeight="1" thickTop="1" thickBot="1" x14ac:dyDescent="0.3">
      <c r="A533" s="919" t="s">
        <v>574</v>
      </c>
      <c r="B533" s="919" t="str">
        <f>VLOOKUP(A533, 'Country names'!$A$5:$C$53,3,FALSE)</f>
        <v>EST</v>
      </c>
      <c r="C533" s="807">
        <f>VLOOKUP(D533,BandList!$A$2:$B$110,2,FALSE)</f>
        <v>60</v>
      </c>
      <c r="D533" s="928" t="s">
        <v>65</v>
      </c>
      <c r="E533" s="79" t="s">
        <v>38</v>
      </c>
      <c r="F533" s="80"/>
      <c r="G533" s="81"/>
      <c r="H533" s="39"/>
      <c r="I533" s="40" t="s">
        <v>38</v>
      </c>
      <c r="J533" s="41"/>
      <c r="K533" s="42" t="s">
        <v>38</v>
      </c>
      <c r="L533" s="42"/>
      <c r="M533" s="42"/>
      <c r="N533" s="42"/>
      <c r="O533" s="43"/>
      <c r="P533" s="44">
        <v>360</v>
      </c>
      <c r="Q533" s="45"/>
      <c r="R533" s="46"/>
      <c r="S533" s="47" t="s">
        <v>66</v>
      </c>
      <c r="T533" s="48" t="s">
        <v>38</v>
      </c>
      <c r="U533" s="49" t="s">
        <v>38</v>
      </c>
      <c r="V533" s="50"/>
      <c r="W533" s="51">
        <v>2</v>
      </c>
      <c r="X533" s="49">
        <v>20</v>
      </c>
      <c r="Y533" s="50">
        <v>32</v>
      </c>
      <c r="Z533" s="52"/>
      <c r="AA533" s="53"/>
      <c r="AB533" s="53"/>
      <c r="AC533" s="54"/>
      <c r="AD533" s="77"/>
    </row>
    <row r="534" spans="1:30" s="78" customFormat="1" ht="15" customHeight="1" thickTop="1" thickBot="1" x14ac:dyDescent="0.3">
      <c r="A534" s="919" t="s">
        <v>574</v>
      </c>
      <c r="B534" s="919" t="str">
        <f>VLOOKUP(A534, 'Country names'!$A$5:$C$53,3,FALSE)</f>
        <v>EST</v>
      </c>
      <c r="C534" s="807">
        <f>VLOOKUP(D534,BandList!$A$2:$B$110,2,FALSE)</f>
        <v>63</v>
      </c>
      <c r="D534" s="928" t="s">
        <v>67</v>
      </c>
      <c r="E534" s="37" t="s">
        <v>173</v>
      </c>
      <c r="F534" s="80"/>
      <c r="G534" s="81"/>
      <c r="H534" s="39"/>
      <c r="I534" s="40"/>
      <c r="J534" s="41"/>
      <c r="K534" s="42"/>
      <c r="L534" s="42"/>
      <c r="M534" s="42"/>
      <c r="N534" s="42"/>
      <c r="O534" s="43"/>
      <c r="P534" s="44"/>
      <c r="Q534" s="45"/>
      <c r="R534" s="46"/>
      <c r="S534" s="47"/>
      <c r="T534" s="48"/>
      <c r="U534" s="49"/>
      <c r="V534" s="50"/>
      <c r="W534" s="51"/>
      <c r="X534" s="49"/>
      <c r="Y534" s="50"/>
      <c r="Z534" s="52"/>
      <c r="AA534" s="53"/>
      <c r="AB534" s="53"/>
      <c r="AC534" s="54"/>
      <c r="AD534" s="77"/>
    </row>
    <row r="535" spans="1:30" s="78" customFormat="1" ht="15" customHeight="1" thickTop="1" thickBot="1" x14ac:dyDescent="0.3">
      <c r="A535" s="919" t="s">
        <v>574</v>
      </c>
      <c r="B535" s="919" t="str">
        <f>VLOOKUP(A535, 'Country names'!$A$5:$C$53,3,FALSE)</f>
        <v>EST</v>
      </c>
      <c r="C535" s="807">
        <f>VLOOKUP(D535,BandList!$A$2:$B$110,2,FALSE)</f>
        <v>64</v>
      </c>
      <c r="D535" s="928" t="s">
        <v>68</v>
      </c>
      <c r="E535" s="79" t="s">
        <v>38</v>
      </c>
      <c r="F535" s="80"/>
      <c r="G535" s="81"/>
      <c r="H535" s="39"/>
      <c r="I535" s="40" t="s">
        <v>38</v>
      </c>
      <c r="J535" s="41"/>
      <c r="K535" s="42" t="s">
        <v>38</v>
      </c>
      <c r="L535" s="42"/>
      <c r="M535" s="42"/>
      <c r="N535" s="42"/>
      <c r="O535" s="43"/>
      <c r="P535" s="44">
        <v>535</v>
      </c>
      <c r="Q535" s="45"/>
      <c r="R535" s="46"/>
      <c r="S535" s="47" t="s">
        <v>69</v>
      </c>
      <c r="T535" s="48" t="s">
        <v>38</v>
      </c>
      <c r="U535" s="49" t="s">
        <v>38</v>
      </c>
      <c r="V535" s="50"/>
      <c r="W535" s="51">
        <v>2</v>
      </c>
      <c r="X535" s="49"/>
      <c r="Y535" s="50">
        <v>38</v>
      </c>
      <c r="Z535" s="52"/>
      <c r="AA535" s="53"/>
      <c r="AB535" s="53"/>
      <c r="AC535" s="54"/>
      <c r="AD535" s="77"/>
    </row>
    <row r="536" spans="1:30" s="78" customFormat="1" ht="15" customHeight="1" thickTop="1" thickBot="1" x14ac:dyDescent="0.3">
      <c r="A536" s="919" t="s">
        <v>574</v>
      </c>
      <c r="B536" s="919" t="str">
        <f>VLOOKUP(A536, 'Country names'!$A$5:$C$53,3,FALSE)</f>
        <v>EST</v>
      </c>
      <c r="C536" s="807">
        <f>VLOOKUP(D536,BandList!$A$2:$B$110,2,FALSE)</f>
        <v>66</v>
      </c>
      <c r="D536" s="928" t="s">
        <v>70</v>
      </c>
      <c r="E536" s="37" t="s">
        <v>173</v>
      </c>
      <c r="F536" s="80"/>
      <c r="G536" s="81"/>
      <c r="H536" s="39"/>
      <c r="I536" s="40"/>
      <c r="J536" s="41"/>
      <c r="K536" s="42"/>
      <c r="L536" s="42"/>
      <c r="M536" s="42"/>
      <c r="N536" s="42"/>
      <c r="O536" s="43"/>
      <c r="P536" s="44"/>
      <c r="Q536" s="45"/>
      <c r="R536" s="46"/>
      <c r="S536" s="47"/>
      <c r="T536" s="48"/>
      <c r="U536" s="49"/>
      <c r="V536" s="50"/>
      <c r="W536" s="51"/>
      <c r="X536" s="49"/>
      <c r="Y536" s="50"/>
      <c r="Z536" s="52"/>
      <c r="AA536" s="53"/>
      <c r="AB536" s="53"/>
      <c r="AC536" s="54"/>
      <c r="AD536" s="77"/>
    </row>
    <row r="537" spans="1:30" s="78" customFormat="1" ht="15" customHeight="1" thickTop="1" thickBot="1" x14ac:dyDescent="0.3">
      <c r="A537" s="919" t="s">
        <v>574</v>
      </c>
      <c r="B537" s="919" t="str">
        <f>VLOOKUP(A537, 'Country names'!$A$5:$C$53,3,FALSE)</f>
        <v>EST</v>
      </c>
      <c r="C537" s="807">
        <f>VLOOKUP(D537,BandList!$A$2:$B$110,2,FALSE)</f>
        <v>68</v>
      </c>
      <c r="D537" s="928" t="s">
        <v>71</v>
      </c>
      <c r="E537" s="79" t="s">
        <v>38</v>
      </c>
      <c r="F537" s="80"/>
      <c r="G537" s="81"/>
      <c r="H537" s="39"/>
      <c r="I537" s="40" t="s">
        <v>38</v>
      </c>
      <c r="J537" s="41"/>
      <c r="K537" s="42" t="s">
        <v>38</v>
      </c>
      <c r="L537" s="42"/>
      <c r="M537" s="42"/>
      <c r="N537" s="42"/>
      <c r="O537" s="43"/>
      <c r="P537" s="44">
        <v>550</v>
      </c>
      <c r="Q537" s="45"/>
      <c r="R537" s="46"/>
      <c r="S537" s="82" t="s">
        <v>72</v>
      </c>
      <c r="T537" s="48" t="s">
        <v>38</v>
      </c>
      <c r="U537" s="49" t="s">
        <v>38</v>
      </c>
      <c r="V537" s="50"/>
      <c r="W537" s="51">
        <v>0.5</v>
      </c>
      <c r="X537" s="49"/>
      <c r="Y537" s="50">
        <v>21</v>
      </c>
      <c r="Z537" s="52"/>
      <c r="AA537" s="53"/>
      <c r="AB537" s="53"/>
      <c r="AC537" s="54"/>
      <c r="AD537" s="77"/>
    </row>
    <row r="538" spans="1:30" s="78" customFormat="1" ht="15" customHeight="1" thickTop="1" thickBot="1" x14ac:dyDescent="0.3">
      <c r="A538" s="919" t="s">
        <v>574</v>
      </c>
      <c r="B538" s="919" t="str">
        <f>VLOOKUP(A538, 'Country names'!$A$5:$C$53,3,FALSE)</f>
        <v>EST</v>
      </c>
      <c r="C538" s="807">
        <f>VLOOKUP(D538,BandList!$A$2:$B$110,2,FALSE)</f>
        <v>71</v>
      </c>
      <c r="D538" s="928" t="s">
        <v>73</v>
      </c>
      <c r="E538" s="37" t="s">
        <v>173</v>
      </c>
      <c r="F538" s="80"/>
      <c r="G538" s="81"/>
      <c r="H538" s="39"/>
      <c r="I538" s="40"/>
      <c r="J538" s="41"/>
      <c r="K538" s="42"/>
      <c r="L538" s="42"/>
      <c r="M538" s="42"/>
      <c r="N538" s="42"/>
      <c r="O538" s="43"/>
      <c r="P538" s="44"/>
      <c r="Q538" s="45"/>
      <c r="R538" s="46"/>
      <c r="S538" s="47"/>
      <c r="T538" s="48"/>
      <c r="U538" s="49"/>
      <c r="V538" s="50"/>
      <c r="W538" s="51"/>
      <c r="X538" s="49"/>
      <c r="Y538" s="50"/>
      <c r="Z538" s="52"/>
      <c r="AA538" s="53"/>
      <c r="AB538" s="53"/>
      <c r="AC538" s="54"/>
      <c r="AD538" s="77"/>
    </row>
    <row r="539" spans="1:30" s="78" customFormat="1" ht="15" customHeight="1" thickTop="1" thickBot="1" x14ac:dyDescent="0.3">
      <c r="A539" s="919" t="s">
        <v>574</v>
      </c>
      <c r="B539" s="919" t="str">
        <f>VLOOKUP(A539, 'Country names'!$A$5:$C$53,3,FALSE)</f>
        <v>EST</v>
      </c>
      <c r="C539" s="807">
        <f>VLOOKUP(D539,BandList!$A$2:$B$110,2,FALSE)</f>
        <v>72</v>
      </c>
      <c r="D539" s="928" t="s">
        <v>74</v>
      </c>
      <c r="E539" s="37" t="s">
        <v>173</v>
      </c>
      <c r="F539" s="80"/>
      <c r="G539" s="81"/>
      <c r="H539" s="39"/>
      <c r="I539" s="40"/>
      <c r="J539" s="41"/>
      <c r="K539" s="42"/>
      <c r="L539" s="42"/>
      <c r="M539" s="42"/>
      <c r="N539" s="42"/>
      <c r="O539" s="43"/>
      <c r="P539" s="44"/>
      <c r="Q539" s="45"/>
      <c r="R539" s="46"/>
      <c r="S539" s="47"/>
      <c r="T539" s="48"/>
      <c r="U539" s="49"/>
      <c r="V539" s="50"/>
      <c r="W539" s="51"/>
      <c r="X539" s="49"/>
      <c r="Y539" s="50"/>
      <c r="Z539" s="52"/>
      <c r="AA539" s="53"/>
      <c r="AB539" s="53"/>
      <c r="AC539" s="54"/>
      <c r="AD539" s="77"/>
    </row>
    <row r="540" spans="1:30" s="78" customFormat="1" ht="15" customHeight="1" thickTop="1" thickBot="1" x14ac:dyDescent="0.3">
      <c r="A540" s="919" t="s">
        <v>574</v>
      </c>
      <c r="B540" s="919" t="str">
        <f>VLOOKUP(A540, 'Country names'!$A$5:$C$53,3,FALSE)</f>
        <v>EST</v>
      </c>
      <c r="C540" s="807">
        <f>VLOOKUP(D540,BandList!$A$2:$B$110,2,FALSE)</f>
        <v>75</v>
      </c>
      <c r="D540" s="928" t="s">
        <v>75</v>
      </c>
      <c r="E540" s="79" t="s">
        <v>38</v>
      </c>
      <c r="F540" s="80"/>
      <c r="G540" s="81"/>
      <c r="H540" s="39"/>
      <c r="I540" s="40" t="s">
        <v>38</v>
      </c>
      <c r="J540" s="41"/>
      <c r="K540" s="42" t="s">
        <v>38</v>
      </c>
      <c r="L540" s="42"/>
      <c r="M540" s="42"/>
      <c r="N540" s="42"/>
      <c r="O540" s="43"/>
      <c r="P540" s="44">
        <v>17</v>
      </c>
      <c r="Q540" s="45"/>
      <c r="R540" s="46"/>
      <c r="S540" s="47" t="s">
        <v>76</v>
      </c>
      <c r="T540" s="48"/>
      <c r="U540" s="49" t="s">
        <v>38</v>
      </c>
      <c r="V540" s="50"/>
      <c r="W540" s="51">
        <v>0.5</v>
      </c>
      <c r="X540" s="49">
        <v>3</v>
      </c>
      <c r="Y540" s="50">
        <v>8</v>
      </c>
      <c r="Z540" s="52"/>
      <c r="AA540" s="53"/>
      <c r="AB540" s="53"/>
      <c r="AC540" s="54"/>
      <c r="AD540" s="77"/>
    </row>
    <row r="541" spans="1:30" s="78" customFormat="1" ht="15" customHeight="1" thickTop="1" thickBot="1" x14ac:dyDescent="0.3">
      <c r="A541" s="919" t="s">
        <v>574</v>
      </c>
      <c r="B541" s="919" t="str">
        <f>VLOOKUP(A541, 'Country names'!$A$5:$C$53,3,FALSE)</f>
        <v>EST</v>
      </c>
      <c r="C541" s="807">
        <f>VLOOKUP(D541,BandList!$A$2:$B$110,2,FALSE)</f>
        <v>77</v>
      </c>
      <c r="D541" s="928" t="s">
        <v>77</v>
      </c>
      <c r="E541" s="37" t="s">
        <v>173</v>
      </c>
      <c r="F541" s="80"/>
      <c r="G541" s="81"/>
      <c r="H541" s="39"/>
      <c r="I541" s="40"/>
      <c r="J541" s="41"/>
      <c r="K541" s="42"/>
      <c r="L541" s="42"/>
      <c r="M541" s="42"/>
      <c r="N541" s="42"/>
      <c r="O541" s="43"/>
      <c r="P541" s="44"/>
      <c r="Q541" s="45"/>
      <c r="R541" s="46"/>
      <c r="S541" s="47"/>
      <c r="T541" s="48"/>
      <c r="U541" s="49"/>
      <c r="V541" s="50"/>
      <c r="W541" s="51"/>
      <c r="X541" s="49"/>
      <c r="Y541" s="50"/>
      <c r="Z541" s="52"/>
      <c r="AA541" s="53"/>
      <c r="AB541" s="53"/>
      <c r="AC541" s="54"/>
      <c r="AD541" s="77"/>
    </row>
    <row r="542" spans="1:30" s="78" customFormat="1" ht="15" customHeight="1" thickTop="1" thickBot="1" x14ac:dyDescent="0.3">
      <c r="A542" s="919" t="s">
        <v>574</v>
      </c>
      <c r="B542" s="919" t="str">
        <f>VLOOKUP(A542, 'Country names'!$A$5:$C$53,3,FALSE)</f>
        <v>EST</v>
      </c>
      <c r="C542" s="807">
        <f>VLOOKUP(D542,BandList!$A$2:$B$110,2,FALSE)</f>
        <v>78</v>
      </c>
      <c r="D542" s="928" t="s">
        <v>78</v>
      </c>
      <c r="E542" s="37" t="s">
        <v>173</v>
      </c>
      <c r="F542" s="80"/>
      <c r="G542" s="81"/>
      <c r="H542" s="39"/>
      <c r="I542" s="40"/>
      <c r="J542" s="41"/>
      <c r="K542" s="42"/>
      <c r="L542" s="42"/>
      <c r="M542" s="42"/>
      <c r="N542" s="42"/>
      <c r="O542" s="43"/>
      <c r="P542" s="44"/>
      <c r="Q542" s="45"/>
      <c r="R542" s="46"/>
      <c r="S542" s="47" t="s">
        <v>79</v>
      </c>
      <c r="T542" s="48"/>
      <c r="U542" s="49"/>
      <c r="V542" s="50"/>
      <c r="W542" s="51"/>
      <c r="X542" s="49"/>
      <c r="Y542" s="50"/>
      <c r="Z542" s="52"/>
      <c r="AA542" s="53"/>
      <c r="AB542" s="53"/>
      <c r="AC542" s="54"/>
      <c r="AD542" s="77"/>
    </row>
    <row r="543" spans="1:30" s="78" customFormat="1" ht="15" customHeight="1" thickTop="1" thickBot="1" x14ac:dyDescent="0.3">
      <c r="A543" s="919" t="s">
        <v>574</v>
      </c>
      <c r="B543" s="919" t="str">
        <f>VLOOKUP(A543, 'Country names'!$A$5:$C$53,3,FALSE)</f>
        <v>EST</v>
      </c>
      <c r="C543" s="807">
        <f>VLOOKUP(D543,BandList!$A$2:$B$110,2,FALSE)</f>
        <v>80</v>
      </c>
      <c r="D543" s="928" t="s">
        <v>80</v>
      </c>
      <c r="E543" s="37" t="s">
        <v>173</v>
      </c>
      <c r="F543" s="80"/>
      <c r="G543" s="81"/>
      <c r="H543" s="39"/>
      <c r="I543" s="40"/>
      <c r="J543" s="41"/>
      <c r="K543" s="42"/>
      <c r="L543" s="42"/>
      <c r="M543" s="42"/>
      <c r="N543" s="42"/>
      <c r="O543" s="43"/>
      <c r="P543" s="44"/>
      <c r="Q543" s="45"/>
      <c r="R543" s="46"/>
      <c r="S543" s="47" t="s">
        <v>81</v>
      </c>
      <c r="T543" s="48"/>
      <c r="U543" s="49"/>
      <c r="V543" s="50"/>
      <c r="W543" s="51"/>
      <c r="X543" s="49"/>
      <c r="Y543" s="50"/>
      <c r="Z543" s="52"/>
      <c r="AA543" s="53"/>
      <c r="AB543" s="53"/>
      <c r="AC543" s="54"/>
      <c r="AD543" s="77"/>
    </row>
    <row r="544" spans="1:30" s="78" customFormat="1" ht="15" customHeight="1" thickTop="1" thickBot="1" x14ac:dyDescent="0.3">
      <c r="A544" s="919" t="s">
        <v>574</v>
      </c>
      <c r="B544" s="919" t="str">
        <f>VLOOKUP(A544, 'Country names'!$A$5:$C$53,3,FALSE)</f>
        <v>EST</v>
      </c>
      <c r="C544" s="807">
        <f>VLOOKUP(D544,BandList!$A$2:$B$110,2,FALSE)</f>
        <v>82</v>
      </c>
      <c r="D544" s="928" t="s">
        <v>82</v>
      </c>
      <c r="E544" s="37" t="s">
        <v>173</v>
      </c>
      <c r="F544" s="80"/>
      <c r="G544" s="81"/>
      <c r="H544" s="39"/>
      <c r="I544" s="40"/>
      <c r="J544" s="41"/>
      <c r="K544" s="42"/>
      <c r="L544" s="42"/>
      <c r="M544" s="42"/>
      <c r="N544" s="42"/>
      <c r="O544" s="43"/>
      <c r="P544" s="44"/>
      <c r="Q544" s="45"/>
      <c r="R544" s="46"/>
      <c r="S544" s="47" t="s">
        <v>83</v>
      </c>
      <c r="T544" s="48"/>
      <c r="U544" s="49"/>
      <c r="V544" s="50"/>
      <c r="W544" s="51"/>
      <c r="X544" s="49"/>
      <c r="Y544" s="50"/>
      <c r="Z544" s="52"/>
      <c r="AA544" s="53"/>
      <c r="AB544" s="53"/>
      <c r="AC544" s="54"/>
      <c r="AD544" s="77"/>
    </row>
    <row r="545" spans="1:35" s="78" customFormat="1" ht="15" customHeight="1" thickTop="1" thickBot="1" x14ac:dyDescent="0.3">
      <c r="A545" s="919" t="s">
        <v>574</v>
      </c>
      <c r="B545" s="919" t="str">
        <f>VLOOKUP(A545, 'Country names'!$A$5:$C$53,3,FALSE)</f>
        <v>EST</v>
      </c>
      <c r="C545" s="807">
        <f>VLOOKUP(D545,BandList!$A$2:$B$110,2,FALSE)</f>
        <v>85</v>
      </c>
      <c r="D545" s="928" t="s">
        <v>84</v>
      </c>
      <c r="E545" s="37" t="s">
        <v>173</v>
      </c>
      <c r="F545" s="80"/>
      <c r="G545" s="81"/>
      <c r="H545" s="39"/>
      <c r="I545" s="40"/>
      <c r="J545" s="41"/>
      <c r="K545" s="42"/>
      <c r="L545" s="42"/>
      <c r="M545" s="42"/>
      <c r="N545" s="42"/>
      <c r="O545" s="43"/>
      <c r="P545" s="44"/>
      <c r="Q545" s="45"/>
      <c r="R545" s="46"/>
      <c r="S545" s="47"/>
      <c r="T545" s="48"/>
      <c r="U545" s="49"/>
      <c r="V545" s="50"/>
      <c r="W545" s="51"/>
      <c r="X545" s="49"/>
      <c r="Y545" s="50"/>
      <c r="Z545" s="52"/>
      <c r="AA545" s="53"/>
      <c r="AB545" s="53"/>
      <c r="AC545" s="54"/>
      <c r="AD545" s="77"/>
    </row>
    <row r="546" spans="1:35" s="78" customFormat="1" ht="15" customHeight="1" thickTop="1" thickBot="1" x14ac:dyDescent="0.3">
      <c r="A546" s="919" t="s">
        <v>574</v>
      </c>
      <c r="B546" s="919" t="str">
        <f>VLOOKUP(A546, 'Country names'!$A$5:$C$53,3,FALSE)</f>
        <v>EST</v>
      </c>
      <c r="C546" s="807">
        <f>VLOOKUP(D546,BandList!$A$2:$B$110,2,FALSE)</f>
        <v>86</v>
      </c>
      <c r="D546" s="928" t="s">
        <v>85</v>
      </c>
      <c r="E546" s="79" t="s">
        <v>38</v>
      </c>
      <c r="F546" s="80"/>
      <c r="G546" s="81"/>
      <c r="H546" s="39"/>
      <c r="I546" s="40" t="s">
        <v>38</v>
      </c>
      <c r="J546" s="41"/>
      <c r="K546" s="42" t="s">
        <v>38</v>
      </c>
      <c r="L546" s="42"/>
      <c r="M546" s="42"/>
      <c r="N546" s="42"/>
      <c r="O546" s="43"/>
      <c r="P546" s="44">
        <v>225</v>
      </c>
      <c r="Q546" s="45"/>
      <c r="R546" s="46"/>
      <c r="S546" s="47" t="s">
        <v>86</v>
      </c>
      <c r="T546" s="48" t="s">
        <v>38</v>
      </c>
      <c r="U546" s="49" t="s">
        <v>38</v>
      </c>
      <c r="V546" s="50"/>
      <c r="W546" s="51">
        <v>0.05</v>
      </c>
      <c r="X546" s="49"/>
      <c r="Y546" s="50">
        <v>12</v>
      </c>
      <c r="Z546" s="52"/>
      <c r="AA546" s="53"/>
      <c r="AB546" s="53"/>
      <c r="AC546" s="54"/>
      <c r="AD546" s="77"/>
    </row>
    <row r="547" spans="1:35" s="78" customFormat="1" ht="15" customHeight="1" thickTop="1" thickBot="1" x14ac:dyDescent="0.3">
      <c r="A547" s="919" t="s">
        <v>574</v>
      </c>
      <c r="B547" s="919" t="str">
        <f>VLOOKUP(A547, 'Country names'!$A$5:$C$53,3,FALSE)</f>
        <v>EST</v>
      </c>
      <c r="C547" s="807">
        <f>VLOOKUP(D547,BandList!$A$2:$B$110,2,FALSE)</f>
        <v>87</v>
      </c>
      <c r="D547" s="928" t="s">
        <v>87</v>
      </c>
      <c r="E547" s="37" t="s">
        <v>173</v>
      </c>
      <c r="F547" s="80"/>
      <c r="G547" s="81"/>
      <c r="H547" s="39"/>
      <c r="I547" s="40"/>
      <c r="J547" s="41"/>
      <c r="K547" s="42"/>
      <c r="L547" s="42"/>
      <c r="M547" s="42"/>
      <c r="N547" s="42"/>
      <c r="O547" s="43"/>
      <c r="P547" s="44"/>
      <c r="Q547" s="45"/>
      <c r="R547" s="46"/>
      <c r="S547" s="47"/>
      <c r="T547" s="48"/>
      <c r="U547" s="49"/>
      <c r="V547" s="50"/>
      <c r="W547" s="51"/>
      <c r="X547" s="49"/>
      <c r="Y547" s="50"/>
      <c r="Z547" s="52"/>
      <c r="AA547" s="53"/>
      <c r="AB547" s="53"/>
      <c r="AC547" s="54"/>
      <c r="AD547" s="77"/>
    </row>
    <row r="548" spans="1:35" s="78" customFormat="1" ht="15" customHeight="1" thickTop="1" thickBot="1" x14ac:dyDescent="0.3">
      <c r="A548" s="919" t="s">
        <v>574</v>
      </c>
      <c r="B548" s="919" t="str">
        <f>VLOOKUP(A548, 'Country names'!$A$5:$C$53,3,FALSE)</f>
        <v>EST</v>
      </c>
      <c r="C548" s="807">
        <f>VLOOKUP(D548,BandList!$A$2:$B$110,2,FALSE)</f>
        <v>88</v>
      </c>
      <c r="D548" s="928" t="s">
        <v>88</v>
      </c>
      <c r="E548" s="37" t="s">
        <v>173</v>
      </c>
      <c r="F548" s="80"/>
      <c r="G548" s="81"/>
      <c r="H548" s="39"/>
      <c r="I548" s="40"/>
      <c r="J548" s="41"/>
      <c r="K548" s="42"/>
      <c r="L548" s="42"/>
      <c r="M548" s="42"/>
      <c r="N548" s="42"/>
      <c r="O548" s="43"/>
      <c r="P548" s="44"/>
      <c r="Q548" s="45"/>
      <c r="R548" s="46"/>
      <c r="S548" s="47" t="s">
        <v>89</v>
      </c>
      <c r="T548" s="48"/>
      <c r="U548" s="49"/>
      <c r="V548" s="50"/>
      <c r="W548" s="51"/>
      <c r="X548" s="49"/>
      <c r="Y548" s="50"/>
      <c r="Z548" s="52"/>
      <c r="AA548" s="53"/>
      <c r="AB548" s="53"/>
      <c r="AC548" s="54"/>
      <c r="AD548" s="77"/>
    </row>
    <row r="549" spans="1:35" s="75" customFormat="1" ht="15" customHeight="1" thickTop="1" thickBot="1" x14ac:dyDescent="0.3">
      <c r="A549" s="919" t="s">
        <v>574</v>
      </c>
      <c r="B549" s="919" t="str">
        <f>VLOOKUP(A549, 'Country names'!$A$5:$C$53,3,FALSE)</f>
        <v>EST</v>
      </c>
      <c r="C549" s="807">
        <f>VLOOKUP(D549,BandList!$A$2:$B$110,2,FALSE)</f>
        <v>89</v>
      </c>
      <c r="D549" s="928" t="s">
        <v>90</v>
      </c>
      <c r="E549" s="37" t="s">
        <v>173</v>
      </c>
      <c r="F549" s="80"/>
      <c r="G549" s="81"/>
      <c r="H549" s="39"/>
      <c r="I549" s="40"/>
      <c r="J549" s="41"/>
      <c r="K549" s="42"/>
      <c r="L549" s="42"/>
      <c r="M549" s="42"/>
      <c r="N549" s="42"/>
      <c r="O549" s="43"/>
      <c r="P549" s="44"/>
      <c r="Q549" s="45"/>
      <c r="R549" s="46"/>
      <c r="S549" s="47"/>
      <c r="T549" s="48"/>
      <c r="U549" s="49"/>
      <c r="V549" s="50"/>
      <c r="W549" s="51"/>
      <c r="X549" s="49"/>
      <c r="Y549" s="50"/>
      <c r="Z549" s="52"/>
      <c r="AA549" s="53"/>
      <c r="AB549" s="53"/>
      <c r="AC549" s="54"/>
      <c r="AD549" s="77"/>
      <c r="AE549" s="78"/>
      <c r="AF549" s="78"/>
      <c r="AG549" s="78"/>
      <c r="AH549" s="78"/>
      <c r="AI549" s="78"/>
    </row>
    <row r="550" spans="1:35" s="78" customFormat="1" ht="15" customHeight="1" thickTop="1" thickBot="1" x14ac:dyDescent="0.3">
      <c r="A550" s="919" t="s">
        <v>574</v>
      </c>
      <c r="B550" s="919" t="str">
        <f>VLOOKUP(A550, 'Country names'!$A$5:$C$53,3,FALSE)</f>
        <v>EST</v>
      </c>
      <c r="C550" s="807">
        <f>VLOOKUP(D550,BandList!$A$2:$B$110,2,FALSE)</f>
        <v>90</v>
      </c>
      <c r="D550" s="928" t="s">
        <v>91</v>
      </c>
      <c r="E550" s="37" t="s">
        <v>173</v>
      </c>
      <c r="F550" s="80"/>
      <c r="G550" s="81"/>
      <c r="H550" s="39"/>
      <c r="I550" s="40"/>
      <c r="J550" s="41"/>
      <c r="K550" s="42"/>
      <c r="L550" s="42"/>
      <c r="M550" s="42"/>
      <c r="N550" s="42"/>
      <c r="O550" s="43"/>
      <c r="P550" s="44"/>
      <c r="Q550" s="45"/>
      <c r="R550" s="46"/>
      <c r="S550" s="47" t="s">
        <v>92</v>
      </c>
      <c r="T550" s="48"/>
      <c r="U550" s="49"/>
      <c r="V550" s="50"/>
      <c r="W550" s="51"/>
      <c r="X550" s="49"/>
      <c r="Y550" s="50"/>
      <c r="Z550" s="52"/>
      <c r="AA550" s="53"/>
      <c r="AB550" s="53"/>
      <c r="AC550" s="54"/>
      <c r="AD550" s="77"/>
    </row>
    <row r="551" spans="1:35" s="78" customFormat="1" ht="15" customHeight="1" thickTop="1" thickBot="1" x14ac:dyDescent="0.3">
      <c r="A551" s="919" t="s">
        <v>574</v>
      </c>
      <c r="B551" s="919" t="str">
        <f>VLOOKUP(A551, 'Country names'!$A$5:$C$53,3,FALSE)</f>
        <v>EST</v>
      </c>
      <c r="C551" s="807">
        <f>VLOOKUP(D551,BandList!$A$2:$B$110,2,FALSE)</f>
        <v>92</v>
      </c>
      <c r="D551" s="928" t="s">
        <v>93</v>
      </c>
      <c r="E551" s="37" t="s">
        <v>175</v>
      </c>
      <c r="F551" s="80"/>
      <c r="G551" s="81"/>
      <c r="H551" s="39"/>
      <c r="I551" s="40"/>
      <c r="J551" s="41"/>
      <c r="K551" s="42"/>
      <c r="L551" s="42"/>
      <c r="M551" s="42"/>
      <c r="N551" s="42"/>
      <c r="O551" s="43"/>
      <c r="P551" s="44"/>
      <c r="Q551" s="45"/>
      <c r="R551" s="46"/>
      <c r="S551" s="47"/>
      <c r="T551" s="48"/>
      <c r="U551" s="49"/>
      <c r="V551" s="50"/>
      <c r="W551" s="51"/>
      <c r="X551" s="49"/>
      <c r="Y551" s="50"/>
      <c r="Z551" s="52"/>
      <c r="AA551" s="53"/>
      <c r="AB551" s="53"/>
      <c r="AC551" s="54"/>
      <c r="AD551" s="77"/>
    </row>
    <row r="552" spans="1:35" s="78" customFormat="1" ht="15" customHeight="1" thickTop="1" thickBot="1" x14ac:dyDescent="0.3">
      <c r="A552" s="919" t="s">
        <v>574</v>
      </c>
      <c r="B552" s="919" t="str">
        <f>VLOOKUP(A552, 'Country names'!$A$5:$C$53,3,FALSE)</f>
        <v>EST</v>
      </c>
      <c r="C552" s="807">
        <f>VLOOKUP(D552,BandList!$A$2:$B$110,2,FALSE)</f>
        <v>93</v>
      </c>
      <c r="D552" s="928" t="s">
        <v>94</v>
      </c>
      <c r="E552" s="37" t="s">
        <v>175</v>
      </c>
      <c r="F552" s="80"/>
      <c r="G552" s="81"/>
      <c r="H552" s="39"/>
      <c r="I552" s="40"/>
      <c r="J552" s="41"/>
      <c r="K552" s="42"/>
      <c r="L552" s="42"/>
      <c r="M552" s="42"/>
      <c r="N552" s="42"/>
      <c r="O552" s="43"/>
      <c r="P552" s="44"/>
      <c r="Q552" s="45"/>
      <c r="R552" s="46"/>
      <c r="S552" s="47" t="s">
        <v>92</v>
      </c>
      <c r="T552" s="48"/>
      <c r="U552" s="49"/>
      <c r="V552" s="50"/>
      <c r="W552" s="51"/>
      <c r="X552" s="49"/>
      <c r="Y552" s="50"/>
      <c r="Z552" s="52"/>
      <c r="AA552" s="53"/>
      <c r="AB552" s="53"/>
      <c r="AC552" s="54"/>
      <c r="AD552" s="77"/>
    </row>
    <row r="553" spans="1:35" s="78" customFormat="1" ht="15" customHeight="1" thickTop="1" thickBot="1" x14ac:dyDescent="0.3">
      <c r="A553" s="919" t="s">
        <v>574</v>
      </c>
      <c r="B553" s="919" t="str">
        <f>VLOOKUP(A553, 'Country names'!$A$5:$C$53,3,FALSE)</f>
        <v>EST</v>
      </c>
      <c r="C553" s="807">
        <f>VLOOKUP(D553,BandList!$A$2:$B$110,2,FALSE)</f>
        <v>94</v>
      </c>
      <c r="D553" s="928" t="s">
        <v>146</v>
      </c>
      <c r="E553" s="37" t="s">
        <v>175</v>
      </c>
      <c r="F553" s="80"/>
      <c r="G553" s="81"/>
      <c r="H553" s="39"/>
      <c r="I553" s="40"/>
      <c r="J553" s="41"/>
      <c r="K553" s="42"/>
      <c r="L553" s="42"/>
      <c r="M553" s="42"/>
      <c r="N553" s="42"/>
      <c r="O553" s="43"/>
      <c r="P553" s="44"/>
      <c r="Q553" s="45"/>
      <c r="R553" s="46"/>
      <c r="S553" s="47" t="s">
        <v>96</v>
      </c>
      <c r="T553" s="48"/>
      <c r="U553" s="49"/>
      <c r="V553" s="50"/>
      <c r="W553" s="51"/>
      <c r="X553" s="49"/>
      <c r="Y553" s="50"/>
      <c r="Z553" s="52"/>
      <c r="AA553" s="53"/>
      <c r="AB553" s="53"/>
      <c r="AC553" s="54"/>
      <c r="AD553" s="77"/>
    </row>
    <row r="554" spans="1:35" s="78" customFormat="1" ht="15" customHeight="1" thickTop="1" thickBot="1" x14ac:dyDescent="0.3">
      <c r="A554" s="919" t="s">
        <v>574</v>
      </c>
      <c r="B554" s="919" t="str">
        <f>VLOOKUP(A554, 'Country names'!$A$5:$C$53,3,FALSE)</f>
        <v>EST</v>
      </c>
      <c r="C554" s="807">
        <f>VLOOKUP(D554,BandList!$A$2:$B$110,2,FALSE)</f>
        <v>96</v>
      </c>
      <c r="D554" s="928" t="s">
        <v>97</v>
      </c>
      <c r="E554" s="37" t="s">
        <v>175</v>
      </c>
      <c r="F554" s="80"/>
      <c r="G554" s="81"/>
      <c r="H554" s="39"/>
      <c r="I554" s="40"/>
      <c r="J554" s="41"/>
      <c r="K554" s="42"/>
      <c r="L554" s="42"/>
      <c r="M554" s="42"/>
      <c r="N554" s="42"/>
      <c r="O554" s="43"/>
      <c r="P554" s="44"/>
      <c r="Q554" s="45"/>
      <c r="R554" s="46"/>
      <c r="S554" s="47" t="s">
        <v>98</v>
      </c>
      <c r="T554" s="48"/>
      <c r="U554" s="49"/>
      <c r="V554" s="50"/>
      <c r="W554" s="51"/>
      <c r="X554" s="49"/>
      <c r="Y554" s="50"/>
      <c r="Z554" s="52"/>
      <c r="AA554" s="53"/>
      <c r="AB554" s="53"/>
      <c r="AC554" s="54"/>
      <c r="AD554" s="77"/>
    </row>
    <row r="555" spans="1:35" s="75" customFormat="1" ht="15" customHeight="1" thickTop="1" thickBot="1" x14ac:dyDescent="0.3">
      <c r="A555" s="919" t="s">
        <v>574</v>
      </c>
      <c r="B555" s="919" t="str">
        <f>VLOOKUP(A555, 'Country names'!$A$5:$C$53,3,FALSE)</f>
        <v>EST</v>
      </c>
      <c r="C555" s="807">
        <f>VLOOKUP(D555,BandList!$A$2:$B$110,2,FALSE)</f>
        <v>101</v>
      </c>
      <c r="D555" s="928" t="s">
        <v>99</v>
      </c>
      <c r="E555" s="37" t="s">
        <v>175</v>
      </c>
      <c r="F555" s="80"/>
      <c r="G555" s="81"/>
      <c r="H555" s="39"/>
      <c r="I555" s="40"/>
      <c r="J555" s="41"/>
      <c r="K555" s="42"/>
      <c r="L555" s="42"/>
      <c r="M555" s="42"/>
      <c r="N555" s="42"/>
      <c r="O555" s="43"/>
      <c r="P555" s="44"/>
      <c r="Q555" s="45"/>
      <c r="R555" s="46"/>
      <c r="S555" s="47" t="s">
        <v>98</v>
      </c>
      <c r="T555" s="48"/>
      <c r="U555" s="49"/>
      <c r="V555" s="50"/>
      <c r="W555" s="51"/>
      <c r="X555" s="49"/>
      <c r="Y555" s="50"/>
      <c r="Z555" s="52"/>
      <c r="AA555" s="53"/>
      <c r="AB555" s="53"/>
      <c r="AC555" s="54"/>
      <c r="AD555" s="77"/>
      <c r="AE555" s="78"/>
      <c r="AF555" s="78"/>
      <c r="AG555" s="78"/>
      <c r="AH555" s="78"/>
      <c r="AI555" s="78"/>
    </row>
    <row r="556" spans="1:35" s="78" customFormat="1" ht="15" customHeight="1" thickTop="1" thickBot="1" x14ac:dyDescent="0.3">
      <c r="A556" s="919" t="s">
        <v>574</v>
      </c>
      <c r="B556" s="919" t="str">
        <f>VLOOKUP(A556, 'Country names'!$A$5:$C$53,3,FALSE)</f>
        <v>EST</v>
      </c>
      <c r="C556" s="807">
        <f>VLOOKUP(D556,BandList!$A$2:$B$110,2,FALSE)</f>
        <v>103</v>
      </c>
      <c r="D556" s="928" t="s">
        <v>100</v>
      </c>
      <c r="E556" s="37" t="s">
        <v>175</v>
      </c>
      <c r="F556" s="80"/>
      <c r="G556" s="81"/>
      <c r="H556" s="39"/>
      <c r="I556" s="40"/>
      <c r="J556" s="41"/>
      <c r="K556" s="42"/>
      <c r="L556" s="42"/>
      <c r="M556" s="42"/>
      <c r="N556" s="42"/>
      <c r="O556" s="43"/>
      <c r="P556" s="44"/>
      <c r="Q556" s="45"/>
      <c r="R556" s="46"/>
      <c r="S556" s="47" t="s">
        <v>101</v>
      </c>
      <c r="T556" s="48"/>
      <c r="U556" s="49"/>
      <c r="V556" s="50"/>
      <c r="W556" s="51"/>
      <c r="X556" s="49"/>
      <c r="Y556" s="50"/>
      <c r="Z556" s="52"/>
      <c r="AA556" s="53"/>
      <c r="AB556" s="53"/>
      <c r="AC556" s="54"/>
      <c r="AD556" s="77"/>
    </row>
    <row r="557" spans="1:35" s="78" customFormat="1" ht="15" customHeight="1" thickTop="1" thickBot="1" x14ac:dyDescent="0.3">
      <c r="A557" s="919" t="s">
        <v>574</v>
      </c>
      <c r="B557" s="919" t="str">
        <f>VLOOKUP(A557, 'Country names'!$A$5:$C$53,3,FALSE)</f>
        <v>EST</v>
      </c>
      <c r="C557" s="807">
        <f>VLOOKUP(D557,BandList!$A$2:$B$110,2,FALSE)</f>
        <v>104</v>
      </c>
      <c r="D557" s="928" t="s">
        <v>102</v>
      </c>
      <c r="E557" s="37" t="s">
        <v>175</v>
      </c>
      <c r="F557" s="80"/>
      <c r="G557" s="81"/>
      <c r="H557" s="39"/>
      <c r="I557" s="40"/>
      <c r="J557" s="41"/>
      <c r="K557" s="42"/>
      <c r="L557" s="42"/>
      <c r="M557" s="42"/>
      <c r="N557" s="42"/>
      <c r="O557" s="43"/>
      <c r="P557" s="44"/>
      <c r="Q557" s="45"/>
      <c r="R557" s="46"/>
      <c r="S557" s="47" t="s">
        <v>103</v>
      </c>
      <c r="T557" s="48"/>
      <c r="U557" s="49"/>
      <c r="V557" s="50"/>
      <c r="W557" s="51"/>
      <c r="X557" s="49"/>
      <c r="Y557" s="50"/>
      <c r="Z557" s="52"/>
      <c r="AA557" s="53"/>
      <c r="AB557" s="53"/>
      <c r="AC557" s="54"/>
      <c r="AD557" s="77"/>
    </row>
    <row r="558" spans="1:35" s="3" customFormat="1" ht="15" customHeight="1" thickTop="1" x14ac:dyDescent="0.25">
      <c r="A558" s="919" t="s">
        <v>574</v>
      </c>
      <c r="B558" s="919" t="str">
        <f>VLOOKUP(A558, 'Country names'!$A$5:$C$53,3,FALSE)</f>
        <v>EST</v>
      </c>
      <c r="C558" s="807">
        <f>VLOOKUP(D558,BandList!$A$2:$B$110,2,FALSE)</f>
        <v>109</v>
      </c>
      <c r="D558" s="928" t="s">
        <v>104</v>
      </c>
      <c r="E558" s="37" t="s">
        <v>175</v>
      </c>
      <c r="F558" s="80"/>
      <c r="G558" s="81"/>
      <c r="H558" s="39"/>
      <c r="I558" s="40"/>
      <c r="J558" s="41"/>
      <c r="K558" s="42"/>
      <c r="L558" s="42"/>
      <c r="M558" s="42"/>
      <c r="N558" s="42"/>
      <c r="O558" s="43"/>
      <c r="P558" s="44"/>
      <c r="Q558" s="45"/>
      <c r="R558" s="46"/>
      <c r="S558" s="47" t="s">
        <v>105</v>
      </c>
      <c r="T558" s="48"/>
      <c r="U558" s="49"/>
      <c r="V558" s="50"/>
      <c r="W558" s="51"/>
      <c r="X558" s="49"/>
      <c r="Y558" s="50"/>
      <c r="Z558" s="52"/>
      <c r="AA558" s="53"/>
      <c r="AB558" s="53"/>
      <c r="AC558" s="54"/>
      <c r="AD558" s="77"/>
      <c r="AE558" s="78"/>
      <c r="AF558" s="78"/>
      <c r="AG558" s="78"/>
      <c r="AH558" s="78"/>
      <c r="AI558" s="78"/>
    </row>
    <row r="559" spans="1:35" s="78" customFormat="1" ht="15" customHeight="1" thickBot="1" x14ac:dyDescent="0.3">
      <c r="A559" s="919" t="s">
        <v>648</v>
      </c>
      <c r="B559" s="919" t="e">
        <f>VLOOKUP(A559, 'Country names'!$A$5:$C$53,3,FALSE)</f>
        <v>#N/A</v>
      </c>
      <c r="C559" s="807">
        <f>VLOOKUP(D559,BandList!$A$2:$B$110,2,FALSE)</f>
        <v>13</v>
      </c>
      <c r="D559" s="929" t="s">
        <v>42</v>
      </c>
      <c r="E559" s="56" t="s">
        <v>169</v>
      </c>
      <c r="F559" s="57"/>
      <c r="G559" s="58"/>
      <c r="H559" s="58"/>
      <c r="I559" s="59"/>
      <c r="J559" s="60"/>
      <c r="K559" s="61"/>
      <c r="L559" s="61"/>
      <c r="M559" s="61"/>
      <c r="N559" s="61"/>
      <c r="O559" s="62"/>
      <c r="P559" s="63"/>
      <c r="Q559" s="64"/>
      <c r="R559" s="65"/>
      <c r="S559" s="66"/>
      <c r="T559" s="67"/>
      <c r="U559" s="68"/>
      <c r="V559" s="69"/>
      <c r="W559" s="70"/>
      <c r="X559" s="68"/>
      <c r="Y559" s="69"/>
      <c r="Z559" s="71"/>
      <c r="AA559" s="72"/>
      <c r="AB559" s="72"/>
      <c r="AC559" s="73"/>
      <c r="AD559" s="74"/>
      <c r="AE559" s="75"/>
      <c r="AF559" s="75"/>
      <c r="AG559" s="75"/>
      <c r="AH559" s="75"/>
      <c r="AI559" s="75"/>
    </row>
    <row r="560" spans="1:35" s="78" customFormat="1" ht="15" customHeight="1" thickTop="1" thickBot="1" x14ac:dyDescent="0.3">
      <c r="A560" s="919" t="s">
        <v>648</v>
      </c>
      <c r="B560" s="919" t="e">
        <f>VLOOKUP(A560, 'Country names'!$A$5:$C$53,3,FALSE)</f>
        <v>#N/A</v>
      </c>
      <c r="C560" s="807">
        <f>VLOOKUP(D560,BandList!$A$2:$B$110,2,FALSE)</f>
        <v>58</v>
      </c>
      <c r="D560" s="928" t="s">
        <v>61</v>
      </c>
      <c r="E560" s="119" t="s">
        <v>108</v>
      </c>
      <c r="F560" s="80"/>
      <c r="G560" s="81"/>
      <c r="H560" s="39"/>
      <c r="I560" s="122" t="s">
        <v>108</v>
      </c>
      <c r="J560" s="41"/>
      <c r="K560" s="124" t="s">
        <v>108</v>
      </c>
      <c r="L560" s="42"/>
      <c r="M560" s="42"/>
      <c r="N560" s="42"/>
      <c r="O560" s="43"/>
      <c r="P560" s="44"/>
      <c r="Q560" s="45">
        <v>913</v>
      </c>
      <c r="R560" s="46"/>
      <c r="S560" s="285" t="s">
        <v>62</v>
      </c>
      <c r="T560" s="48">
        <v>16</v>
      </c>
      <c r="U560" s="49">
        <v>427</v>
      </c>
      <c r="V560" s="50">
        <v>470</v>
      </c>
      <c r="W560" s="51">
        <v>1.7</v>
      </c>
      <c r="X560" s="49">
        <v>15</v>
      </c>
      <c r="Y560" s="50">
        <v>46.2</v>
      </c>
      <c r="Z560" s="286">
        <v>0.15</v>
      </c>
      <c r="AA560" s="53"/>
      <c r="AB560" s="53"/>
      <c r="AC560" s="54"/>
      <c r="AD560" s="77"/>
    </row>
    <row r="561" spans="1:35" s="78" customFormat="1" ht="15" customHeight="1" thickTop="1" thickBot="1" x14ac:dyDescent="0.3">
      <c r="A561" s="919" t="s">
        <v>648</v>
      </c>
      <c r="B561" s="919" t="e">
        <f>VLOOKUP(A561, 'Country names'!$A$5:$C$53,3,FALSE)</f>
        <v>#N/A</v>
      </c>
      <c r="C561" s="807">
        <f>VLOOKUP(D561,BandList!$A$2:$B$110,2,FALSE)</f>
        <v>62</v>
      </c>
      <c r="D561" s="928" t="s">
        <v>170</v>
      </c>
      <c r="E561" s="119" t="s">
        <v>108</v>
      </c>
      <c r="F561" s="80"/>
      <c r="G561" s="81"/>
      <c r="H561" s="39"/>
      <c r="I561" s="122" t="s">
        <v>108</v>
      </c>
      <c r="J561" s="41"/>
      <c r="K561" s="124" t="s">
        <v>108</v>
      </c>
      <c r="L561" s="124" t="s">
        <v>108</v>
      </c>
      <c r="M561" s="42"/>
      <c r="N561" s="42"/>
      <c r="O561" s="43"/>
      <c r="P561" s="44"/>
      <c r="Q561" s="45">
        <v>12</v>
      </c>
      <c r="R561" s="46"/>
      <c r="S561" s="285" t="s">
        <v>171</v>
      </c>
      <c r="T561" s="48">
        <v>5</v>
      </c>
      <c r="U561" s="49">
        <v>7</v>
      </c>
      <c r="V561" s="50">
        <v>0</v>
      </c>
      <c r="W561" s="51">
        <v>3.1</v>
      </c>
      <c r="X561" s="49">
        <v>12</v>
      </c>
      <c r="Y561" s="50">
        <v>18.600000000000001</v>
      </c>
      <c r="Z561" s="286">
        <v>-1</v>
      </c>
      <c r="AA561" s="53"/>
      <c r="AB561" s="53"/>
      <c r="AC561" s="54" t="s">
        <v>172</v>
      </c>
      <c r="AD561" s="77"/>
    </row>
    <row r="562" spans="1:35" s="78" customFormat="1" ht="15" customHeight="1" thickTop="1" thickBot="1" x14ac:dyDescent="0.3">
      <c r="A562" s="919" t="s">
        <v>648</v>
      </c>
      <c r="B562" s="919" t="e">
        <f>VLOOKUP(A562, 'Country names'!$A$5:$C$53,3,FALSE)</f>
        <v>#N/A</v>
      </c>
      <c r="C562" s="807">
        <f>VLOOKUP(D562,BandList!$A$2:$B$110,2,FALSE)</f>
        <v>64</v>
      </c>
      <c r="D562" s="928" t="s">
        <v>68</v>
      </c>
      <c r="E562" s="119" t="s">
        <v>108</v>
      </c>
      <c r="F562" s="80"/>
      <c r="G562" s="81"/>
      <c r="H562" s="39"/>
      <c r="I562" s="122" t="s">
        <v>108</v>
      </c>
      <c r="J562" s="41"/>
      <c r="K562" s="124" t="s">
        <v>108</v>
      </c>
      <c r="L562" s="42"/>
      <c r="M562" s="42"/>
      <c r="N562" s="42"/>
      <c r="O562" s="43"/>
      <c r="P562" s="44"/>
      <c r="Q562" s="45">
        <v>338</v>
      </c>
      <c r="R562" s="46"/>
      <c r="S562" s="285" t="s">
        <v>69</v>
      </c>
      <c r="T562" s="48">
        <v>0</v>
      </c>
      <c r="U562" s="49">
        <v>34</v>
      </c>
      <c r="V562" s="50">
        <v>304</v>
      </c>
      <c r="W562" s="51">
        <v>0.2</v>
      </c>
      <c r="X562" s="49">
        <v>10</v>
      </c>
      <c r="Y562" s="50">
        <v>31.7</v>
      </c>
      <c r="Z562" s="286">
        <v>0.15</v>
      </c>
      <c r="AA562" s="53"/>
      <c r="AB562" s="53"/>
      <c r="AC562" s="54"/>
      <c r="AD562" s="77"/>
    </row>
    <row r="563" spans="1:35" s="78" customFormat="1" ht="15" customHeight="1" thickTop="1" thickBot="1" x14ac:dyDescent="0.3">
      <c r="A563" s="919" t="s">
        <v>648</v>
      </c>
      <c r="B563" s="919" t="e">
        <f>VLOOKUP(A563, 'Country names'!$A$5:$C$53,3,FALSE)</f>
        <v>#N/A</v>
      </c>
      <c r="C563" s="807">
        <f>VLOOKUP(D563,BandList!$A$2:$B$110,2,FALSE)</f>
        <v>68</v>
      </c>
      <c r="D563" s="928" t="s">
        <v>71</v>
      </c>
      <c r="E563" s="119" t="s">
        <v>108</v>
      </c>
      <c r="F563" s="80"/>
      <c r="G563" s="81"/>
      <c r="H563" s="39"/>
      <c r="I563" s="122" t="s">
        <v>108</v>
      </c>
      <c r="J563" s="41"/>
      <c r="K563" s="124" t="s">
        <v>108</v>
      </c>
      <c r="L563" s="124" t="s">
        <v>108</v>
      </c>
      <c r="M563" s="42"/>
      <c r="N563" s="42"/>
      <c r="O563" s="43"/>
      <c r="P563" s="44"/>
      <c r="Q563" s="45">
        <v>330</v>
      </c>
      <c r="R563" s="46"/>
      <c r="S563" s="288" t="s">
        <v>72</v>
      </c>
      <c r="T563" s="48">
        <v>15</v>
      </c>
      <c r="U563" s="49">
        <v>227</v>
      </c>
      <c r="V563" s="50">
        <v>88</v>
      </c>
      <c r="W563" s="51">
        <v>0.3</v>
      </c>
      <c r="X563" s="49">
        <v>5</v>
      </c>
      <c r="Y563" s="50">
        <v>15.4</v>
      </c>
      <c r="Z563" s="286">
        <v>-0.2</v>
      </c>
      <c r="AA563" s="53"/>
      <c r="AB563" s="53"/>
      <c r="AC563" s="54"/>
      <c r="AD563" s="77"/>
    </row>
    <row r="564" spans="1:35" s="78" customFormat="1" ht="15" customHeight="1" thickTop="1" x14ac:dyDescent="0.25">
      <c r="A564" s="919" t="s">
        <v>648</v>
      </c>
      <c r="B564" s="919" t="e">
        <f>VLOOKUP(A564, 'Country names'!$A$5:$C$53,3,FALSE)</f>
        <v>#N/A</v>
      </c>
      <c r="C564" s="807">
        <f>VLOOKUP(D564,BandList!$A$2:$B$110,2,FALSE)</f>
        <v>75</v>
      </c>
      <c r="D564" s="928" t="s">
        <v>75</v>
      </c>
      <c r="E564" s="119"/>
      <c r="F564" s="119" t="s">
        <v>108</v>
      </c>
      <c r="G564" s="81"/>
      <c r="H564" s="39"/>
      <c r="I564" s="122" t="s">
        <v>108</v>
      </c>
      <c r="J564" s="41"/>
      <c r="K564" s="124" t="s">
        <v>108</v>
      </c>
      <c r="L564" s="124" t="s">
        <v>108</v>
      </c>
      <c r="M564" s="42"/>
      <c r="N564" s="42"/>
      <c r="O564" s="43"/>
      <c r="P564" s="44"/>
      <c r="Q564" s="45">
        <v>1480</v>
      </c>
      <c r="R564" s="46"/>
      <c r="S564" s="285" t="s">
        <v>76</v>
      </c>
      <c r="T564" s="48">
        <v>0</v>
      </c>
      <c r="U564" s="49">
        <v>721</v>
      </c>
      <c r="V564" s="50">
        <v>759</v>
      </c>
      <c r="W564" s="51">
        <v>0.03</v>
      </c>
      <c r="X564" s="49">
        <v>3</v>
      </c>
      <c r="Y564" s="50">
        <v>28.7</v>
      </c>
      <c r="Z564" s="286">
        <v>0.3</v>
      </c>
      <c r="AA564" s="53"/>
      <c r="AB564" s="53"/>
      <c r="AC564" s="54"/>
      <c r="AD564" s="77"/>
    </row>
    <row r="565" spans="1:35" s="78" customFormat="1" ht="15" customHeight="1" thickBot="1" x14ac:dyDescent="0.3">
      <c r="A565" s="919" t="s">
        <v>648</v>
      </c>
      <c r="B565" s="919" t="e">
        <f>VLOOKUP(A565, 'Country names'!$A$5:$C$53,3,FALSE)</f>
        <v>#N/A</v>
      </c>
      <c r="C565" s="807">
        <f>VLOOKUP(D565,BandList!$A$2:$B$110,2,FALSE)</f>
        <v>75</v>
      </c>
      <c r="D565" s="929" t="s">
        <v>75</v>
      </c>
      <c r="E565" s="56"/>
      <c r="F565" s="138" t="s">
        <v>108</v>
      </c>
      <c r="G565" s="58"/>
      <c r="H565" s="58"/>
      <c r="I565" s="59"/>
      <c r="J565" s="140" t="s">
        <v>108</v>
      </c>
      <c r="K565" s="61"/>
      <c r="L565" s="141" t="s">
        <v>108</v>
      </c>
      <c r="M565" s="61"/>
      <c r="N565" s="61"/>
      <c r="O565" s="62"/>
      <c r="P565" s="63"/>
      <c r="Q565" s="64"/>
      <c r="R565" s="145">
        <v>31</v>
      </c>
      <c r="S565" s="287"/>
      <c r="T565" s="67">
        <v>0</v>
      </c>
      <c r="U565" s="68">
        <v>267</v>
      </c>
      <c r="V565" s="69">
        <v>0</v>
      </c>
      <c r="W565" s="70">
        <v>0.1</v>
      </c>
      <c r="X565" s="68">
        <v>1.6</v>
      </c>
      <c r="Y565" s="69">
        <v>3.9</v>
      </c>
      <c r="Z565" s="289">
        <v>0</v>
      </c>
      <c r="AA565" s="72"/>
      <c r="AB565" s="72"/>
      <c r="AC565" s="73"/>
      <c r="AD565" s="74"/>
      <c r="AE565" s="75"/>
      <c r="AF565" s="75"/>
      <c r="AG565" s="75"/>
      <c r="AH565" s="75"/>
      <c r="AI565" s="75"/>
    </row>
    <row r="566" spans="1:35" s="78" customFormat="1" ht="15" customHeight="1" thickTop="1" thickBot="1" x14ac:dyDescent="0.3">
      <c r="A566" s="919" t="s">
        <v>648</v>
      </c>
      <c r="B566" s="919" t="e">
        <f>VLOOKUP(A566, 'Country names'!$A$5:$C$53,3,FALSE)</f>
        <v>#N/A</v>
      </c>
      <c r="C566" s="807">
        <f>VLOOKUP(D566,BandList!$A$2:$B$110,2,FALSE)</f>
        <v>86</v>
      </c>
      <c r="D566" s="928" t="s">
        <v>85</v>
      </c>
      <c r="E566" s="119" t="s">
        <v>108</v>
      </c>
      <c r="F566" s="80"/>
      <c r="G566" s="81"/>
      <c r="H566" s="39"/>
      <c r="I566" s="122" t="s">
        <v>108</v>
      </c>
      <c r="J566" s="41"/>
      <c r="K566" s="124" t="s">
        <v>108</v>
      </c>
      <c r="L566" s="124" t="s">
        <v>108</v>
      </c>
      <c r="M566" s="42"/>
      <c r="N566" s="42"/>
      <c r="O566" s="43"/>
      <c r="P566" s="44"/>
      <c r="Q566" s="45">
        <v>1182</v>
      </c>
      <c r="R566" s="46"/>
      <c r="S566" s="285" t="s">
        <v>86</v>
      </c>
      <c r="T566" s="48">
        <v>150</v>
      </c>
      <c r="U566" s="49">
        <v>885</v>
      </c>
      <c r="V566" s="50">
        <v>147</v>
      </c>
      <c r="W566" s="51">
        <v>0.06</v>
      </c>
      <c r="X566" s="49">
        <v>1.7</v>
      </c>
      <c r="Y566" s="50">
        <v>13.3</v>
      </c>
      <c r="Z566" s="286">
        <v>-0.1</v>
      </c>
      <c r="AA566" s="53"/>
      <c r="AB566" s="53"/>
      <c r="AC566" s="54"/>
      <c r="AD566" s="77"/>
    </row>
    <row r="567" spans="1:35" s="78" customFormat="1" ht="15" customHeight="1" thickTop="1" thickBot="1" x14ac:dyDescent="0.3">
      <c r="A567" s="919" t="s">
        <v>648</v>
      </c>
      <c r="B567" s="919" t="e">
        <f>VLOOKUP(A567, 'Country names'!$A$5:$C$53,3,FALSE)</f>
        <v>#N/A</v>
      </c>
      <c r="C567" s="807">
        <f>VLOOKUP(D567,BandList!$A$2:$B$110,2,FALSE)</f>
        <v>104</v>
      </c>
      <c r="D567" s="928" t="s">
        <v>102</v>
      </c>
      <c r="E567" s="79"/>
      <c r="F567" s="80"/>
      <c r="G567" s="119" t="s">
        <v>108</v>
      </c>
      <c r="H567" s="39"/>
      <c r="I567" s="122" t="s">
        <v>108</v>
      </c>
      <c r="J567" s="41"/>
      <c r="K567" s="124" t="s">
        <v>108</v>
      </c>
      <c r="L567" s="124" t="s">
        <v>108</v>
      </c>
      <c r="M567" s="42"/>
      <c r="N567" s="42"/>
      <c r="O567" s="43"/>
      <c r="P567" s="44"/>
      <c r="Q567" s="45">
        <v>405</v>
      </c>
      <c r="R567" s="46"/>
      <c r="S567" s="285" t="s">
        <v>103</v>
      </c>
      <c r="T567" s="48">
        <v>0</v>
      </c>
      <c r="U567" s="49">
        <v>0</v>
      </c>
      <c r="V567" s="50">
        <v>405</v>
      </c>
      <c r="W567" s="51">
        <v>0.03</v>
      </c>
      <c r="X567" s="49">
        <v>0.8</v>
      </c>
      <c r="Y567" s="50">
        <v>2.9</v>
      </c>
      <c r="Z567" s="286">
        <v>0.5</v>
      </c>
      <c r="AA567" s="53"/>
      <c r="AB567" s="53"/>
      <c r="AC567" s="54"/>
      <c r="AD567" s="77"/>
    </row>
    <row r="568" spans="1:35" s="78" customFormat="1" ht="15" customHeight="1" thickBot="1" x14ac:dyDescent="0.3">
      <c r="A568" s="919" t="s">
        <v>554</v>
      </c>
      <c r="B568" s="919" t="str">
        <f>VLOOKUP(A568, 'Country names'!$A$5:$C$53,3,FALSE)</f>
        <v>AUT</v>
      </c>
      <c r="C568" s="807">
        <f>VLOOKUP(D568,BandList!$A$2:$B$110,2,FALSE)</f>
        <v>1</v>
      </c>
      <c r="D568" s="938" t="s">
        <v>37</v>
      </c>
      <c r="E568" s="185" t="s">
        <v>108</v>
      </c>
      <c r="F568" s="120"/>
      <c r="G568" s="121"/>
      <c r="H568" s="121"/>
      <c r="I568" s="122" t="s">
        <v>108</v>
      </c>
      <c r="J568" s="123"/>
      <c r="K568" s="124"/>
      <c r="L568" s="124" t="s">
        <v>108</v>
      </c>
      <c r="M568" s="124"/>
      <c r="N568" s="124"/>
      <c r="O568" s="125"/>
      <c r="P568" s="126"/>
      <c r="Q568" s="127">
        <v>57</v>
      </c>
      <c r="R568" s="128"/>
      <c r="S568" s="47" t="s">
        <v>39</v>
      </c>
      <c r="T568" s="129" t="s">
        <v>108</v>
      </c>
      <c r="U568" s="130" t="s">
        <v>108</v>
      </c>
      <c r="V568" s="131"/>
      <c r="W568" s="132">
        <v>3</v>
      </c>
      <c r="X568" s="130">
        <v>20</v>
      </c>
      <c r="Y568" s="131">
        <v>60</v>
      </c>
      <c r="Z568" s="133"/>
      <c r="AA568" s="134"/>
      <c r="AB568" s="134"/>
      <c r="AC568" s="135"/>
      <c r="AD568" s="2"/>
      <c r="AE568" s="3"/>
      <c r="AF568" s="3"/>
      <c r="AG568" s="3"/>
      <c r="AH568" s="3"/>
      <c r="AI568" s="3"/>
    </row>
    <row r="569" spans="1:35" s="78" customFormat="1" ht="15" customHeight="1" thickTop="1" thickBot="1" x14ac:dyDescent="0.3">
      <c r="A569" s="919" t="s">
        <v>554</v>
      </c>
      <c r="B569" s="919" t="str">
        <f>VLOOKUP(A569, 'Country names'!$A$5:$C$53,3,FALSE)</f>
        <v>AUT</v>
      </c>
      <c r="C569" s="807">
        <f>VLOOKUP(D569,BandList!$A$2:$B$110,2,FALSE)</f>
        <v>3</v>
      </c>
      <c r="D569" s="928" t="s">
        <v>40</v>
      </c>
      <c r="E569" s="185" t="s">
        <v>108</v>
      </c>
      <c r="F569" s="120"/>
      <c r="G569" s="121"/>
      <c r="H569" s="121"/>
      <c r="I569" s="122" t="s">
        <v>108</v>
      </c>
      <c r="J569" s="123"/>
      <c r="K569" s="124"/>
      <c r="L569" s="124" t="s">
        <v>108</v>
      </c>
      <c r="M569" s="124"/>
      <c r="N569" s="124"/>
      <c r="O569" s="125"/>
      <c r="P569" s="126"/>
      <c r="Q569" s="127">
        <v>41</v>
      </c>
      <c r="R569" s="128"/>
      <c r="S569" s="47" t="s">
        <v>41</v>
      </c>
      <c r="T569" s="129" t="s">
        <v>108</v>
      </c>
      <c r="U569" s="130" t="s">
        <v>108</v>
      </c>
      <c r="V569" s="131"/>
      <c r="W569" s="132">
        <v>3</v>
      </c>
      <c r="X569" s="130">
        <v>20</v>
      </c>
      <c r="Y569" s="131">
        <v>60</v>
      </c>
      <c r="Z569" s="133"/>
      <c r="AA569" s="134"/>
      <c r="AB569" s="134"/>
      <c r="AC569" s="135"/>
      <c r="AD569" s="77"/>
    </row>
    <row r="570" spans="1:35" s="78" customFormat="1" ht="15" customHeight="1" thickTop="1" thickBot="1" x14ac:dyDescent="0.3">
      <c r="A570" s="919" t="s">
        <v>554</v>
      </c>
      <c r="B570" s="919" t="str">
        <f>VLOOKUP(A570, 'Country names'!$A$5:$C$53,3,FALSE)</f>
        <v>AUT</v>
      </c>
      <c r="C570" s="807">
        <f>VLOOKUP(D570,BandList!$A$2:$B$110,2,FALSE)</f>
        <v>13</v>
      </c>
      <c r="D570" s="928" t="s">
        <v>42</v>
      </c>
      <c r="E570" s="185" t="s">
        <v>108</v>
      </c>
      <c r="F570" s="154"/>
      <c r="G570" s="155"/>
      <c r="H570" s="121"/>
      <c r="I570" s="122" t="s">
        <v>108</v>
      </c>
      <c r="J570" s="123"/>
      <c r="K570" s="124"/>
      <c r="L570" s="124" t="s">
        <v>108</v>
      </c>
      <c r="M570" s="124" t="s">
        <v>108</v>
      </c>
      <c r="N570" s="124"/>
      <c r="O570" s="125"/>
      <c r="P570" s="126">
        <v>8</v>
      </c>
      <c r="Q570" s="127"/>
      <c r="R570" s="128"/>
      <c r="S570" s="47" t="s">
        <v>43</v>
      </c>
      <c r="T570" s="129"/>
      <c r="U570" s="130"/>
      <c r="V570" s="131"/>
      <c r="W570" s="132"/>
      <c r="X570" s="130"/>
      <c r="Y570" s="131">
        <v>290</v>
      </c>
      <c r="Z570" s="133"/>
      <c r="AA570" s="134"/>
      <c r="AB570" s="134"/>
      <c r="AC570" s="135"/>
      <c r="AD570" s="77"/>
    </row>
    <row r="571" spans="1:35" s="78" customFormat="1" ht="15" customHeight="1" thickTop="1" thickBot="1" x14ac:dyDescent="0.3">
      <c r="A571" s="919" t="s">
        <v>554</v>
      </c>
      <c r="B571" s="919" t="str">
        <f>VLOOKUP(A571, 'Country names'!$A$5:$C$53,3,FALSE)</f>
        <v>AUT</v>
      </c>
      <c r="C571" s="807">
        <f>VLOOKUP(D571,BandList!$A$2:$B$110,2,FALSE)</f>
        <v>16</v>
      </c>
      <c r="D571" s="928" t="s">
        <v>44</v>
      </c>
      <c r="E571" s="185" t="s">
        <v>108</v>
      </c>
      <c r="F571" s="154"/>
      <c r="G571" s="155"/>
      <c r="H571" s="121"/>
      <c r="I571" s="122"/>
      <c r="J571" s="123" t="s">
        <v>108</v>
      </c>
      <c r="K571" s="124"/>
      <c r="L571" s="124" t="s">
        <v>108</v>
      </c>
      <c r="M571" s="124"/>
      <c r="N571" s="124"/>
      <c r="O571" s="125"/>
      <c r="P571" s="126"/>
      <c r="Q571" s="127"/>
      <c r="R571" s="128">
        <v>355</v>
      </c>
      <c r="S571" s="47" t="s">
        <v>45</v>
      </c>
      <c r="T571" s="129" t="s">
        <v>108</v>
      </c>
      <c r="U571" s="130" t="s">
        <v>108</v>
      </c>
      <c r="V571" s="131"/>
      <c r="W571" s="132">
        <v>3</v>
      </c>
      <c r="X571" s="130">
        <v>15</v>
      </c>
      <c r="Y571" s="131">
        <v>30</v>
      </c>
      <c r="Z571" s="133"/>
      <c r="AA571" s="134"/>
      <c r="AB571" s="134"/>
      <c r="AC571" s="135"/>
      <c r="AD571" s="77"/>
    </row>
    <row r="572" spans="1:35" s="78" customFormat="1" ht="15" customHeight="1" thickTop="1" thickBot="1" x14ac:dyDescent="0.3">
      <c r="A572" s="919" t="s">
        <v>554</v>
      </c>
      <c r="B572" s="919" t="str">
        <f>VLOOKUP(A572, 'Country names'!$A$5:$C$53,3,FALSE)</f>
        <v>AUT</v>
      </c>
      <c r="C572" s="807">
        <f>VLOOKUP(D572,BandList!$A$2:$B$110,2,FALSE)</f>
        <v>19</v>
      </c>
      <c r="D572" s="928" t="s">
        <v>46</v>
      </c>
      <c r="E572" s="185" t="s">
        <v>108</v>
      </c>
      <c r="F572" s="154"/>
      <c r="G572" s="155"/>
      <c r="H572" s="121"/>
      <c r="I572" s="122" t="s">
        <v>108</v>
      </c>
      <c r="J572" s="123"/>
      <c r="K572" s="124" t="s">
        <v>108</v>
      </c>
      <c r="L572" s="124"/>
      <c r="M572" s="124"/>
      <c r="N572" s="124"/>
      <c r="O572" s="125"/>
      <c r="P572" s="126"/>
      <c r="Q572" s="127">
        <v>34</v>
      </c>
      <c r="R572" s="128"/>
      <c r="S572" s="47" t="s">
        <v>47</v>
      </c>
      <c r="T572" s="129"/>
      <c r="U572" s="130" t="s">
        <v>108</v>
      </c>
      <c r="V572" s="131"/>
      <c r="W572" s="132">
        <v>13</v>
      </c>
      <c r="X572" s="130">
        <v>50</v>
      </c>
      <c r="Y572" s="131">
        <v>100</v>
      </c>
      <c r="Z572" s="133"/>
      <c r="AA572" s="134"/>
      <c r="AB572" s="134"/>
      <c r="AC572" s="135"/>
      <c r="AD572" s="77"/>
    </row>
    <row r="573" spans="1:35" s="78" customFormat="1" ht="15" customHeight="1" thickTop="1" thickBot="1" x14ac:dyDescent="0.3">
      <c r="A573" s="919" t="s">
        <v>554</v>
      </c>
      <c r="B573" s="919" t="str">
        <f>VLOOKUP(A573, 'Country names'!$A$5:$C$53,3,FALSE)</f>
        <v>AUT</v>
      </c>
      <c r="C573" s="807">
        <f>VLOOKUP(D573,BandList!$A$2:$B$110,2,FALSE)</f>
        <v>22</v>
      </c>
      <c r="D573" s="928" t="s">
        <v>48</v>
      </c>
      <c r="E573" s="185" t="s">
        <v>108</v>
      </c>
      <c r="F573" s="154"/>
      <c r="G573" s="155"/>
      <c r="H573" s="121"/>
      <c r="I573" s="122"/>
      <c r="J573" s="123"/>
      <c r="K573" s="124"/>
      <c r="L573" s="124"/>
      <c r="M573" s="124" t="s">
        <v>108</v>
      </c>
      <c r="N573" s="124"/>
      <c r="O573" s="241" t="s">
        <v>108</v>
      </c>
      <c r="P573" s="126">
        <v>10</v>
      </c>
      <c r="Q573" s="127">
        <v>1</v>
      </c>
      <c r="R573" s="128"/>
      <c r="S573" s="47" t="s">
        <v>168</v>
      </c>
      <c r="T573" s="129"/>
      <c r="U573" s="130" t="s">
        <v>108</v>
      </c>
      <c r="V573" s="131"/>
      <c r="W573" s="132">
        <v>22</v>
      </c>
      <c r="X573" s="130">
        <v>22</v>
      </c>
      <c r="Y573" s="131">
        <v>22</v>
      </c>
      <c r="Z573" s="133"/>
      <c r="AA573" s="134"/>
      <c r="AB573" s="134"/>
      <c r="AC573" s="135"/>
      <c r="AD573" s="77"/>
    </row>
    <row r="574" spans="1:35" s="78" customFormat="1" ht="15" customHeight="1" thickTop="1" thickBot="1" x14ac:dyDescent="0.3">
      <c r="A574" s="919" t="s">
        <v>554</v>
      </c>
      <c r="B574" s="919" t="str">
        <f>VLOOKUP(A574, 'Country names'!$A$5:$C$53,3,FALSE)</f>
        <v>AUT</v>
      </c>
      <c r="C574" s="807">
        <f>VLOOKUP(D574,BandList!$A$2:$B$110,2,FALSE)</f>
        <v>26</v>
      </c>
      <c r="D574" s="928" t="s">
        <v>49</v>
      </c>
      <c r="E574" s="185" t="s">
        <v>108</v>
      </c>
      <c r="F574" s="154"/>
      <c r="G574" s="155"/>
      <c r="H574" s="121"/>
      <c r="I574" s="122" t="s">
        <v>108</v>
      </c>
      <c r="J574" s="123"/>
      <c r="K574" s="124" t="s">
        <v>108</v>
      </c>
      <c r="L574" s="124"/>
      <c r="M574" s="124"/>
      <c r="N574" s="124"/>
      <c r="O574" s="125"/>
      <c r="P574" s="126"/>
      <c r="Q574" s="127">
        <v>13</v>
      </c>
      <c r="R574" s="128"/>
      <c r="S574" s="47" t="s">
        <v>168</v>
      </c>
      <c r="T574" s="129"/>
      <c r="U574" s="130" t="s">
        <v>108</v>
      </c>
      <c r="V574" s="131"/>
      <c r="W574" s="132">
        <v>4</v>
      </c>
      <c r="X574" s="130">
        <v>42</v>
      </c>
      <c r="Y574" s="131">
        <v>68</v>
      </c>
      <c r="Z574" s="133"/>
      <c r="AA574" s="134"/>
      <c r="AB574" s="134"/>
      <c r="AC574" s="135"/>
      <c r="AD574" s="77"/>
    </row>
    <row r="575" spans="1:35" s="78" customFormat="1" ht="15" customHeight="1" thickTop="1" thickBot="1" x14ac:dyDescent="0.3">
      <c r="A575" s="919" t="s">
        <v>554</v>
      </c>
      <c r="B575" s="919" t="str">
        <f>VLOOKUP(A575, 'Country names'!$A$5:$C$53,3,FALSE)</f>
        <v>AUT</v>
      </c>
      <c r="C575" s="807">
        <f>VLOOKUP(D575,BandList!$A$2:$B$110,2,FALSE)</f>
        <v>29</v>
      </c>
      <c r="D575" s="928" t="s">
        <v>50</v>
      </c>
      <c r="E575" s="185" t="s">
        <v>108</v>
      </c>
      <c r="F575" s="154"/>
      <c r="G575" s="155"/>
      <c r="H575" s="242"/>
      <c r="I575" s="243" t="s">
        <v>108</v>
      </c>
      <c r="J575" s="244"/>
      <c r="K575" s="245" t="s">
        <v>108</v>
      </c>
      <c r="L575" s="245" t="s">
        <v>108</v>
      </c>
      <c r="M575" s="245" t="s">
        <v>108</v>
      </c>
      <c r="N575" s="245"/>
      <c r="O575" s="246"/>
      <c r="P575" s="247"/>
      <c r="Q575" s="248">
        <v>313</v>
      </c>
      <c r="R575" s="249"/>
      <c r="S575" s="250" t="s">
        <v>51</v>
      </c>
      <c r="T575" s="251"/>
      <c r="U575" s="252"/>
      <c r="V575" s="253" t="s">
        <v>108</v>
      </c>
      <c r="W575" s="254">
        <v>5</v>
      </c>
      <c r="X575" s="252">
        <v>45</v>
      </c>
      <c r="Y575" s="253">
        <v>70</v>
      </c>
      <c r="Z575" s="255"/>
      <c r="AA575" s="256"/>
      <c r="AB575" s="256"/>
      <c r="AC575" s="257"/>
      <c r="AD575" s="77"/>
    </row>
    <row r="576" spans="1:35" s="78" customFormat="1" ht="15" customHeight="1" thickTop="1" thickBot="1" x14ac:dyDescent="0.3">
      <c r="A576" s="919" t="s">
        <v>554</v>
      </c>
      <c r="B576" s="919" t="str">
        <f>VLOOKUP(A576, 'Country names'!$A$5:$C$53,3,FALSE)</f>
        <v>AUT</v>
      </c>
      <c r="C576" s="807">
        <f>VLOOKUP(D576,BandList!$A$2:$B$110,2,FALSE)</f>
        <v>36</v>
      </c>
      <c r="D576" s="928" t="s">
        <v>52</v>
      </c>
      <c r="E576" s="185" t="s">
        <v>108</v>
      </c>
      <c r="F576" s="154"/>
      <c r="G576" s="155"/>
      <c r="H576" s="121"/>
      <c r="I576" s="122" t="s">
        <v>108</v>
      </c>
      <c r="J576" s="123"/>
      <c r="K576" s="124" t="s">
        <v>108</v>
      </c>
      <c r="L576" s="124" t="s">
        <v>108</v>
      </c>
      <c r="M576" s="124" t="s">
        <v>108</v>
      </c>
      <c r="N576" s="124"/>
      <c r="O576" s="125"/>
      <c r="P576" s="126"/>
      <c r="Q576" s="127">
        <v>530</v>
      </c>
      <c r="R576" s="128"/>
      <c r="S576" s="47" t="s">
        <v>56</v>
      </c>
      <c r="T576" s="129"/>
      <c r="U576" s="130" t="s">
        <v>108</v>
      </c>
      <c r="V576" s="131" t="s">
        <v>108</v>
      </c>
      <c r="W576" s="132">
        <v>1</v>
      </c>
      <c r="X576" s="130">
        <v>40</v>
      </c>
      <c r="Y576" s="131">
        <v>78</v>
      </c>
      <c r="Z576" s="133"/>
      <c r="AA576" s="134"/>
      <c r="AB576" s="134"/>
      <c r="AC576" s="135"/>
      <c r="AD576" s="77"/>
    </row>
    <row r="577" spans="1:35" s="78" customFormat="1" ht="15" customHeight="1" thickTop="1" thickBot="1" x14ac:dyDescent="0.3">
      <c r="A577" s="919" t="s">
        <v>554</v>
      </c>
      <c r="B577" s="919" t="str">
        <f>VLOOKUP(A577, 'Country names'!$A$5:$C$53,3,FALSE)</f>
        <v>AUT</v>
      </c>
      <c r="C577" s="807">
        <f>VLOOKUP(D577,BandList!$A$2:$B$110,2,FALSE)</f>
        <v>48</v>
      </c>
      <c r="D577" s="928" t="s">
        <v>55</v>
      </c>
      <c r="E577" s="185" t="s">
        <v>108</v>
      </c>
      <c r="F577" s="154"/>
      <c r="G577" s="155"/>
      <c r="H577" s="121"/>
      <c r="I577" s="122" t="s">
        <v>108</v>
      </c>
      <c r="J577" s="123"/>
      <c r="K577" s="124" t="s">
        <v>108</v>
      </c>
      <c r="L577" s="124" t="s">
        <v>108</v>
      </c>
      <c r="M577" s="124" t="s">
        <v>108</v>
      </c>
      <c r="N577" s="124"/>
      <c r="O577" s="125"/>
      <c r="P577" s="126"/>
      <c r="Q577" s="127">
        <v>306</v>
      </c>
      <c r="R577" s="128"/>
      <c r="S577" s="47" t="s">
        <v>56</v>
      </c>
      <c r="T577" s="129"/>
      <c r="U577" s="130" t="s">
        <v>108</v>
      </c>
      <c r="V577" s="131" t="s">
        <v>108</v>
      </c>
      <c r="W577" s="132">
        <v>1</v>
      </c>
      <c r="X577" s="130">
        <v>35</v>
      </c>
      <c r="Y577" s="131">
        <v>60</v>
      </c>
      <c r="Z577" s="133"/>
      <c r="AA577" s="134"/>
      <c r="AB577" s="134"/>
      <c r="AC577" s="135"/>
      <c r="AD577" s="77"/>
    </row>
    <row r="578" spans="1:35" s="78" customFormat="1" ht="15" customHeight="1" thickTop="1" thickBot="1" x14ac:dyDescent="0.3">
      <c r="A578" s="919" t="s">
        <v>554</v>
      </c>
      <c r="B578" s="919" t="str">
        <f>VLOOKUP(A578, 'Country names'!$A$5:$C$53,3,FALSE)</f>
        <v>AUT</v>
      </c>
      <c r="C578" s="807">
        <f>VLOOKUP(D578,BandList!$A$2:$B$110,2,FALSE)</f>
        <v>50</v>
      </c>
      <c r="D578" s="928" t="s">
        <v>57</v>
      </c>
      <c r="E578" s="185" t="s">
        <v>108</v>
      </c>
      <c r="F578" s="154"/>
      <c r="G578" s="155"/>
      <c r="H578" s="121"/>
      <c r="I578" s="122" t="s">
        <v>108</v>
      </c>
      <c r="J578" s="123"/>
      <c r="K578" s="124" t="s">
        <v>108</v>
      </c>
      <c r="L578" s="124" t="s">
        <v>108</v>
      </c>
      <c r="M578" s="124" t="s">
        <v>108</v>
      </c>
      <c r="N578" s="124"/>
      <c r="O578" s="125"/>
      <c r="P578" s="126"/>
      <c r="Q578" s="127">
        <v>133</v>
      </c>
      <c r="R578" s="128"/>
      <c r="S578" s="47" t="s">
        <v>145</v>
      </c>
      <c r="T578" s="129"/>
      <c r="U578" s="130" t="s">
        <v>108</v>
      </c>
      <c r="V578" s="131"/>
      <c r="W578" s="132">
        <v>1</v>
      </c>
      <c r="X578" s="130">
        <v>30</v>
      </c>
      <c r="Y578" s="131">
        <v>80</v>
      </c>
      <c r="Z578" s="133"/>
      <c r="AA578" s="134"/>
      <c r="AB578" s="134"/>
      <c r="AC578" s="135"/>
      <c r="AD578" s="77"/>
    </row>
    <row r="579" spans="1:35" s="78" customFormat="1" ht="15" customHeight="1" thickTop="1" thickBot="1" x14ac:dyDescent="0.3">
      <c r="A579" s="919" t="s">
        <v>554</v>
      </c>
      <c r="B579" s="919" t="str">
        <f>VLOOKUP(A579, 'Country names'!$A$5:$C$53,3,FALSE)</f>
        <v>AUT</v>
      </c>
      <c r="C579" s="807">
        <f>VLOOKUP(D579,BandList!$A$2:$B$110,2,FALSE)</f>
        <v>58</v>
      </c>
      <c r="D579" s="928" t="s">
        <v>61</v>
      </c>
      <c r="E579" s="119" t="s">
        <v>108</v>
      </c>
      <c r="F579" s="154"/>
      <c r="G579" s="155"/>
      <c r="H579" s="121"/>
      <c r="I579" s="122" t="s">
        <v>108</v>
      </c>
      <c r="J579" s="123"/>
      <c r="K579" s="124" t="s">
        <v>108</v>
      </c>
      <c r="L579" s="124" t="s">
        <v>108</v>
      </c>
      <c r="M579" s="124" t="s">
        <v>108</v>
      </c>
      <c r="N579" s="124"/>
      <c r="O579" s="125"/>
      <c r="P579" s="126"/>
      <c r="Q579" s="127">
        <v>663</v>
      </c>
      <c r="R579" s="128"/>
      <c r="S579" s="47" t="s">
        <v>62</v>
      </c>
      <c r="T579" s="129"/>
      <c r="U579" s="130"/>
      <c r="V579" s="131" t="s">
        <v>108</v>
      </c>
      <c r="W579" s="132">
        <v>3</v>
      </c>
      <c r="X579" s="130">
        <v>25</v>
      </c>
      <c r="Y579" s="131">
        <v>52</v>
      </c>
      <c r="Z579" s="133"/>
      <c r="AA579" s="134"/>
      <c r="AB579" s="134"/>
      <c r="AC579" s="135"/>
      <c r="AD579" s="77"/>
    </row>
    <row r="580" spans="1:35" s="75" customFormat="1" ht="15" customHeight="1" thickTop="1" thickBot="1" x14ac:dyDescent="0.3">
      <c r="A580" s="919" t="s">
        <v>554</v>
      </c>
      <c r="B580" s="919" t="str">
        <f>VLOOKUP(A580, 'Country names'!$A$5:$C$53,3,FALSE)</f>
        <v>AUT</v>
      </c>
      <c r="C580" s="807">
        <f>VLOOKUP(D580,BandList!$A$2:$B$110,2,FALSE)</f>
        <v>60</v>
      </c>
      <c r="D580" s="928" t="s">
        <v>65</v>
      </c>
      <c r="E580" s="185" t="s">
        <v>108</v>
      </c>
      <c r="F580" s="154"/>
      <c r="G580" s="155"/>
      <c r="H580" s="121"/>
      <c r="I580" s="122" t="s">
        <v>108</v>
      </c>
      <c r="J580" s="123"/>
      <c r="K580" s="124" t="s">
        <v>108</v>
      </c>
      <c r="L580" s="124" t="s">
        <v>108</v>
      </c>
      <c r="M580" s="124" t="s">
        <v>108</v>
      </c>
      <c r="N580" s="124"/>
      <c r="O580" s="125"/>
      <c r="P580" s="126"/>
      <c r="Q580" s="127">
        <v>752</v>
      </c>
      <c r="R580" s="128"/>
      <c r="S580" s="47" t="s">
        <v>66</v>
      </c>
      <c r="T580" s="129" t="s">
        <v>108</v>
      </c>
      <c r="U580" s="130" t="s">
        <v>108</v>
      </c>
      <c r="V580" s="131" t="s">
        <v>108</v>
      </c>
      <c r="W580" s="132">
        <v>1</v>
      </c>
      <c r="X580" s="130">
        <v>15</v>
      </c>
      <c r="Y580" s="131">
        <v>44</v>
      </c>
      <c r="Z580" s="133"/>
      <c r="AA580" s="134"/>
      <c r="AB580" s="134"/>
      <c r="AC580" s="135"/>
      <c r="AD580" s="77"/>
      <c r="AE580" s="78"/>
      <c r="AF580" s="78"/>
      <c r="AG580" s="78"/>
      <c r="AH580" s="78"/>
      <c r="AI580" s="78"/>
    </row>
    <row r="581" spans="1:35" s="78" customFormat="1" ht="15" customHeight="1" thickTop="1" thickBot="1" x14ac:dyDescent="0.3">
      <c r="A581" s="919" t="s">
        <v>554</v>
      </c>
      <c r="B581" s="919" t="str">
        <f>VLOOKUP(A581, 'Country names'!$A$5:$C$53,3,FALSE)</f>
        <v>AUT</v>
      </c>
      <c r="C581" s="807">
        <f>VLOOKUP(D581,BandList!$A$2:$B$110,2,FALSE)</f>
        <v>64</v>
      </c>
      <c r="D581" s="928" t="s">
        <v>68</v>
      </c>
      <c r="E581" s="185" t="s">
        <v>108</v>
      </c>
      <c r="F581" s="154"/>
      <c r="G581" s="155"/>
      <c r="H581" s="121"/>
      <c r="I581" s="122" t="s">
        <v>108</v>
      </c>
      <c r="J581" s="123"/>
      <c r="K581" s="124" t="s">
        <v>108</v>
      </c>
      <c r="L581" s="124" t="s">
        <v>108</v>
      </c>
      <c r="M581" s="124" t="s">
        <v>108</v>
      </c>
      <c r="N581" s="124"/>
      <c r="O581" s="125"/>
      <c r="P581" s="126"/>
      <c r="Q581" s="127">
        <v>1308</v>
      </c>
      <c r="R581" s="128"/>
      <c r="S581" s="47" t="s">
        <v>69</v>
      </c>
      <c r="T581" s="129"/>
      <c r="U581" s="130"/>
      <c r="V581" s="131" t="s">
        <v>108</v>
      </c>
      <c r="W581" s="132">
        <v>1</v>
      </c>
      <c r="X581" s="130">
        <v>10</v>
      </c>
      <c r="Y581" s="131">
        <v>19</v>
      </c>
      <c r="Z581" s="133"/>
      <c r="AA581" s="134"/>
      <c r="AB581" s="134"/>
      <c r="AC581" s="135"/>
      <c r="AD581" s="77"/>
    </row>
    <row r="582" spans="1:35" s="78" customFormat="1" ht="15" customHeight="1" thickTop="1" thickBot="1" x14ac:dyDescent="0.3">
      <c r="A582" s="919" t="s">
        <v>554</v>
      </c>
      <c r="B582" s="919" t="str">
        <f>VLOOKUP(A582, 'Country names'!$A$5:$C$53,3,FALSE)</f>
        <v>AUT</v>
      </c>
      <c r="C582" s="807">
        <f>VLOOKUP(D582,BandList!$A$2:$B$110,2,FALSE)</f>
        <v>68</v>
      </c>
      <c r="D582" s="928" t="s">
        <v>71</v>
      </c>
      <c r="E582" s="185" t="s">
        <v>108</v>
      </c>
      <c r="F582" s="154"/>
      <c r="G582" s="155"/>
      <c r="H582" s="242"/>
      <c r="I582" s="243" t="s">
        <v>108</v>
      </c>
      <c r="J582" s="244"/>
      <c r="K582" s="245" t="s">
        <v>108</v>
      </c>
      <c r="L582" s="245" t="s">
        <v>108</v>
      </c>
      <c r="M582" s="245"/>
      <c r="N582" s="245"/>
      <c r="O582" s="246"/>
      <c r="P582" s="247"/>
      <c r="Q582" s="248">
        <v>2796</v>
      </c>
      <c r="R582" s="249"/>
      <c r="S582" s="250" t="s">
        <v>72</v>
      </c>
      <c r="T582" s="251" t="s">
        <v>108</v>
      </c>
      <c r="U582" s="252" t="s">
        <v>108</v>
      </c>
      <c r="V582" s="253" t="s">
        <v>108</v>
      </c>
      <c r="W582" s="254">
        <v>1</v>
      </c>
      <c r="X582" s="252">
        <v>10</v>
      </c>
      <c r="Y582" s="253">
        <v>20</v>
      </c>
      <c r="Z582" s="133"/>
      <c r="AA582" s="134"/>
      <c r="AB582" s="134"/>
      <c r="AC582" s="135"/>
      <c r="AD582" s="77"/>
    </row>
    <row r="583" spans="1:35" s="75" customFormat="1" ht="15" customHeight="1" thickTop="1" thickBot="1" x14ac:dyDescent="0.3">
      <c r="A583" s="919" t="s">
        <v>554</v>
      </c>
      <c r="B583" s="919" t="str">
        <f>VLOOKUP(A583, 'Country names'!$A$5:$C$53,3,FALSE)</f>
        <v>AUT</v>
      </c>
      <c r="C583" s="807">
        <f>VLOOKUP(D583,BandList!$A$2:$B$110,2,FALSE)</f>
        <v>75</v>
      </c>
      <c r="D583" s="928" t="s">
        <v>75</v>
      </c>
      <c r="E583" s="185" t="s">
        <v>108</v>
      </c>
      <c r="F583" s="154"/>
      <c r="G583" s="155"/>
      <c r="H583" s="121"/>
      <c r="I583" s="259" t="s">
        <v>108</v>
      </c>
      <c r="J583" s="260" t="s">
        <v>108</v>
      </c>
      <c r="K583" s="124" t="s">
        <v>108</v>
      </c>
      <c r="L583" s="124" t="s">
        <v>108</v>
      </c>
      <c r="M583" s="124"/>
      <c r="N583" s="124"/>
      <c r="O583" s="125"/>
      <c r="P583" s="126"/>
      <c r="Q583" s="127">
        <v>2083</v>
      </c>
      <c r="R583" s="128"/>
      <c r="S583" s="47" t="s">
        <v>76</v>
      </c>
      <c r="T583" s="129" t="s">
        <v>108</v>
      </c>
      <c r="U583" s="130" t="s">
        <v>108</v>
      </c>
      <c r="V583" s="131" t="s">
        <v>108</v>
      </c>
      <c r="W583" s="132">
        <v>1</v>
      </c>
      <c r="X583" s="130">
        <v>6</v>
      </c>
      <c r="Y583" s="131">
        <v>24</v>
      </c>
      <c r="Z583" s="133"/>
      <c r="AA583" s="134"/>
      <c r="AB583" s="134"/>
      <c r="AC583" s="135"/>
      <c r="AD583" s="77"/>
      <c r="AE583" s="78"/>
      <c r="AF583" s="78"/>
      <c r="AG583" s="78"/>
      <c r="AH583" s="78"/>
      <c r="AI583" s="78"/>
    </row>
    <row r="584" spans="1:35" s="78" customFormat="1" ht="15" customHeight="1" thickTop="1" thickBot="1" x14ac:dyDescent="0.3">
      <c r="A584" s="919" t="s">
        <v>554</v>
      </c>
      <c r="B584" s="919" t="str">
        <f>VLOOKUP(A584, 'Country names'!$A$5:$C$53,3,FALSE)</f>
        <v>AUT</v>
      </c>
      <c r="C584" s="807">
        <f>VLOOKUP(D584,BandList!$A$2:$B$110,2,FALSE)</f>
        <v>78</v>
      </c>
      <c r="D584" s="928" t="s">
        <v>78</v>
      </c>
      <c r="E584" s="185" t="s">
        <v>108</v>
      </c>
      <c r="F584" s="154"/>
      <c r="G584" s="155"/>
      <c r="H584" s="121"/>
      <c r="I584" s="259" t="s">
        <v>108</v>
      </c>
      <c r="J584" s="260" t="s">
        <v>108</v>
      </c>
      <c r="K584" s="124" t="s">
        <v>108</v>
      </c>
      <c r="L584" s="124"/>
      <c r="M584" s="124"/>
      <c r="N584" s="124"/>
      <c r="O584" s="125"/>
      <c r="P584" s="126"/>
      <c r="Q584" s="127">
        <v>1339</v>
      </c>
      <c r="R584" s="128"/>
      <c r="S584" s="47" t="s">
        <v>79</v>
      </c>
      <c r="T584" s="129"/>
      <c r="U584" s="130"/>
      <c r="V584" s="131" t="s">
        <v>108</v>
      </c>
      <c r="W584" s="132">
        <v>1</v>
      </c>
      <c r="X584" s="130">
        <v>2</v>
      </c>
      <c r="Y584" s="131">
        <v>4</v>
      </c>
      <c r="Z584" s="133"/>
      <c r="AA584" s="134"/>
      <c r="AB584" s="134"/>
      <c r="AC584" s="135"/>
      <c r="AD584" s="77"/>
    </row>
    <row r="585" spans="1:35" s="75" customFormat="1" ht="15" customHeight="1" thickTop="1" thickBot="1" x14ac:dyDescent="0.3">
      <c r="A585" s="919" t="s">
        <v>554</v>
      </c>
      <c r="B585" s="919" t="str">
        <f>VLOOKUP(A585, 'Country names'!$A$5:$C$53,3,FALSE)</f>
        <v>AUT</v>
      </c>
      <c r="C585" s="807">
        <f>VLOOKUP(D585,BandList!$A$2:$B$110,2,FALSE)</f>
        <v>82</v>
      </c>
      <c r="D585" s="928" t="s">
        <v>82</v>
      </c>
      <c r="E585" s="185" t="s">
        <v>108</v>
      </c>
      <c r="F585" s="154"/>
      <c r="G585" s="155"/>
      <c r="H585" s="121"/>
      <c r="I585" s="122" t="s">
        <v>108</v>
      </c>
      <c r="J585" s="123"/>
      <c r="K585" s="124" t="s">
        <v>108</v>
      </c>
      <c r="L585" s="124"/>
      <c r="M585" s="124"/>
      <c r="N585" s="124"/>
      <c r="O585" s="125"/>
      <c r="P585" s="126"/>
      <c r="Q585" s="127">
        <v>566</v>
      </c>
      <c r="R585" s="128"/>
      <c r="S585" s="47" t="s">
        <v>83</v>
      </c>
      <c r="T585" s="129"/>
      <c r="U585" s="130" t="s">
        <v>108</v>
      </c>
      <c r="V585" s="131"/>
      <c r="W585" s="132">
        <v>1</v>
      </c>
      <c r="X585" s="130">
        <v>3</v>
      </c>
      <c r="Y585" s="131">
        <v>5</v>
      </c>
      <c r="Z585" s="133"/>
      <c r="AA585" s="134"/>
      <c r="AB585" s="134"/>
      <c r="AC585" s="135"/>
      <c r="AD585" s="77"/>
      <c r="AE585" s="78"/>
      <c r="AF585" s="78"/>
      <c r="AG585" s="78"/>
      <c r="AH585" s="78"/>
      <c r="AI585" s="78"/>
    </row>
    <row r="586" spans="1:35" s="78" customFormat="1" ht="15" customHeight="1" thickTop="1" thickBot="1" x14ac:dyDescent="0.3">
      <c r="A586" s="919" t="s">
        <v>554</v>
      </c>
      <c r="B586" s="919" t="str">
        <f>VLOOKUP(A586, 'Country names'!$A$5:$C$53,3,FALSE)</f>
        <v>AUT</v>
      </c>
      <c r="C586" s="807">
        <f>VLOOKUP(D586,BandList!$A$2:$B$110,2,FALSE)</f>
        <v>86</v>
      </c>
      <c r="D586" s="928" t="s">
        <v>85</v>
      </c>
      <c r="E586" s="185" t="s">
        <v>108</v>
      </c>
      <c r="F586" s="154"/>
      <c r="G586" s="155"/>
      <c r="H586" s="121"/>
      <c r="I586" s="122" t="s">
        <v>108</v>
      </c>
      <c r="J586" s="123"/>
      <c r="K586" s="124" t="s">
        <v>108</v>
      </c>
      <c r="L586" s="124" t="s">
        <v>108</v>
      </c>
      <c r="M586" s="124"/>
      <c r="N586" s="124"/>
      <c r="O586" s="125"/>
      <c r="P586" s="126"/>
      <c r="Q586" s="127">
        <v>3642</v>
      </c>
      <c r="R586" s="128"/>
      <c r="S586" s="47" t="s">
        <v>86</v>
      </c>
      <c r="T586" s="129" t="s">
        <v>108</v>
      </c>
      <c r="U586" s="130" t="s">
        <v>108</v>
      </c>
      <c r="V586" s="131" t="s">
        <v>108</v>
      </c>
      <c r="W586" s="132">
        <v>1</v>
      </c>
      <c r="X586" s="130">
        <v>5</v>
      </c>
      <c r="Y586" s="131">
        <v>17</v>
      </c>
      <c r="Z586" s="133"/>
      <c r="AA586" s="134"/>
      <c r="AB586" s="134"/>
      <c r="AC586" s="135"/>
      <c r="AD586" s="77"/>
    </row>
    <row r="587" spans="1:35" s="78" customFormat="1" ht="15" customHeight="1" thickTop="1" thickBot="1" x14ac:dyDescent="0.3">
      <c r="A587" s="919" t="s">
        <v>554</v>
      </c>
      <c r="B587" s="919" t="str">
        <f>VLOOKUP(A587, 'Country names'!$A$5:$C$53,3,FALSE)</f>
        <v>AUT</v>
      </c>
      <c r="C587" s="807">
        <f>VLOOKUP(D587,BandList!$A$2:$B$110,2,FALSE)</f>
        <v>88</v>
      </c>
      <c r="D587" s="928" t="s">
        <v>88</v>
      </c>
      <c r="E587" s="185" t="s">
        <v>108</v>
      </c>
      <c r="F587" s="154"/>
      <c r="G587" s="155"/>
      <c r="H587" s="121"/>
      <c r="I587" s="122" t="s">
        <v>108</v>
      </c>
      <c r="J587" s="123"/>
      <c r="K587" s="124" t="s">
        <v>108</v>
      </c>
      <c r="L587" s="124"/>
      <c r="M587" s="124"/>
      <c r="N587" s="124"/>
      <c r="O587" s="125"/>
      <c r="P587" s="126"/>
      <c r="Q587" s="127">
        <v>53</v>
      </c>
      <c r="R587" s="128"/>
      <c r="S587" s="47" t="s">
        <v>89</v>
      </c>
      <c r="T587" s="129"/>
      <c r="U587" s="130" t="s">
        <v>108</v>
      </c>
      <c r="V587" s="131"/>
      <c r="W587" s="132">
        <v>1</v>
      </c>
      <c r="X587" s="130">
        <v>3</v>
      </c>
      <c r="Y587" s="131">
        <v>5</v>
      </c>
      <c r="Z587" s="133"/>
      <c r="AA587" s="134"/>
      <c r="AB587" s="134"/>
      <c r="AC587" s="135"/>
      <c r="AD587" s="77"/>
    </row>
    <row r="588" spans="1:35" s="78" customFormat="1" ht="15" customHeight="1" thickTop="1" thickBot="1" x14ac:dyDescent="0.3">
      <c r="A588" s="919" t="s">
        <v>554</v>
      </c>
      <c r="B588" s="919" t="str">
        <f>VLOOKUP(A588, 'Country names'!$A$5:$C$53,3,FALSE)</f>
        <v>AUT</v>
      </c>
      <c r="C588" s="807">
        <f>VLOOKUP(D588,BandList!$A$2:$B$110,2,FALSE)</f>
        <v>104</v>
      </c>
      <c r="D588" s="928" t="s">
        <v>102</v>
      </c>
      <c r="E588" s="185" t="s">
        <v>108</v>
      </c>
      <c r="F588" s="154"/>
      <c r="G588" s="155"/>
      <c r="H588" s="121"/>
      <c r="I588" s="122" t="s">
        <v>108</v>
      </c>
      <c r="J588" s="123"/>
      <c r="K588" s="124"/>
      <c r="L588" s="124"/>
      <c r="M588" s="124"/>
      <c r="N588" s="124"/>
      <c r="O588" s="125"/>
      <c r="P588" s="126"/>
      <c r="Q588" s="127">
        <v>1269</v>
      </c>
      <c r="R588" s="128"/>
      <c r="S588" s="47" t="s">
        <v>103</v>
      </c>
      <c r="T588" s="129"/>
      <c r="U588" s="130" t="s">
        <v>108</v>
      </c>
      <c r="V588" s="131" t="s">
        <v>108</v>
      </c>
      <c r="W588" s="132">
        <v>1</v>
      </c>
      <c r="X588" s="130">
        <v>3</v>
      </c>
      <c r="Y588" s="131">
        <v>6</v>
      </c>
      <c r="Z588" s="133"/>
      <c r="AA588" s="134"/>
      <c r="AB588" s="134"/>
      <c r="AC588" s="135"/>
      <c r="AD588" s="77"/>
    </row>
    <row r="589" spans="1:35" s="75" customFormat="1" ht="15" customHeight="1" thickTop="1" thickBot="1" x14ac:dyDescent="0.3">
      <c r="A589" s="919" t="s">
        <v>570</v>
      </c>
      <c r="B589" s="919" t="str">
        <f>VLOOKUP(A589, 'Country names'!$A$5:$C$53,3,FALSE)</f>
        <v>CZE</v>
      </c>
      <c r="C589" s="807">
        <f>VLOOKUP(D589,BandList!$A$2:$B$110,2,FALSE)</f>
        <v>13</v>
      </c>
      <c r="D589" s="928" t="s">
        <v>42</v>
      </c>
      <c r="E589" s="79"/>
      <c r="F589" s="80"/>
      <c r="G589" s="81"/>
      <c r="H589" s="39"/>
      <c r="I589" s="40"/>
      <c r="J589" s="41"/>
      <c r="K589" s="42"/>
      <c r="L589" s="42" t="s">
        <v>136</v>
      </c>
      <c r="M589" s="42"/>
      <c r="N589" s="42"/>
      <c r="O589" s="43"/>
      <c r="P589" s="44"/>
      <c r="Q589" s="45"/>
      <c r="R589" s="46"/>
      <c r="S589" s="47" t="s">
        <v>43</v>
      </c>
      <c r="T589" s="48" t="s">
        <v>147</v>
      </c>
      <c r="U589" s="49" t="s">
        <v>147</v>
      </c>
      <c r="V589" s="50" t="s">
        <v>147</v>
      </c>
      <c r="W589" s="51"/>
      <c r="X589" s="49"/>
      <c r="Y589" s="50"/>
      <c r="Z589" s="52"/>
      <c r="AA589" s="53"/>
      <c r="AB589" s="53"/>
      <c r="AC589" s="54"/>
      <c r="AD589" s="77"/>
      <c r="AE589" s="78"/>
      <c r="AF589" s="78"/>
      <c r="AG589" s="78"/>
      <c r="AH589" s="78"/>
      <c r="AI589" s="78"/>
    </row>
    <row r="590" spans="1:35" s="239" customFormat="1" ht="15" customHeight="1" thickBot="1" x14ac:dyDescent="0.3">
      <c r="A590" s="919" t="s">
        <v>570</v>
      </c>
      <c r="B590" s="919" t="str">
        <f>VLOOKUP(A590, 'Country names'!$A$5:$C$53,3,FALSE)</f>
        <v>CZE</v>
      </c>
      <c r="C590" s="807">
        <f>VLOOKUP(D590,BandList!$A$2:$B$110,2,FALSE)</f>
        <v>13</v>
      </c>
      <c r="D590" s="929" t="s">
        <v>42</v>
      </c>
      <c r="E590" s="56"/>
      <c r="F590" s="57"/>
      <c r="G590" s="58"/>
      <c r="H590" s="58"/>
      <c r="I590" s="59"/>
      <c r="J590" s="60"/>
      <c r="K590" s="61"/>
      <c r="L590" s="42" t="s">
        <v>136</v>
      </c>
      <c r="M590" s="61"/>
      <c r="N590" s="61"/>
      <c r="O590" s="62"/>
      <c r="P590" s="63"/>
      <c r="Q590" s="64"/>
      <c r="R590" s="65"/>
      <c r="S590" s="66"/>
      <c r="T590" s="48" t="s">
        <v>147</v>
      </c>
      <c r="U590" s="49" t="s">
        <v>147</v>
      </c>
      <c r="V590" s="50" t="s">
        <v>147</v>
      </c>
      <c r="W590" s="70"/>
      <c r="X590" s="68"/>
      <c r="Y590" s="69"/>
      <c r="Z590" s="71"/>
      <c r="AA590" s="72"/>
      <c r="AB590" s="72"/>
      <c r="AC590" s="73"/>
      <c r="AD590" s="74"/>
      <c r="AE590" s="75"/>
      <c r="AF590" s="75"/>
      <c r="AG590" s="75"/>
      <c r="AH590" s="75"/>
      <c r="AI590" s="75"/>
    </row>
    <row r="591" spans="1:35" s="78" customFormat="1" ht="15" customHeight="1" thickTop="1" thickBot="1" x14ac:dyDescent="0.3">
      <c r="A591" s="919" t="s">
        <v>570</v>
      </c>
      <c r="B591" s="919" t="str">
        <f>VLOOKUP(A591, 'Country names'!$A$5:$C$53,3,FALSE)</f>
        <v>CZE</v>
      </c>
      <c r="C591" s="807">
        <f>VLOOKUP(D591,BandList!$A$2:$B$110,2,FALSE)</f>
        <v>16</v>
      </c>
      <c r="D591" s="928" t="s">
        <v>44</v>
      </c>
      <c r="E591" s="79" t="s">
        <v>108</v>
      </c>
      <c r="F591" s="80"/>
      <c r="G591" s="81"/>
      <c r="H591" s="39"/>
      <c r="I591" s="40"/>
      <c r="J591" s="41" t="s">
        <v>108</v>
      </c>
      <c r="K591" s="42"/>
      <c r="L591" s="42"/>
      <c r="M591" s="42"/>
      <c r="N591" s="42"/>
      <c r="O591" s="43"/>
      <c r="P591" s="44"/>
      <c r="Q591" s="45"/>
      <c r="R591" s="46">
        <v>236</v>
      </c>
      <c r="S591" s="47" t="s">
        <v>148</v>
      </c>
      <c r="T591" s="48" t="s">
        <v>147</v>
      </c>
      <c r="U591" s="49" t="s">
        <v>147</v>
      </c>
      <c r="V591" s="50" t="s">
        <v>147</v>
      </c>
      <c r="W591" s="51"/>
      <c r="X591" s="49"/>
      <c r="Y591" s="50"/>
      <c r="Z591" s="52"/>
      <c r="AA591" s="53"/>
      <c r="AB591" s="53"/>
      <c r="AC591" s="54"/>
      <c r="AD591" s="77"/>
    </row>
    <row r="592" spans="1:35" s="78" customFormat="1" ht="15" customHeight="1" thickTop="1" x14ac:dyDescent="0.25">
      <c r="A592" s="919" t="s">
        <v>570</v>
      </c>
      <c r="B592" s="919" t="str">
        <f>VLOOKUP(A592, 'Country names'!$A$5:$C$53,3,FALSE)</f>
        <v>CZE</v>
      </c>
      <c r="C592" s="807">
        <f>VLOOKUP(D592,BandList!$A$2:$B$110,2,FALSE)</f>
        <v>19</v>
      </c>
      <c r="D592" s="928" t="s">
        <v>46</v>
      </c>
      <c r="E592" s="79" t="s">
        <v>108</v>
      </c>
      <c r="F592" s="80"/>
      <c r="G592" s="81"/>
      <c r="H592" s="39"/>
      <c r="I592" s="40" t="s">
        <v>108</v>
      </c>
      <c r="J592" s="41"/>
      <c r="K592" s="42"/>
      <c r="L592" s="42"/>
      <c r="M592" s="42"/>
      <c r="N592" s="42"/>
      <c r="O592" s="43"/>
      <c r="P592" s="44"/>
      <c r="Q592" s="45">
        <v>209</v>
      </c>
      <c r="R592" s="46"/>
      <c r="S592" s="47" t="s">
        <v>148</v>
      </c>
      <c r="T592" s="48" t="s">
        <v>147</v>
      </c>
      <c r="U592" s="49" t="s">
        <v>147</v>
      </c>
      <c r="V592" s="50" t="s">
        <v>147</v>
      </c>
      <c r="W592" s="51"/>
      <c r="X592" s="49" t="s">
        <v>149</v>
      </c>
      <c r="Y592" s="50"/>
      <c r="Z592" s="52"/>
      <c r="AA592" s="53"/>
      <c r="AB592" s="53"/>
      <c r="AC592" s="54"/>
      <c r="AD592" s="77"/>
    </row>
    <row r="593" spans="1:35" s="78" customFormat="1" ht="15" customHeight="1" thickBot="1" x14ac:dyDescent="0.3">
      <c r="A593" s="919" t="s">
        <v>570</v>
      </c>
      <c r="B593" s="919" t="str">
        <f>VLOOKUP(A593, 'Country names'!$A$5:$C$53,3,FALSE)</f>
        <v>CZE</v>
      </c>
      <c r="C593" s="807">
        <f>VLOOKUP(D593,BandList!$A$2:$B$110,2,FALSE)</f>
        <v>19</v>
      </c>
      <c r="D593" s="929" t="s">
        <v>46</v>
      </c>
      <c r="E593" s="56"/>
      <c r="F593" s="57" t="s">
        <v>108</v>
      </c>
      <c r="G593" s="58"/>
      <c r="H593" s="58"/>
      <c r="I593" s="59"/>
      <c r="J593" s="60" t="s">
        <v>108</v>
      </c>
      <c r="K593" s="61"/>
      <c r="L593" s="61"/>
      <c r="M593" s="61"/>
      <c r="N593" s="61"/>
      <c r="O593" s="62" t="s">
        <v>150</v>
      </c>
      <c r="P593" s="63"/>
      <c r="Q593" s="64"/>
      <c r="R593" s="65">
        <v>0</v>
      </c>
      <c r="S593" s="66"/>
      <c r="T593" s="48" t="s">
        <v>147</v>
      </c>
      <c r="U593" s="49" t="s">
        <v>147</v>
      </c>
      <c r="V593" s="50" t="s">
        <v>147</v>
      </c>
      <c r="W593" s="70"/>
      <c r="X593" s="68"/>
      <c r="Y593" s="69"/>
      <c r="Z593" s="71"/>
      <c r="AA593" s="72"/>
      <c r="AB593" s="72"/>
      <c r="AC593" s="73"/>
      <c r="AD593" s="74"/>
      <c r="AE593" s="75"/>
      <c r="AF593" s="75"/>
      <c r="AG593" s="75"/>
      <c r="AH593" s="75"/>
      <c r="AI593" s="75"/>
    </row>
    <row r="594" spans="1:35" s="78" customFormat="1" ht="15" customHeight="1" thickTop="1" x14ac:dyDescent="0.25">
      <c r="A594" s="919" t="s">
        <v>570</v>
      </c>
      <c r="B594" s="919" t="str">
        <f>VLOOKUP(A594, 'Country names'!$A$5:$C$53,3,FALSE)</f>
        <v>CZE</v>
      </c>
      <c r="C594" s="807">
        <f>VLOOKUP(D594,BandList!$A$2:$B$110,2,FALSE)</f>
        <v>22</v>
      </c>
      <c r="D594" s="928" t="s">
        <v>48</v>
      </c>
      <c r="E594" s="79"/>
      <c r="F594" s="80"/>
      <c r="G594" s="81"/>
      <c r="H594" s="39"/>
      <c r="I594" s="40"/>
      <c r="J594" s="41"/>
      <c r="K594" s="42"/>
      <c r="L594" s="42" t="s">
        <v>151</v>
      </c>
      <c r="M594" s="42"/>
      <c r="N594" s="42"/>
      <c r="O594" s="43"/>
      <c r="P594" s="44"/>
      <c r="Q594" s="45"/>
      <c r="R594" s="46"/>
      <c r="S594" s="47"/>
      <c r="T594" s="48" t="s">
        <v>147</v>
      </c>
      <c r="U594" s="49" t="s">
        <v>147</v>
      </c>
      <c r="V594" s="50" t="s">
        <v>147</v>
      </c>
      <c r="W594" s="51"/>
      <c r="X594" s="49"/>
      <c r="Y594" s="50"/>
      <c r="Z594" s="52"/>
      <c r="AA594" s="53"/>
      <c r="AB594" s="53"/>
      <c r="AC594" s="54"/>
      <c r="AD594" s="77"/>
    </row>
    <row r="595" spans="1:35" s="78" customFormat="1" ht="15" customHeight="1" thickBot="1" x14ac:dyDescent="0.3">
      <c r="A595" s="919" t="s">
        <v>570</v>
      </c>
      <c r="B595" s="919" t="str">
        <f>VLOOKUP(A595, 'Country names'!$A$5:$C$53,3,FALSE)</f>
        <v>CZE</v>
      </c>
      <c r="C595" s="807">
        <f>VLOOKUP(D595,BandList!$A$2:$B$110,2,FALSE)</f>
        <v>22</v>
      </c>
      <c r="D595" s="929" t="s">
        <v>48</v>
      </c>
      <c r="E595" s="56"/>
      <c r="F595" s="57"/>
      <c r="G595" s="58"/>
      <c r="H595" s="58"/>
      <c r="I595" s="59"/>
      <c r="J595" s="60"/>
      <c r="K595" s="61"/>
      <c r="L595" s="42" t="s">
        <v>151</v>
      </c>
      <c r="M595" s="61"/>
      <c r="N595" s="61"/>
      <c r="O595" s="62"/>
      <c r="P595" s="63"/>
      <c r="Q595" s="64"/>
      <c r="R595" s="65"/>
      <c r="S595" s="66"/>
      <c r="T595" s="48" t="s">
        <v>147</v>
      </c>
      <c r="U595" s="49" t="s">
        <v>147</v>
      </c>
      <c r="V595" s="50" t="s">
        <v>147</v>
      </c>
      <c r="W595" s="70"/>
      <c r="X595" s="68"/>
      <c r="Y595" s="69"/>
      <c r="Z595" s="71"/>
      <c r="AA595" s="72"/>
      <c r="AB595" s="72"/>
      <c r="AC595" s="73"/>
      <c r="AD595" s="74"/>
      <c r="AE595" s="75"/>
      <c r="AF595" s="75"/>
      <c r="AG595" s="75"/>
      <c r="AH595" s="75"/>
      <c r="AI595" s="75"/>
    </row>
    <row r="596" spans="1:35" s="75" customFormat="1" ht="15" customHeight="1" thickTop="1" thickBot="1" x14ac:dyDescent="0.3">
      <c r="A596" s="919" t="s">
        <v>570</v>
      </c>
      <c r="B596" s="919" t="str">
        <f>VLOOKUP(A596, 'Country names'!$A$5:$C$53,3,FALSE)</f>
        <v>CZE</v>
      </c>
      <c r="C596" s="807">
        <f>VLOOKUP(D596,BandList!$A$2:$B$110,2,FALSE)</f>
        <v>29</v>
      </c>
      <c r="D596" s="928" t="s">
        <v>50</v>
      </c>
      <c r="E596" s="79" t="s">
        <v>108</v>
      </c>
      <c r="F596" s="80"/>
      <c r="G596" s="81"/>
      <c r="H596" s="39"/>
      <c r="I596" s="40" t="s">
        <v>108</v>
      </c>
      <c r="J596" s="41"/>
      <c r="K596" s="42"/>
      <c r="L596" s="42"/>
      <c r="M596" s="42"/>
      <c r="N596" s="42"/>
      <c r="O596" s="43"/>
      <c r="P596" s="44"/>
      <c r="Q596" s="45">
        <v>582</v>
      </c>
      <c r="R596" s="46"/>
      <c r="S596" s="47" t="s">
        <v>148</v>
      </c>
      <c r="T596" s="48" t="s">
        <v>147</v>
      </c>
      <c r="U596" s="49" t="s">
        <v>147</v>
      </c>
      <c r="V596" s="50" t="s">
        <v>147</v>
      </c>
      <c r="W596" s="51"/>
      <c r="X596" s="49" t="s">
        <v>152</v>
      </c>
      <c r="Y596" s="50"/>
      <c r="Z596" s="52"/>
      <c r="AA596" s="53"/>
      <c r="AB596" s="53"/>
      <c r="AC596" s="54"/>
      <c r="AD596" s="77"/>
      <c r="AE596" s="78"/>
      <c r="AF596" s="78"/>
      <c r="AG596" s="78"/>
      <c r="AH596" s="78"/>
      <c r="AI596" s="78"/>
    </row>
    <row r="597" spans="1:35" s="78" customFormat="1" ht="15" customHeight="1" thickTop="1" thickBot="1" x14ac:dyDescent="0.3">
      <c r="A597" s="919" t="s">
        <v>570</v>
      </c>
      <c r="B597" s="919" t="str">
        <f>VLOOKUP(A597, 'Country names'!$A$5:$C$53,3,FALSE)</f>
        <v>CZE</v>
      </c>
      <c r="C597" s="807">
        <f>VLOOKUP(D597,BandList!$A$2:$B$110,2,FALSE)</f>
        <v>36</v>
      </c>
      <c r="D597" s="928" t="s">
        <v>52</v>
      </c>
      <c r="E597" s="79" t="s">
        <v>108</v>
      </c>
      <c r="F597" s="80"/>
      <c r="G597" s="81"/>
      <c r="H597" s="39"/>
      <c r="I597" s="40" t="s">
        <v>108</v>
      </c>
      <c r="J597" s="41"/>
      <c r="K597" s="42"/>
      <c r="L597" s="42"/>
      <c r="M597" s="42"/>
      <c r="N597" s="42"/>
      <c r="O597" s="43"/>
      <c r="P597" s="44"/>
      <c r="Q597" s="45">
        <v>446</v>
      </c>
      <c r="R597" s="46"/>
      <c r="S597" s="47" t="s">
        <v>148</v>
      </c>
      <c r="T597" s="48" t="s">
        <v>147</v>
      </c>
      <c r="U597" s="49" t="s">
        <v>147</v>
      </c>
      <c r="V597" s="50" t="s">
        <v>147</v>
      </c>
      <c r="W597" s="51"/>
      <c r="X597" s="49" t="s">
        <v>153</v>
      </c>
      <c r="Y597" s="50"/>
      <c r="Z597" s="52"/>
      <c r="AA597" s="53"/>
      <c r="AB597" s="53"/>
      <c r="AC597" s="54"/>
      <c r="AD597" s="77"/>
    </row>
    <row r="598" spans="1:35" s="78" customFormat="1" ht="15" customHeight="1" thickTop="1" x14ac:dyDescent="0.25">
      <c r="A598" s="919" t="s">
        <v>570</v>
      </c>
      <c r="B598" s="919" t="str">
        <f>VLOOKUP(A598, 'Country names'!$A$5:$C$53,3,FALSE)</f>
        <v>CZE</v>
      </c>
      <c r="C598" s="807">
        <f>VLOOKUP(D598,BandList!$A$2:$B$110,2,FALSE)</f>
        <v>50</v>
      </c>
      <c r="D598" s="928" t="s">
        <v>57</v>
      </c>
      <c r="E598" s="79"/>
      <c r="F598" s="80"/>
      <c r="G598" s="81"/>
      <c r="H598" s="39" t="s">
        <v>108</v>
      </c>
      <c r="I598" s="40"/>
      <c r="J598" s="41"/>
      <c r="K598" s="42"/>
      <c r="L598" s="42"/>
      <c r="M598" s="42"/>
      <c r="N598" s="42"/>
      <c r="O598" s="43"/>
      <c r="P598" s="44"/>
      <c r="Q598" s="45" t="s">
        <v>147</v>
      </c>
      <c r="R598" s="46"/>
      <c r="S598" s="82" t="s">
        <v>154</v>
      </c>
      <c r="T598" s="48" t="s">
        <v>147</v>
      </c>
      <c r="U598" s="49" t="s">
        <v>147</v>
      </c>
      <c r="V598" s="50" t="s">
        <v>147</v>
      </c>
      <c r="W598" s="51"/>
      <c r="X598" s="49"/>
      <c r="Y598" s="50"/>
      <c r="Z598" s="52"/>
      <c r="AA598" s="53"/>
      <c r="AB598" s="53"/>
      <c r="AC598" s="54"/>
      <c r="AD598" s="77"/>
    </row>
    <row r="599" spans="1:35" s="75" customFormat="1" ht="15" customHeight="1" thickBot="1" x14ac:dyDescent="0.3">
      <c r="A599" s="919" t="s">
        <v>570</v>
      </c>
      <c r="B599" s="919" t="str">
        <f>VLOOKUP(A599, 'Country names'!$A$5:$C$53,3,FALSE)</f>
        <v>CZE</v>
      </c>
      <c r="C599" s="807">
        <f>VLOOKUP(D599,BandList!$A$2:$B$110,2,FALSE)</f>
        <v>50</v>
      </c>
      <c r="D599" s="758" t="s">
        <v>57</v>
      </c>
      <c r="E599" s="83"/>
      <c r="F599" s="84"/>
      <c r="G599" s="85"/>
      <c r="H599" s="58"/>
      <c r="I599" s="59"/>
      <c r="J599" s="60"/>
      <c r="K599" s="61"/>
      <c r="L599" s="61" t="s">
        <v>136</v>
      </c>
      <c r="M599" s="61"/>
      <c r="N599" s="61"/>
      <c r="O599" s="62"/>
      <c r="P599" s="63"/>
      <c r="Q599" s="64"/>
      <c r="R599" s="65"/>
      <c r="S599" s="82" t="s">
        <v>155</v>
      </c>
      <c r="T599" s="48" t="s">
        <v>147</v>
      </c>
      <c r="U599" s="49" t="s">
        <v>147</v>
      </c>
      <c r="V599" s="50" t="s">
        <v>147</v>
      </c>
      <c r="W599" s="70"/>
      <c r="X599" s="68"/>
      <c r="Y599" s="69"/>
      <c r="Z599" s="71"/>
      <c r="AA599" s="72"/>
      <c r="AB599" s="72"/>
      <c r="AC599" s="73"/>
      <c r="AD599" s="74"/>
    </row>
    <row r="600" spans="1:35" s="78" customFormat="1" ht="15" customHeight="1" thickBot="1" x14ac:dyDescent="0.3">
      <c r="A600" s="919" t="s">
        <v>570</v>
      </c>
      <c r="B600" s="919" t="str">
        <f>VLOOKUP(A600, 'Country names'!$A$5:$C$53,3,FALSE)</f>
        <v>CZE</v>
      </c>
      <c r="C600" s="807">
        <f>VLOOKUP(D600,BandList!$A$2:$B$110,2,FALSE)</f>
        <v>50</v>
      </c>
      <c r="D600" s="929" t="s">
        <v>57</v>
      </c>
      <c r="E600" s="56" t="s">
        <v>108</v>
      </c>
      <c r="F600" s="57"/>
      <c r="G600" s="58"/>
      <c r="H600" s="58"/>
      <c r="I600" s="59" t="s">
        <v>108</v>
      </c>
      <c r="J600" s="60"/>
      <c r="K600" s="61"/>
      <c r="L600" s="61"/>
      <c r="M600" s="61"/>
      <c r="N600" s="61"/>
      <c r="O600" s="62"/>
      <c r="P600" s="63">
        <v>1</v>
      </c>
      <c r="Q600" s="64"/>
      <c r="R600" s="65"/>
      <c r="S600" s="66" t="s">
        <v>148</v>
      </c>
      <c r="T600" s="48" t="s">
        <v>147</v>
      </c>
      <c r="U600" s="49" t="s">
        <v>147</v>
      </c>
      <c r="V600" s="50" t="s">
        <v>147</v>
      </c>
      <c r="W600" s="70"/>
      <c r="X600" s="68"/>
      <c r="Y600" s="69"/>
      <c r="Z600" s="71"/>
      <c r="AA600" s="72"/>
      <c r="AB600" s="72"/>
      <c r="AC600" s="73"/>
      <c r="AD600" s="238"/>
      <c r="AE600" s="239"/>
      <c r="AF600" s="239"/>
      <c r="AG600" s="239"/>
      <c r="AH600" s="239"/>
      <c r="AI600" s="239"/>
    </row>
    <row r="601" spans="1:35" s="75" customFormat="1" ht="15" customHeight="1" thickTop="1" thickBot="1" x14ac:dyDescent="0.3">
      <c r="A601" s="919" t="s">
        <v>570</v>
      </c>
      <c r="B601" s="919" t="str">
        <f>VLOOKUP(A601, 'Country names'!$A$5:$C$53,3,FALSE)</f>
        <v>CZE</v>
      </c>
      <c r="C601" s="807">
        <f>VLOOKUP(D601,BandList!$A$2:$B$110,2,FALSE)</f>
        <v>54</v>
      </c>
      <c r="D601" s="928" t="s">
        <v>58</v>
      </c>
      <c r="E601" s="79" t="s">
        <v>108</v>
      </c>
      <c r="F601" s="80"/>
      <c r="G601" s="81"/>
      <c r="H601" s="39"/>
      <c r="I601" s="40" t="s">
        <v>108</v>
      </c>
      <c r="J601" s="41"/>
      <c r="K601" s="42"/>
      <c r="L601" s="42"/>
      <c r="M601" s="42"/>
      <c r="N601" s="42"/>
      <c r="O601" s="43"/>
      <c r="P601" s="44"/>
      <c r="Q601" s="45">
        <v>1693</v>
      </c>
      <c r="R601" s="46"/>
      <c r="S601" s="82" t="s">
        <v>148</v>
      </c>
      <c r="T601" s="48" t="s">
        <v>147</v>
      </c>
      <c r="U601" s="49" t="s">
        <v>147</v>
      </c>
      <c r="V601" s="50" t="s">
        <v>147</v>
      </c>
      <c r="W601" s="51"/>
      <c r="X601" s="49" t="s">
        <v>156</v>
      </c>
      <c r="Y601" s="50"/>
      <c r="Z601" s="52"/>
      <c r="AA601" s="53"/>
      <c r="AB601" s="53"/>
      <c r="AC601" s="54"/>
      <c r="AD601" s="77"/>
      <c r="AE601" s="78"/>
      <c r="AF601" s="78"/>
      <c r="AG601" s="78"/>
      <c r="AH601" s="78"/>
      <c r="AI601" s="78"/>
    </row>
    <row r="602" spans="1:35" s="78" customFormat="1" ht="15" customHeight="1" thickTop="1" thickBot="1" x14ac:dyDescent="0.3">
      <c r="A602" s="919" t="s">
        <v>570</v>
      </c>
      <c r="B602" s="919" t="str">
        <f>VLOOKUP(A602, 'Country names'!$A$5:$C$53,3,FALSE)</f>
        <v>CZE</v>
      </c>
      <c r="C602" s="807">
        <f>VLOOKUP(D602,BandList!$A$2:$B$110,2,FALSE)</f>
        <v>58</v>
      </c>
      <c r="D602" s="928" t="s">
        <v>61</v>
      </c>
      <c r="E602" s="37" t="s">
        <v>108</v>
      </c>
      <c r="F602" s="80"/>
      <c r="G602" s="81"/>
      <c r="H602" s="39"/>
      <c r="I602" s="40" t="s">
        <v>108</v>
      </c>
      <c r="J602" s="41"/>
      <c r="K602" s="42"/>
      <c r="L602" s="42"/>
      <c r="M602" s="42"/>
      <c r="N602" s="42"/>
      <c r="O602" s="43"/>
      <c r="P602" s="44"/>
      <c r="Q602" s="45">
        <v>968</v>
      </c>
      <c r="R602" s="46"/>
      <c r="S602" s="47" t="s">
        <v>148</v>
      </c>
      <c r="T602" s="48" t="s">
        <v>147</v>
      </c>
      <c r="U602" s="49" t="s">
        <v>147</v>
      </c>
      <c r="V602" s="50" t="s">
        <v>147</v>
      </c>
      <c r="W602" s="51"/>
      <c r="X602" s="49" t="s">
        <v>157</v>
      </c>
      <c r="Y602" s="50"/>
      <c r="Z602" s="52"/>
      <c r="AA602" s="53"/>
      <c r="AB602" s="53"/>
      <c r="AC602" s="54"/>
      <c r="AD602" s="77"/>
    </row>
    <row r="603" spans="1:35" s="78" customFormat="1" ht="15" customHeight="1" thickTop="1" thickBot="1" x14ac:dyDescent="0.3">
      <c r="A603" s="919" t="s">
        <v>570</v>
      </c>
      <c r="B603" s="919" t="str">
        <f>VLOOKUP(A603, 'Country names'!$A$5:$C$53,3,FALSE)</f>
        <v>CZE</v>
      </c>
      <c r="C603" s="807">
        <f>VLOOKUP(D603,BandList!$A$2:$B$110,2,FALSE)</f>
        <v>60</v>
      </c>
      <c r="D603" s="928" t="s">
        <v>65</v>
      </c>
      <c r="E603" s="79" t="s">
        <v>108</v>
      </c>
      <c r="F603" s="80"/>
      <c r="G603" s="81"/>
      <c r="H603" s="39"/>
      <c r="I603" s="40" t="s">
        <v>108</v>
      </c>
      <c r="J603" s="41"/>
      <c r="K603" s="42"/>
      <c r="L603" s="42"/>
      <c r="M603" s="42"/>
      <c r="N603" s="42"/>
      <c r="O603" s="43"/>
      <c r="P603" s="44"/>
      <c r="Q603" s="45">
        <v>289</v>
      </c>
      <c r="R603" s="46"/>
      <c r="S603" s="47" t="s">
        <v>148</v>
      </c>
      <c r="T603" s="48" t="s">
        <v>147</v>
      </c>
      <c r="U603" s="49" t="s">
        <v>147</v>
      </c>
      <c r="V603" s="50" t="s">
        <v>147</v>
      </c>
      <c r="W603" s="51"/>
      <c r="X603" s="49" t="s">
        <v>158</v>
      </c>
      <c r="Y603" s="50"/>
      <c r="Z603" s="52"/>
      <c r="AA603" s="53"/>
      <c r="AB603" s="53"/>
      <c r="AC603" s="54"/>
      <c r="AD603" s="77"/>
    </row>
    <row r="604" spans="1:35" s="78" customFormat="1" ht="15" customHeight="1" thickTop="1" thickBot="1" x14ac:dyDescent="0.3">
      <c r="A604" s="919" t="s">
        <v>570</v>
      </c>
      <c r="B604" s="919" t="str">
        <f>VLOOKUP(A604, 'Country names'!$A$5:$C$53,3,FALSE)</f>
        <v>CZE</v>
      </c>
      <c r="C604" s="807">
        <f>VLOOKUP(D604,BandList!$A$2:$B$110,2,FALSE)</f>
        <v>64</v>
      </c>
      <c r="D604" s="928" t="s">
        <v>68</v>
      </c>
      <c r="E604" s="79" t="s">
        <v>108</v>
      </c>
      <c r="F604" s="80"/>
      <c r="G604" s="81"/>
      <c r="H604" s="39"/>
      <c r="I604" s="40" t="s">
        <v>108</v>
      </c>
      <c r="J604" s="41"/>
      <c r="K604" s="42"/>
      <c r="L604" s="42"/>
      <c r="M604" s="42"/>
      <c r="N604" s="42"/>
      <c r="O604" s="43"/>
      <c r="P604" s="44"/>
      <c r="Q604" s="45">
        <v>4312</v>
      </c>
      <c r="R604" s="46"/>
      <c r="S604" s="47" t="s">
        <v>148</v>
      </c>
      <c r="T604" s="48" t="s">
        <v>147</v>
      </c>
      <c r="U604" s="49" t="s">
        <v>147</v>
      </c>
      <c r="V604" s="50" t="s">
        <v>147</v>
      </c>
      <c r="W604" s="51"/>
      <c r="X604" s="49" t="s">
        <v>159</v>
      </c>
      <c r="Y604" s="50"/>
      <c r="Z604" s="52"/>
      <c r="AA604" s="53"/>
      <c r="AB604" s="53"/>
      <c r="AC604" s="54"/>
      <c r="AD604" s="77"/>
    </row>
    <row r="605" spans="1:35" s="78" customFormat="1" ht="15" customHeight="1" thickTop="1" x14ac:dyDescent="0.25">
      <c r="A605" s="919" t="s">
        <v>570</v>
      </c>
      <c r="B605" s="919" t="str">
        <f>VLOOKUP(A605, 'Country names'!$A$5:$C$53,3,FALSE)</f>
        <v>CZE</v>
      </c>
      <c r="C605" s="807">
        <f>VLOOKUP(D605,BandList!$A$2:$B$110,2,FALSE)</f>
        <v>68</v>
      </c>
      <c r="D605" s="928" t="s">
        <v>71</v>
      </c>
      <c r="E605" s="79" t="s">
        <v>108</v>
      </c>
      <c r="F605" s="80"/>
      <c r="G605" s="81"/>
      <c r="H605" s="39"/>
      <c r="I605" s="40" t="s">
        <v>108</v>
      </c>
      <c r="J605" s="41"/>
      <c r="K605" s="42"/>
      <c r="L605" s="42"/>
      <c r="M605" s="42"/>
      <c r="N605" s="42"/>
      <c r="O605" s="43"/>
      <c r="P605" s="44"/>
      <c r="Q605" s="45">
        <v>4244</v>
      </c>
      <c r="R605" s="46"/>
      <c r="S605" s="47" t="s">
        <v>148</v>
      </c>
      <c r="T605" s="48" t="s">
        <v>147</v>
      </c>
      <c r="U605" s="49" t="s">
        <v>147</v>
      </c>
      <c r="V605" s="50" t="s">
        <v>147</v>
      </c>
      <c r="W605" s="51"/>
      <c r="X605" s="49" t="s">
        <v>160</v>
      </c>
      <c r="Y605" s="50"/>
      <c r="Z605" s="52"/>
      <c r="AA605" s="53"/>
      <c r="AB605" s="53"/>
      <c r="AC605" s="54"/>
      <c r="AD605" s="77"/>
    </row>
    <row r="606" spans="1:35" s="78" customFormat="1" ht="15" customHeight="1" thickBot="1" x14ac:dyDescent="0.3">
      <c r="A606" s="919" t="s">
        <v>570</v>
      </c>
      <c r="B606" s="919" t="str">
        <f>VLOOKUP(A606, 'Country names'!$A$5:$C$53,3,FALSE)</f>
        <v>CZE</v>
      </c>
      <c r="C606" s="807">
        <f>VLOOKUP(D606,BandList!$A$2:$B$110,2,FALSE)</f>
        <v>68</v>
      </c>
      <c r="D606" s="929" t="s">
        <v>71</v>
      </c>
      <c r="E606" s="56"/>
      <c r="F606" s="57"/>
      <c r="G606" s="58"/>
      <c r="H606" s="58"/>
      <c r="I606" s="59"/>
      <c r="J606" s="60"/>
      <c r="K606" s="61"/>
      <c r="L606" s="61" t="s">
        <v>136</v>
      </c>
      <c r="M606" s="61"/>
      <c r="N606" s="61"/>
      <c r="O606" s="62"/>
      <c r="P606" s="63"/>
      <c r="Q606" s="64"/>
      <c r="R606" s="65"/>
      <c r="S606" s="66" t="s">
        <v>161</v>
      </c>
      <c r="T606" s="48" t="s">
        <v>147</v>
      </c>
      <c r="U606" s="49" t="s">
        <v>147</v>
      </c>
      <c r="V606" s="50" t="s">
        <v>147</v>
      </c>
      <c r="W606" s="70"/>
      <c r="X606" s="68"/>
      <c r="Y606" s="69"/>
      <c r="Z606" s="71"/>
      <c r="AA606" s="72"/>
      <c r="AB606" s="72"/>
      <c r="AC606" s="73"/>
      <c r="AD606" s="74"/>
      <c r="AE606" s="75"/>
      <c r="AF606" s="75"/>
      <c r="AG606" s="75"/>
      <c r="AH606" s="75"/>
      <c r="AI606" s="75"/>
    </row>
    <row r="607" spans="1:35" s="78" customFormat="1" ht="15" customHeight="1" thickTop="1" thickBot="1" x14ac:dyDescent="0.3">
      <c r="A607" s="919" t="s">
        <v>570</v>
      </c>
      <c r="B607" s="919" t="str">
        <f>VLOOKUP(A607, 'Country names'!$A$5:$C$53,3,FALSE)</f>
        <v>CZE</v>
      </c>
      <c r="C607" s="807">
        <f>VLOOKUP(D607,BandList!$A$2:$B$110,2,FALSE)</f>
        <v>72</v>
      </c>
      <c r="D607" s="928" t="s">
        <v>74</v>
      </c>
      <c r="E607" s="79"/>
      <c r="F607" s="80"/>
      <c r="G607" s="81"/>
      <c r="H607" s="39"/>
      <c r="I607" s="40"/>
      <c r="J607" s="41"/>
      <c r="K607" s="42"/>
      <c r="L607" s="42" t="s">
        <v>136</v>
      </c>
      <c r="M607" s="42"/>
      <c r="N607" s="42"/>
      <c r="O607" s="43"/>
      <c r="P607" s="44"/>
      <c r="Q607" s="45"/>
      <c r="R607" s="46"/>
      <c r="S607" s="47" t="s">
        <v>162</v>
      </c>
      <c r="T607" s="48" t="s">
        <v>147</v>
      </c>
      <c r="U607" s="49" t="s">
        <v>147</v>
      </c>
      <c r="V607" s="50" t="s">
        <v>147</v>
      </c>
      <c r="W607" s="51"/>
      <c r="X607" s="49"/>
      <c r="Y607" s="50"/>
      <c r="Z607" s="52"/>
      <c r="AA607" s="53"/>
      <c r="AB607" s="53"/>
      <c r="AC607" s="54"/>
      <c r="AD607" s="77"/>
    </row>
    <row r="608" spans="1:35" s="78" customFormat="1" ht="15" customHeight="1" thickTop="1" x14ac:dyDescent="0.25">
      <c r="A608" s="919" t="s">
        <v>570</v>
      </c>
      <c r="B608" s="919" t="str">
        <f>VLOOKUP(A608, 'Country names'!$A$5:$C$53,3,FALSE)</f>
        <v>CZE</v>
      </c>
      <c r="C608" s="807">
        <f>VLOOKUP(D608,BandList!$A$2:$B$110,2,FALSE)</f>
        <v>75</v>
      </c>
      <c r="D608" s="928" t="s">
        <v>75</v>
      </c>
      <c r="E608" s="79"/>
      <c r="F608" s="80" t="s">
        <v>108</v>
      </c>
      <c r="G608" s="81"/>
      <c r="H608" s="39"/>
      <c r="I608" s="40"/>
      <c r="J608" s="41" t="s">
        <v>108</v>
      </c>
      <c r="K608" s="42"/>
      <c r="L608" s="42"/>
      <c r="M608" s="42"/>
      <c r="N608" s="42"/>
      <c r="O608" s="43"/>
      <c r="P608" s="44"/>
      <c r="Q608" s="45"/>
      <c r="R608" s="46">
        <v>89</v>
      </c>
      <c r="S608" s="47" t="s">
        <v>148</v>
      </c>
      <c r="T608" s="48" t="s">
        <v>147</v>
      </c>
      <c r="U608" s="49" t="s">
        <v>147</v>
      </c>
      <c r="V608" s="50" t="s">
        <v>147</v>
      </c>
      <c r="W608" s="51"/>
      <c r="X608" s="49"/>
      <c r="Y608" s="50"/>
      <c r="Z608" s="52"/>
      <c r="AA608" s="53"/>
      <c r="AB608" s="53"/>
      <c r="AC608" s="54"/>
      <c r="AD608" s="77"/>
    </row>
    <row r="609" spans="1:35" s="78" customFormat="1" ht="15" customHeight="1" thickBot="1" x14ac:dyDescent="0.3">
      <c r="A609" s="919" t="s">
        <v>570</v>
      </c>
      <c r="B609" s="919" t="str">
        <f>VLOOKUP(A609, 'Country names'!$A$5:$C$53,3,FALSE)</f>
        <v>CZE</v>
      </c>
      <c r="C609" s="807">
        <f>VLOOKUP(D609,BandList!$A$2:$B$110,2,FALSE)</f>
        <v>75</v>
      </c>
      <c r="D609" s="929" t="s">
        <v>75</v>
      </c>
      <c r="E609" s="56" t="s">
        <v>108</v>
      </c>
      <c r="F609" s="57"/>
      <c r="G609" s="58"/>
      <c r="H609" s="58"/>
      <c r="I609" s="59" t="s">
        <v>108</v>
      </c>
      <c r="J609" s="60"/>
      <c r="K609" s="61"/>
      <c r="L609" s="61"/>
      <c r="M609" s="61"/>
      <c r="N609" s="61"/>
      <c r="O609" s="62"/>
      <c r="P609" s="63"/>
      <c r="Q609" s="64">
        <v>3964</v>
      </c>
      <c r="R609" s="65"/>
      <c r="S609" s="66"/>
      <c r="T609" s="48" t="s">
        <v>147</v>
      </c>
      <c r="U609" s="49" t="s">
        <v>147</v>
      </c>
      <c r="V609" s="50" t="s">
        <v>147</v>
      </c>
      <c r="W609" s="70"/>
      <c r="X609" s="68" t="s">
        <v>163</v>
      </c>
      <c r="Y609" s="69"/>
      <c r="Z609" s="71"/>
      <c r="AA609" s="72"/>
      <c r="AB609" s="72"/>
      <c r="AC609" s="73"/>
      <c r="AD609" s="74"/>
      <c r="AE609" s="75"/>
      <c r="AF609" s="75"/>
      <c r="AG609" s="75"/>
      <c r="AH609" s="75"/>
      <c r="AI609" s="75"/>
    </row>
    <row r="610" spans="1:35" s="75" customFormat="1" ht="15" customHeight="1" thickTop="1" thickBot="1" x14ac:dyDescent="0.3">
      <c r="A610" s="919" t="s">
        <v>570</v>
      </c>
      <c r="B610" s="919" t="str">
        <f>VLOOKUP(A610, 'Country names'!$A$5:$C$53,3,FALSE)</f>
        <v>CZE</v>
      </c>
      <c r="C610" s="807">
        <f>VLOOKUP(D610,BandList!$A$2:$B$110,2,FALSE)</f>
        <v>78</v>
      </c>
      <c r="D610" s="928" t="s">
        <v>78</v>
      </c>
      <c r="E610" s="79"/>
      <c r="F610" s="80" t="s">
        <v>108</v>
      </c>
      <c r="G610" s="81"/>
      <c r="H610" s="39"/>
      <c r="I610" s="40"/>
      <c r="J610" s="41" t="s">
        <v>108</v>
      </c>
      <c r="K610" s="42"/>
      <c r="L610" s="42"/>
      <c r="M610" s="42"/>
      <c r="N610" s="42"/>
      <c r="O610" s="43"/>
      <c r="P610" s="44"/>
      <c r="Q610" s="45"/>
      <c r="R610" s="46">
        <v>137</v>
      </c>
      <c r="S610" s="47" t="s">
        <v>148</v>
      </c>
      <c r="T610" s="48" t="s">
        <v>147</v>
      </c>
      <c r="U610" s="49" t="s">
        <v>147</v>
      </c>
      <c r="V610" s="50" t="s">
        <v>147</v>
      </c>
      <c r="W610" s="51"/>
      <c r="X610" s="49"/>
      <c r="Y610" s="50"/>
      <c r="Z610" s="52"/>
      <c r="AA610" s="53"/>
      <c r="AB610" s="53"/>
      <c r="AC610" s="54"/>
      <c r="AD610" s="77"/>
      <c r="AE610" s="78"/>
      <c r="AF610" s="78"/>
      <c r="AG610" s="78"/>
      <c r="AH610" s="78"/>
      <c r="AI610" s="78"/>
    </row>
    <row r="611" spans="1:35" s="75" customFormat="1" ht="15" customHeight="1" thickBot="1" x14ac:dyDescent="0.3">
      <c r="A611" s="919" t="s">
        <v>570</v>
      </c>
      <c r="B611" s="919" t="str">
        <f>VLOOKUP(A611, 'Country names'!$A$5:$C$53,3,FALSE)</f>
        <v>CZE</v>
      </c>
      <c r="C611" s="807">
        <f>VLOOKUP(D611,BandList!$A$2:$B$110,2,FALSE)</f>
        <v>78</v>
      </c>
      <c r="D611" s="929" t="s">
        <v>78</v>
      </c>
      <c r="E611" s="56" t="s">
        <v>108</v>
      </c>
      <c r="F611" s="57"/>
      <c r="G611" s="58"/>
      <c r="H611" s="58"/>
      <c r="I611" s="59"/>
      <c r="J611" s="60" t="s">
        <v>108</v>
      </c>
      <c r="K611" s="61"/>
      <c r="L611" s="61"/>
      <c r="M611" s="61"/>
      <c r="N611" s="61"/>
      <c r="O611" s="62"/>
      <c r="P611" s="63"/>
      <c r="Q611" s="64"/>
      <c r="R611" s="65">
        <v>60</v>
      </c>
      <c r="S611" s="66"/>
      <c r="T611" s="48" t="s">
        <v>147</v>
      </c>
      <c r="U611" s="49" t="s">
        <v>147</v>
      </c>
      <c r="V611" s="50" t="s">
        <v>147</v>
      </c>
      <c r="W611" s="70"/>
      <c r="X611" s="68"/>
      <c r="Y611" s="69"/>
      <c r="Z611" s="71"/>
      <c r="AA611" s="72"/>
      <c r="AB611" s="72"/>
      <c r="AC611" s="73"/>
      <c r="AD611" s="74"/>
    </row>
    <row r="612" spans="1:35" s="75" customFormat="1" ht="15" customHeight="1" thickTop="1" thickBot="1" x14ac:dyDescent="0.3">
      <c r="A612" s="919" t="s">
        <v>570</v>
      </c>
      <c r="B612" s="919" t="str">
        <f>VLOOKUP(A612, 'Country names'!$A$5:$C$53,3,FALSE)</f>
        <v>CZE</v>
      </c>
      <c r="C612" s="807">
        <f>VLOOKUP(D612,BandList!$A$2:$B$110,2,FALSE)</f>
        <v>80</v>
      </c>
      <c r="D612" s="928" t="s">
        <v>80</v>
      </c>
      <c r="E612" s="79" t="s">
        <v>108</v>
      </c>
      <c r="F612" s="80"/>
      <c r="G612" s="81"/>
      <c r="H612" s="39"/>
      <c r="I612" s="40" t="s">
        <v>108</v>
      </c>
      <c r="J612" s="41"/>
      <c r="K612" s="42"/>
      <c r="L612" s="42"/>
      <c r="M612" s="42"/>
      <c r="N612" s="42"/>
      <c r="O612" s="43"/>
      <c r="P612" s="44"/>
      <c r="Q612" s="45">
        <v>0</v>
      </c>
      <c r="R612" s="46"/>
      <c r="S612" s="47" t="s">
        <v>148</v>
      </c>
      <c r="T612" s="48" t="s">
        <v>147</v>
      </c>
      <c r="U612" s="49" t="s">
        <v>147</v>
      </c>
      <c r="V612" s="50" t="s">
        <v>147</v>
      </c>
      <c r="W612" s="51"/>
      <c r="X612" s="49"/>
      <c r="Y612" s="50"/>
      <c r="Z612" s="52"/>
      <c r="AA612" s="53"/>
      <c r="AB612" s="53"/>
      <c r="AC612" s="54"/>
      <c r="AD612" s="77"/>
      <c r="AE612" s="78"/>
      <c r="AF612" s="78"/>
      <c r="AG612" s="78"/>
      <c r="AH612" s="78"/>
      <c r="AI612" s="78"/>
    </row>
    <row r="613" spans="1:35" s="78" customFormat="1" ht="15" customHeight="1" thickTop="1" thickBot="1" x14ac:dyDescent="0.3">
      <c r="A613" s="919" t="s">
        <v>570</v>
      </c>
      <c r="B613" s="919" t="str">
        <f>VLOOKUP(A613, 'Country names'!$A$5:$C$53,3,FALSE)</f>
        <v>CZE</v>
      </c>
      <c r="C613" s="807">
        <f>VLOOKUP(D613,BandList!$A$2:$B$110,2,FALSE)</f>
        <v>82</v>
      </c>
      <c r="D613" s="928" t="s">
        <v>82</v>
      </c>
      <c r="E613" s="79" t="s">
        <v>108</v>
      </c>
      <c r="F613" s="80"/>
      <c r="G613" s="81"/>
      <c r="H613" s="39"/>
      <c r="I613" s="40" t="s">
        <v>108</v>
      </c>
      <c r="J613" s="41"/>
      <c r="K613" s="42"/>
      <c r="L613" s="42"/>
      <c r="M613" s="42"/>
      <c r="N613" s="42"/>
      <c r="O613" s="43"/>
      <c r="P613" s="44"/>
      <c r="Q613" s="45">
        <v>1374</v>
      </c>
      <c r="R613" s="46"/>
      <c r="S613" s="47" t="s">
        <v>148</v>
      </c>
      <c r="T613" s="48" t="s">
        <v>147</v>
      </c>
      <c r="U613" s="49" t="s">
        <v>147</v>
      </c>
      <c r="V613" s="50" t="s">
        <v>147</v>
      </c>
      <c r="W613" s="51"/>
      <c r="X613" s="49" t="s">
        <v>164</v>
      </c>
      <c r="Y613" s="50"/>
      <c r="Z613" s="52"/>
      <c r="AA613" s="53"/>
      <c r="AB613" s="53"/>
      <c r="AC613" s="54"/>
      <c r="AD613" s="77"/>
    </row>
    <row r="614" spans="1:35" s="78" customFormat="1" ht="15" customHeight="1" thickTop="1" thickBot="1" x14ac:dyDescent="0.3">
      <c r="A614" s="919" t="s">
        <v>570</v>
      </c>
      <c r="B614" s="919" t="str">
        <f>VLOOKUP(A614, 'Country names'!$A$5:$C$53,3,FALSE)</f>
        <v>CZE</v>
      </c>
      <c r="C614" s="807">
        <f>VLOOKUP(D614,BandList!$A$2:$B$110,2,FALSE)</f>
        <v>86</v>
      </c>
      <c r="D614" s="928" t="s">
        <v>85</v>
      </c>
      <c r="E614" s="79" t="s">
        <v>108</v>
      </c>
      <c r="F614" s="80"/>
      <c r="G614" s="81"/>
      <c r="H614" s="39"/>
      <c r="I614" s="40" t="s">
        <v>108</v>
      </c>
      <c r="J614" s="41"/>
      <c r="K614" s="42"/>
      <c r="L614" s="42"/>
      <c r="M614" s="42"/>
      <c r="N614" s="42"/>
      <c r="O614" s="43"/>
      <c r="P614" s="44"/>
      <c r="Q614" s="45">
        <v>6123</v>
      </c>
      <c r="R614" s="46"/>
      <c r="S614" s="47" t="s">
        <v>148</v>
      </c>
      <c r="T614" s="48" t="s">
        <v>147</v>
      </c>
      <c r="U614" s="49" t="s">
        <v>147</v>
      </c>
      <c r="V614" s="50" t="s">
        <v>147</v>
      </c>
      <c r="W614" s="51"/>
      <c r="X614" s="49" t="s">
        <v>165</v>
      </c>
      <c r="Y614" s="50"/>
      <c r="Z614" s="52"/>
      <c r="AA614" s="53"/>
      <c r="AB614" s="53"/>
      <c r="AC614" s="54"/>
      <c r="AD614" s="77"/>
    </row>
    <row r="615" spans="1:35" s="75" customFormat="1" ht="15" customHeight="1" thickTop="1" thickBot="1" x14ac:dyDescent="0.3">
      <c r="A615" s="919" t="s">
        <v>570</v>
      </c>
      <c r="B615" s="919" t="str">
        <f>VLOOKUP(A615, 'Country names'!$A$5:$C$53,3,FALSE)</f>
        <v>CZE</v>
      </c>
      <c r="C615" s="807">
        <f>VLOOKUP(D615,BandList!$A$2:$B$110,2,FALSE)</f>
        <v>88</v>
      </c>
      <c r="D615" s="928" t="s">
        <v>88</v>
      </c>
      <c r="E615" s="79" t="s">
        <v>108</v>
      </c>
      <c r="F615" s="80"/>
      <c r="G615" s="81"/>
      <c r="H615" s="39"/>
      <c r="I615" s="40" t="s">
        <v>108</v>
      </c>
      <c r="J615" s="41"/>
      <c r="K615" s="42"/>
      <c r="L615" s="42"/>
      <c r="M615" s="42"/>
      <c r="N615" s="42"/>
      <c r="O615" s="43"/>
      <c r="P615" s="44"/>
      <c r="Q615" s="45">
        <v>54</v>
      </c>
      <c r="R615" s="46"/>
      <c r="S615" s="47" t="s">
        <v>148</v>
      </c>
      <c r="T615" s="48" t="s">
        <v>147</v>
      </c>
      <c r="U615" s="49" t="s">
        <v>147</v>
      </c>
      <c r="V615" s="50" t="s">
        <v>147</v>
      </c>
      <c r="W615" s="51"/>
      <c r="X615" s="49" t="s">
        <v>166</v>
      </c>
      <c r="Y615" s="50"/>
      <c r="Z615" s="52"/>
      <c r="AA615" s="53"/>
      <c r="AB615" s="53"/>
      <c r="AC615" s="54"/>
      <c r="AD615" s="77"/>
      <c r="AE615" s="78"/>
      <c r="AF615" s="78"/>
      <c r="AG615" s="78"/>
      <c r="AH615" s="78"/>
      <c r="AI615" s="78"/>
    </row>
    <row r="616" spans="1:35" s="78" customFormat="1" ht="15" customHeight="1" thickTop="1" thickBot="1" x14ac:dyDescent="0.3">
      <c r="A616" s="919" t="s">
        <v>570</v>
      </c>
      <c r="B616" s="919" t="str">
        <f>VLOOKUP(A616, 'Country names'!$A$5:$C$53,3,FALSE)</f>
        <v>CZE</v>
      </c>
      <c r="C616" s="807">
        <f>VLOOKUP(D616,BandList!$A$2:$B$110,2,FALSE)</f>
        <v>89</v>
      </c>
      <c r="D616" s="928" t="s">
        <v>90</v>
      </c>
      <c r="E616" s="79"/>
      <c r="F616" s="80"/>
      <c r="G616" s="81"/>
      <c r="H616" s="39"/>
      <c r="I616" s="40"/>
      <c r="J616" s="41"/>
      <c r="K616" s="42"/>
      <c r="L616" s="42" t="s">
        <v>136</v>
      </c>
      <c r="M616" s="42"/>
      <c r="N616" s="42"/>
      <c r="O616" s="43"/>
      <c r="P616" s="44"/>
      <c r="Q616" s="45"/>
      <c r="R616" s="46"/>
      <c r="S616" s="47" t="s">
        <v>167</v>
      </c>
      <c r="T616" s="48" t="s">
        <v>147</v>
      </c>
      <c r="U616" s="49" t="s">
        <v>147</v>
      </c>
      <c r="V616" s="50" t="s">
        <v>147</v>
      </c>
      <c r="W616" s="51"/>
      <c r="X616" s="49"/>
      <c r="Y616" s="50"/>
      <c r="Z616" s="52"/>
      <c r="AA616" s="53"/>
      <c r="AB616" s="53"/>
      <c r="AC616" s="54"/>
      <c r="AD616" s="77"/>
    </row>
    <row r="617" spans="1:35" s="75" customFormat="1" ht="15" customHeight="1" thickTop="1" thickBot="1" x14ac:dyDescent="0.3">
      <c r="A617" s="919" t="s">
        <v>570</v>
      </c>
      <c r="B617" s="919" t="str">
        <f>VLOOKUP(A617, 'Country names'!$A$5:$C$53,3,FALSE)</f>
        <v>CZE</v>
      </c>
      <c r="C617" s="807">
        <f>VLOOKUP(D617,BandList!$A$2:$B$110,2,FALSE)</f>
        <v>90</v>
      </c>
      <c r="D617" s="928" t="s">
        <v>91</v>
      </c>
      <c r="E617" s="79"/>
      <c r="F617" s="80"/>
      <c r="G617" s="81"/>
      <c r="H617" s="39"/>
      <c r="I617" s="40"/>
      <c r="J617" s="41"/>
      <c r="K617" s="42"/>
      <c r="L617" s="42" t="s">
        <v>136</v>
      </c>
      <c r="M617" s="42"/>
      <c r="N617" s="42"/>
      <c r="O617" s="43"/>
      <c r="P617" s="44"/>
      <c r="Q617" s="45"/>
      <c r="R617" s="46"/>
      <c r="S617" s="47" t="s">
        <v>167</v>
      </c>
      <c r="T617" s="48" t="s">
        <v>147</v>
      </c>
      <c r="U617" s="49" t="s">
        <v>147</v>
      </c>
      <c r="V617" s="50" t="s">
        <v>147</v>
      </c>
      <c r="W617" s="51"/>
      <c r="X617" s="49"/>
      <c r="Y617" s="50"/>
      <c r="Z617" s="52"/>
      <c r="AA617" s="53"/>
      <c r="AB617" s="53"/>
      <c r="AC617" s="54"/>
      <c r="AD617" s="77"/>
      <c r="AE617" s="78"/>
      <c r="AF617" s="78"/>
      <c r="AG617" s="78"/>
      <c r="AH617" s="78"/>
      <c r="AI617" s="78"/>
    </row>
    <row r="618" spans="1:35" s="78" customFormat="1" ht="15" customHeight="1" thickTop="1" thickBot="1" x14ac:dyDescent="0.3">
      <c r="A618" s="919" t="s">
        <v>570</v>
      </c>
      <c r="B618" s="919" t="str">
        <f>VLOOKUP(A618, 'Country names'!$A$5:$C$53,3,FALSE)</f>
        <v>CZE</v>
      </c>
      <c r="C618" s="807">
        <f>VLOOKUP(D618,BandList!$A$2:$B$110,2,FALSE)</f>
        <v>96</v>
      </c>
      <c r="D618" s="928" t="s">
        <v>97</v>
      </c>
      <c r="E618" s="79" t="s">
        <v>108</v>
      </c>
      <c r="F618" s="80"/>
      <c r="G618" s="81"/>
      <c r="H618" s="39"/>
      <c r="I618" s="40" t="s">
        <v>108</v>
      </c>
      <c r="J618" s="41"/>
      <c r="K618" s="42"/>
      <c r="L618" s="42"/>
      <c r="M618" s="42"/>
      <c r="N618" s="42"/>
      <c r="O618" s="43"/>
      <c r="P618" s="44"/>
      <c r="Q618" s="45">
        <v>3</v>
      </c>
      <c r="R618" s="46"/>
      <c r="S618" s="47" t="s">
        <v>148</v>
      </c>
      <c r="T618" s="48" t="s">
        <v>147</v>
      </c>
      <c r="U618" s="49" t="s">
        <v>147</v>
      </c>
      <c r="V618" s="50" t="s">
        <v>147</v>
      </c>
      <c r="W618" s="51"/>
      <c r="X618" s="49"/>
      <c r="Y618" s="50"/>
      <c r="Z618" s="52"/>
      <c r="AA618" s="53"/>
      <c r="AB618" s="53"/>
      <c r="AC618" s="54"/>
      <c r="AD618" s="77"/>
    </row>
    <row r="619" spans="1:35" s="75" customFormat="1" ht="15" customHeight="1" thickTop="1" thickBot="1" x14ac:dyDescent="0.3">
      <c r="A619" s="919" t="s">
        <v>570</v>
      </c>
      <c r="B619" s="919" t="str">
        <f>VLOOKUP(A619, 'Country names'!$A$5:$C$53,3,FALSE)</f>
        <v>CZE</v>
      </c>
      <c r="C619" s="807">
        <f>VLOOKUP(D619,BandList!$A$2:$B$110,2,FALSE)</f>
        <v>104</v>
      </c>
      <c r="D619" s="928" t="s">
        <v>102</v>
      </c>
      <c r="E619" s="79"/>
      <c r="F619" s="80"/>
      <c r="G619" s="81" t="s">
        <v>108</v>
      </c>
      <c r="H619" s="39"/>
      <c r="I619" s="40" t="s">
        <v>108</v>
      </c>
      <c r="J619" s="41"/>
      <c r="K619" s="42"/>
      <c r="L619" s="42"/>
      <c r="M619" s="42"/>
      <c r="N619" s="42"/>
      <c r="O619" s="43"/>
      <c r="P619" s="44"/>
      <c r="Q619" s="45">
        <v>1245</v>
      </c>
      <c r="R619" s="46"/>
      <c r="S619" s="47" t="s">
        <v>148</v>
      </c>
      <c r="T619" s="48" t="s">
        <v>147</v>
      </c>
      <c r="U619" s="49" t="s">
        <v>147</v>
      </c>
      <c r="V619" s="50" t="s">
        <v>147</v>
      </c>
      <c r="W619" s="51"/>
      <c r="X619" s="49"/>
      <c r="Y619" s="50"/>
      <c r="Z619" s="52"/>
      <c r="AA619" s="53"/>
      <c r="AB619" s="53"/>
      <c r="AC619" s="54"/>
      <c r="AD619" s="77"/>
      <c r="AE619" s="78"/>
      <c r="AF619" s="78"/>
      <c r="AG619" s="78"/>
      <c r="AH619" s="78"/>
      <c r="AI619" s="78"/>
    </row>
    <row r="620" spans="1:35" s="78" customFormat="1" ht="15" customHeight="1" thickBot="1" x14ac:dyDescent="0.3">
      <c r="A620" s="919" t="s">
        <v>566</v>
      </c>
      <c r="B620" s="919" t="str">
        <f>VLOOKUP(A620, 'Country names'!$A$5:$C$53,3,FALSE)</f>
        <v>HRV</v>
      </c>
      <c r="C620" s="807">
        <f>VLOOKUP(D620,BandList!$A$2:$B$110,2,FALSE)</f>
        <v>1</v>
      </c>
      <c r="D620" s="929" t="s">
        <v>37</v>
      </c>
      <c r="E620" s="212" t="s">
        <v>108</v>
      </c>
      <c r="F620" s="213"/>
      <c r="G620" s="214"/>
      <c r="H620" s="214"/>
      <c r="I620" s="215" t="s">
        <v>108</v>
      </c>
      <c r="J620" s="216"/>
      <c r="K620" s="217"/>
      <c r="L620" s="217"/>
      <c r="M620" s="217"/>
      <c r="N620" s="217"/>
      <c r="O620" s="218" t="s">
        <v>108</v>
      </c>
      <c r="P620" s="219">
        <v>1</v>
      </c>
      <c r="Q620" s="220"/>
      <c r="R620" s="221"/>
      <c r="S620" s="66" t="s">
        <v>53</v>
      </c>
      <c r="T620" s="222" t="s">
        <v>108</v>
      </c>
      <c r="U620" s="223"/>
      <c r="V620" s="224"/>
      <c r="W620" s="225">
        <v>9.33</v>
      </c>
      <c r="X620" s="223">
        <v>9.33</v>
      </c>
      <c r="Y620" s="224">
        <v>9.33</v>
      </c>
      <c r="Z620" s="226">
        <v>-100</v>
      </c>
      <c r="AA620" s="227"/>
      <c r="AB620" s="227" t="s">
        <v>108</v>
      </c>
      <c r="AC620" s="228"/>
      <c r="AD620" s="74"/>
      <c r="AE620" s="75"/>
      <c r="AF620" s="75"/>
      <c r="AG620" s="75"/>
      <c r="AH620" s="75"/>
      <c r="AI620" s="75"/>
    </row>
    <row r="621" spans="1:35" s="78" customFormat="1" ht="15" customHeight="1" thickTop="1" thickBot="1" x14ac:dyDescent="0.3">
      <c r="A621" s="919" t="s">
        <v>566</v>
      </c>
      <c r="B621" s="919" t="str">
        <f>VLOOKUP(A621, 'Country names'!$A$5:$C$53,3,FALSE)</f>
        <v>HRV</v>
      </c>
      <c r="C621" s="807">
        <f>VLOOKUP(D621,BandList!$A$2:$B$110,2,FALSE)</f>
        <v>3</v>
      </c>
      <c r="D621" s="929" t="s">
        <v>40</v>
      </c>
      <c r="E621" s="212" t="s">
        <v>108</v>
      </c>
      <c r="F621" s="213"/>
      <c r="G621" s="214"/>
      <c r="H621" s="214"/>
      <c r="I621" s="215" t="s">
        <v>108</v>
      </c>
      <c r="J621" s="216"/>
      <c r="K621" s="217"/>
      <c r="L621" s="217"/>
      <c r="M621" s="217"/>
      <c r="N621" s="217"/>
      <c r="O621" s="218" t="s">
        <v>108</v>
      </c>
      <c r="P621" s="219">
        <v>1</v>
      </c>
      <c r="Q621" s="220"/>
      <c r="R621" s="221"/>
      <c r="S621" s="66" t="s">
        <v>53</v>
      </c>
      <c r="T621" s="222" t="s">
        <v>108</v>
      </c>
      <c r="U621" s="223"/>
      <c r="V621" s="224"/>
      <c r="W621" s="225">
        <v>9.33</v>
      </c>
      <c r="X621" s="223">
        <v>9.33</v>
      </c>
      <c r="Y621" s="224">
        <v>9.33</v>
      </c>
      <c r="Z621" s="226">
        <v>-100</v>
      </c>
      <c r="AA621" s="227"/>
      <c r="AB621" s="227" t="s">
        <v>108</v>
      </c>
      <c r="AC621" s="228"/>
      <c r="AD621" s="74"/>
      <c r="AE621" s="75"/>
      <c r="AF621" s="75"/>
      <c r="AG621" s="75"/>
      <c r="AH621" s="75"/>
      <c r="AI621" s="75"/>
    </row>
    <row r="622" spans="1:35" s="78" customFormat="1" ht="15" customHeight="1" thickTop="1" thickBot="1" x14ac:dyDescent="0.3">
      <c r="A622" s="919" t="s">
        <v>566</v>
      </c>
      <c r="B622" s="919" t="str">
        <f>VLOOKUP(A622, 'Country names'!$A$5:$C$53,3,FALSE)</f>
        <v>HRV</v>
      </c>
      <c r="C622" s="807">
        <f>VLOOKUP(D622,BandList!$A$2:$B$110,2,FALSE)</f>
        <v>14</v>
      </c>
      <c r="D622" s="994" t="s">
        <v>132</v>
      </c>
      <c r="E622" s="212" t="s">
        <v>108</v>
      </c>
      <c r="F622" s="213"/>
      <c r="G622" s="214"/>
      <c r="H622" s="214"/>
      <c r="I622" s="215" t="s">
        <v>108</v>
      </c>
      <c r="J622" s="216"/>
      <c r="K622" s="217"/>
      <c r="L622" s="217"/>
      <c r="M622" s="217" t="s">
        <v>108</v>
      </c>
      <c r="N622" s="217"/>
      <c r="O622" s="218"/>
      <c r="P622" s="219">
        <v>189</v>
      </c>
      <c r="Q622" s="220"/>
      <c r="R622" s="221"/>
      <c r="S622" s="66" t="s">
        <v>53</v>
      </c>
      <c r="T622" s="222" t="s">
        <v>133</v>
      </c>
      <c r="U622" s="223"/>
      <c r="V622" s="224"/>
      <c r="W622" s="225">
        <v>0.09</v>
      </c>
      <c r="X622" s="223">
        <v>9.5399999999999991</v>
      </c>
      <c r="Y622" s="224">
        <v>55.74</v>
      </c>
      <c r="Z622" s="226">
        <v>2</v>
      </c>
      <c r="AA622" s="227"/>
      <c r="AB622" s="227"/>
      <c r="AC622" s="228"/>
      <c r="AD622" s="74"/>
      <c r="AE622" s="75"/>
      <c r="AF622" s="75"/>
      <c r="AG622" s="75"/>
      <c r="AH622" s="75"/>
      <c r="AI622" s="75"/>
    </row>
    <row r="623" spans="1:35" s="78" customFormat="1" ht="15" customHeight="1" thickTop="1" thickBot="1" x14ac:dyDescent="0.3">
      <c r="A623" s="919" t="s">
        <v>566</v>
      </c>
      <c r="B623" s="919" t="str">
        <f>VLOOKUP(A623, 'Country names'!$A$5:$C$53,3,FALSE)</f>
        <v>HRV</v>
      </c>
      <c r="C623" s="807">
        <f>VLOOKUP(D623,BandList!$A$2:$B$110,2,FALSE)</f>
        <v>16</v>
      </c>
      <c r="D623" s="928" t="s">
        <v>44</v>
      </c>
      <c r="E623" s="229"/>
      <c r="F623" s="231" t="s">
        <v>108</v>
      </c>
      <c r="G623" s="165"/>
      <c r="H623" s="166"/>
      <c r="I623" s="167"/>
      <c r="J623" s="168" t="s">
        <v>108</v>
      </c>
      <c r="K623" s="169"/>
      <c r="L623" s="169"/>
      <c r="M623" s="169"/>
      <c r="N623" s="169"/>
      <c r="O623" s="201"/>
      <c r="P623" s="202"/>
      <c r="Q623" s="203"/>
      <c r="R623" s="204">
        <v>5</v>
      </c>
      <c r="S623" s="47" t="s">
        <v>45</v>
      </c>
      <c r="T623" s="205"/>
      <c r="U623" s="206" t="s">
        <v>108</v>
      </c>
      <c r="V623" s="207"/>
      <c r="W623" s="208"/>
      <c r="X623" s="206"/>
      <c r="Y623" s="207"/>
      <c r="Z623" s="232"/>
      <c r="AA623" s="210"/>
      <c r="AB623" s="233" t="s">
        <v>108</v>
      </c>
      <c r="AC623" s="211"/>
      <c r="AD623" s="77"/>
    </row>
    <row r="624" spans="1:35" s="78" customFormat="1" ht="15" customHeight="1" thickTop="1" x14ac:dyDescent="0.25">
      <c r="A624" s="919" t="s">
        <v>566</v>
      </c>
      <c r="B624" s="919" t="str">
        <f>VLOOKUP(A624, 'Country names'!$A$5:$C$53,3,FALSE)</f>
        <v>HRV</v>
      </c>
      <c r="C624" s="807">
        <f>VLOOKUP(D624,BandList!$A$2:$B$110,2,FALSE)</f>
        <v>21</v>
      </c>
      <c r="D624" s="948" t="s">
        <v>134</v>
      </c>
      <c r="E624" s="229" t="s">
        <v>108</v>
      </c>
      <c r="F624" s="164"/>
      <c r="G624" s="165"/>
      <c r="H624" s="166"/>
      <c r="I624" s="167" t="s">
        <v>108</v>
      </c>
      <c r="J624" s="168"/>
      <c r="K624" s="169"/>
      <c r="L624" s="169"/>
      <c r="M624" s="169" t="s">
        <v>108</v>
      </c>
      <c r="N624" s="169"/>
      <c r="O624" s="201"/>
      <c r="P624" s="202"/>
      <c r="Q624" s="203">
        <v>67</v>
      </c>
      <c r="R624" s="204"/>
      <c r="S624" s="47" t="s">
        <v>47</v>
      </c>
      <c r="T624" s="205"/>
      <c r="U624" s="206"/>
      <c r="V624" s="207" t="s">
        <v>108</v>
      </c>
      <c r="W624" s="208">
        <v>20.27</v>
      </c>
      <c r="X624" s="206">
        <v>60.33</v>
      </c>
      <c r="Y624" s="207">
        <v>91.57</v>
      </c>
      <c r="Z624" s="209"/>
      <c r="AA624" s="210"/>
      <c r="AB624" s="210"/>
      <c r="AC624" s="211"/>
      <c r="AD624" s="77"/>
    </row>
    <row r="625" spans="1:35" s="78" customFormat="1" ht="15" customHeight="1" thickBot="1" x14ac:dyDescent="0.3">
      <c r="A625" s="919" t="s">
        <v>566</v>
      </c>
      <c r="B625" s="919" t="str">
        <f>VLOOKUP(A625, 'Country names'!$A$5:$C$53,3,FALSE)</f>
        <v>HRV</v>
      </c>
      <c r="C625" s="807">
        <f>VLOOKUP(D625,BandList!$A$2:$B$110,2,FALSE)</f>
        <v>18</v>
      </c>
      <c r="D625" s="947" t="s">
        <v>135</v>
      </c>
      <c r="E625" s="212" t="s">
        <v>108</v>
      </c>
      <c r="F625" s="213"/>
      <c r="G625" s="214"/>
      <c r="H625" s="214"/>
      <c r="I625" s="215" t="s">
        <v>108</v>
      </c>
      <c r="J625" s="216"/>
      <c r="K625" s="217"/>
      <c r="L625" s="217"/>
      <c r="M625" s="217"/>
      <c r="N625" s="217"/>
      <c r="O625" s="234" t="s">
        <v>136</v>
      </c>
      <c r="P625" s="219"/>
      <c r="Q625" s="220">
        <v>7</v>
      </c>
      <c r="R625" s="221"/>
      <c r="S625" s="66" t="s">
        <v>53</v>
      </c>
      <c r="T625" s="222"/>
      <c r="U625" s="223" t="s">
        <v>108</v>
      </c>
      <c r="V625" s="224"/>
      <c r="W625" s="225"/>
      <c r="X625" s="223"/>
      <c r="Y625" s="224"/>
      <c r="Z625" s="226">
        <v>-100</v>
      </c>
      <c r="AA625" s="227"/>
      <c r="AB625" s="227" t="s">
        <v>108</v>
      </c>
      <c r="AC625" s="228"/>
      <c r="AD625" s="74"/>
      <c r="AE625" s="75"/>
      <c r="AF625" s="75"/>
      <c r="AG625" s="75"/>
      <c r="AH625" s="75"/>
      <c r="AI625" s="75"/>
    </row>
    <row r="626" spans="1:35" s="78" customFormat="1" ht="15" customHeight="1" thickTop="1" x14ac:dyDescent="0.25">
      <c r="A626" s="919" t="s">
        <v>566</v>
      </c>
      <c r="B626" s="919" t="str">
        <f>VLOOKUP(A626, 'Country names'!$A$5:$C$53,3,FALSE)</f>
        <v>HRV</v>
      </c>
      <c r="C626" s="807">
        <f>VLOOKUP(D626,BandList!$A$2:$B$110,2,FALSE)</f>
        <v>28</v>
      </c>
      <c r="D626" s="948" t="s">
        <v>137</v>
      </c>
      <c r="E626" s="229" t="s">
        <v>108</v>
      </c>
      <c r="F626" s="164"/>
      <c r="G626" s="165"/>
      <c r="H626" s="166"/>
      <c r="I626" s="167" t="s">
        <v>108</v>
      </c>
      <c r="J626" s="168"/>
      <c r="K626" s="169" t="s">
        <v>108</v>
      </c>
      <c r="L626" s="169"/>
      <c r="M626" s="169" t="s">
        <v>108</v>
      </c>
      <c r="N626" s="169"/>
      <c r="O626" s="201"/>
      <c r="P626" s="202"/>
      <c r="Q626" s="203">
        <v>74</v>
      </c>
      <c r="R626" s="204"/>
      <c r="S626" s="82" t="s">
        <v>138</v>
      </c>
      <c r="T626" s="205"/>
      <c r="U626" s="206"/>
      <c r="V626" s="207" t="s">
        <v>108</v>
      </c>
      <c r="W626" s="208">
        <v>10.7</v>
      </c>
      <c r="X626" s="206">
        <v>33.72</v>
      </c>
      <c r="Y626" s="207">
        <v>70.930000000000007</v>
      </c>
      <c r="Z626" s="209"/>
      <c r="AA626" s="210"/>
      <c r="AB626" s="210"/>
      <c r="AC626" s="211"/>
      <c r="AD626" s="77"/>
    </row>
    <row r="627" spans="1:35" s="78" customFormat="1" ht="15" customHeight="1" thickBot="1" x14ac:dyDescent="0.3">
      <c r="A627" s="919" t="s">
        <v>566</v>
      </c>
      <c r="B627" s="919" t="str">
        <f>VLOOKUP(A627, 'Country names'!$A$5:$C$53,3,FALSE)</f>
        <v>HRV</v>
      </c>
      <c r="C627" s="807">
        <f>VLOOKUP(D627,BandList!$A$2:$B$110,2,FALSE)</f>
        <v>34</v>
      </c>
      <c r="D627" s="947" t="s">
        <v>139</v>
      </c>
      <c r="E627" s="212" t="s">
        <v>108</v>
      </c>
      <c r="F627" s="213"/>
      <c r="G627" s="214"/>
      <c r="H627" s="214"/>
      <c r="I627" s="215" t="s">
        <v>108</v>
      </c>
      <c r="J627" s="216"/>
      <c r="K627" s="217" t="s">
        <v>108</v>
      </c>
      <c r="L627" s="217"/>
      <c r="M627" s="217" t="s">
        <v>108</v>
      </c>
      <c r="N627" s="217"/>
      <c r="O627" s="218"/>
      <c r="P627" s="219"/>
      <c r="Q627" s="220">
        <v>29</v>
      </c>
      <c r="R627" s="221"/>
      <c r="S627" s="66" t="s">
        <v>140</v>
      </c>
      <c r="T627" s="222"/>
      <c r="U627" s="223"/>
      <c r="V627" s="224" t="s">
        <v>108</v>
      </c>
      <c r="W627" s="225">
        <v>16.12</v>
      </c>
      <c r="X627" s="223">
        <v>40.5</v>
      </c>
      <c r="Y627" s="224">
        <v>71.33</v>
      </c>
      <c r="Z627" s="226"/>
      <c r="AA627" s="227"/>
      <c r="AB627" s="227"/>
      <c r="AC627" s="228"/>
      <c r="AD627" s="74"/>
      <c r="AE627" s="75"/>
      <c r="AF627" s="75"/>
      <c r="AG627" s="75"/>
      <c r="AH627" s="75"/>
      <c r="AI627" s="75"/>
    </row>
    <row r="628" spans="1:35" s="78" customFormat="1" ht="15" customHeight="1" thickTop="1" x14ac:dyDescent="0.25">
      <c r="A628" s="919" t="s">
        <v>566</v>
      </c>
      <c r="B628" s="919" t="str">
        <f>VLOOKUP(A628, 'Country names'!$A$5:$C$53,3,FALSE)</f>
        <v>HRV</v>
      </c>
      <c r="C628" s="807">
        <f>VLOOKUP(D628,BandList!$A$2:$B$110,2,FALSE)</f>
        <v>35</v>
      </c>
      <c r="D628" s="948" t="s">
        <v>141</v>
      </c>
      <c r="E628" s="229" t="s">
        <v>108</v>
      </c>
      <c r="F628" s="164"/>
      <c r="G628" s="165"/>
      <c r="H628" s="166"/>
      <c r="I628" s="167" t="s">
        <v>108</v>
      </c>
      <c r="J628" s="168"/>
      <c r="K628" s="169"/>
      <c r="L628" s="169" t="s">
        <v>108</v>
      </c>
      <c r="M628" s="169"/>
      <c r="N628" s="169"/>
      <c r="O628" s="201"/>
      <c r="P628" s="202"/>
      <c r="Q628" s="203">
        <v>14</v>
      </c>
      <c r="R628" s="204"/>
      <c r="S628" s="47" t="s">
        <v>56</v>
      </c>
      <c r="T628" s="205" t="s">
        <v>108</v>
      </c>
      <c r="U628" s="206" t="s">
        <v>108</v>
      </c>
      <c r="V628" s="207"/>
      <c r="W628" s="208">
        <v>3.76</v>
      </c>
      <c r="X628" s="206">
        <v>37.159999999999997</v>
      </c>
      <c r="Y628" s="207">
        <v>85.56</v>
      </c>
      <c r="Z628" s="209"/>
      <c r="AA628" s="210"/>
      <c r="AB628" s="210"/>
      <c r="AC628" s="211"/>
      <c r="AD628" s="77"/>
    </row>
    <row r="629" spans="1:35" s="78" customFormat="1" ht="15" customHeight="1" thickBot="1" x14ac:dyDescent="0.3">
      <c r="A629" s="919" t="s">
        <v>566</v>
      </c>
      <c r="B629" s="919" t="str">
        <f>VLOOKUP(A629, 'Country names'!$A$5:$C$53,3,FALSE)</f>
        <v>HRV</v>
      </c>
      <c r="C629" s="807">
        <f>VLOOKUP(D629,BandList!$A$2:$B$110,2,FALSE)</f>
        <v>42</v>
      </c>
      <c r="D629" s="947" t="s">
        <v>142</v>
      </c>
      <c r="E629" s="212" t="s">
        <v>108</v>
      </c>
      <c r="F629" s="213"/>
      <c r="G629" s="214"/>
      <c r="H629" s="214"/>
      <c r="I629" s="215" t="s">
        <v>108</v>
      </c>
      <c r="J629" s="216"/>
      <c r="K629" s="217" t="s">
        <v>108</v>
      </c>
      <c r="L629" s="217" t="s">
        <v>108</v>
      </c>
      <c r="M629" s="217" t="s">
        <v>108</v>
      </c>
      <c r="N629" s="217"/>
      <c r="O629" s="218"/>
      <c r="P629" s="219"/>
      <c r="Q629" s="220">
        <v>181</v>
      </c>
      <c r="R629" s="221"/>
      <c r="S629" s="66" t="s">
        <v>56</v>
      </c>
      <c r="T629" s="222"/>
      <c r="U629" s="223" t="s">
        <v>108</v>
      </c>
      <c r="V629" s="224" t="s">
        <v>108</v>
      </c>
      <c r="W629" s="225">
        <v>7.08</v>
      </c>
      <c r="X629" s="223">
        <v>32</v>
      </c>
      <c r="Y629" s="224">
        <v>88.87</v>
      </c>
      <c r="Z629" s="226">
        <v>20</v>
      </c>
      <c r="AA629" s="227" t="s">
        <v>108</v>
      </c>
      <c r="AB629" s="227"/>
      <c r="AC629" s="228"/>
      <c r="AD629" s="74"/>
      <c r="AE629" s="75"/>
      <c r="AF629" s="75"/>
      <c r="AG629" s="75"/>
      <c r="AH629" s="75"/>
      <c r="AI629" s="75"/>
    </row>
    <row r="630" spans="1:35" s="78" customFormat="1" ht="15" customHeight="1" thickTop="1" thickBot="1" x14ac:dyDescent="0.3">
      <c r="A630" s="919" t="s">
        <v>566</v>
      </c>
      <c r="B630" s="919" t="str">
        <f>VLOOKUP(A630, 'Country names'!$A$5:$C$53,3,FALSE)</f>
        <v>HRV</v>
      </c>
      <c r="C630" s="807">
        <f>VLOOKUP(D630,BandList!$A$2:$B$110,2,FALSE)</f>
        <v>45</v>
      </c>
      <c r="D630" s="928" t="s">
        <v>143</v>
      </c>
      <c r="E630" s="229" t="s">
        <v>108</v>
      </c>
      <c r="F630" s="164"/>
      <c r="G630" s="165"/>
      <c r="H630" s="166"/>
      <c r="I630" s="167" t="s">
        <v>108</v>
      </c>
      <c r="J630" s="168"/>
      <c r="K630" s="169"/>
      <c r="L630" s="169"/>
      <c r="M630" s="169" t="s">
        <v>108</v>
      </c>
      <c r="N630" s="169"/>
      <c r="O630" s="201"/>
      <c r="P630" s="202"/>
      <c r="Q630" s="203">
        <v>137</v>
      </c>
      <c r="R630" s="204"/>
      <c r="S630" s="47" t="s">
        <v>56</v>
      </c>
      <c r="T630" s="205"/>
      <c r="U630" s="206"/>
      <c r="V630" s="207" t="s">
        <v>108</v>
      </c>
      <c r="W630" s="208">
        <v>21.14</v>
      </c>
      <c r="X630" s="206">
        <v>52.3</v>
      </c>
      <c r="Y630" s="207">
        <v>91.57</v>
      </c>
      <c r="Z630" s="209">
        <v>2</v>
      </c>
      <c r="AA630" s="210"/>
      <c r="AB630" s="210"/>
      <c r="AC630" s="211"/>
      <c r="AD630" s="77"/>
    </row>
    <row r="631" spans="1:35" s="75" customFormat="1" ht="15" customHeight="1" thickTop="1" thickBot="1" x14ac:dyDescent="0.3">
      <c r="A631" s="919" t="s">
        <v>566</v>
      </c>
      <c r="B631" s="919" t="str">
        <f>VLOOKUP(A631, 'Country names'!$A$5:$C$53,3,FALSE)</f>
        <v>HRV</v>
      </c>
      <c r="C631" s="807">
        <f>VLOOKUP(D631,BandList!$A$2:$B$110,2,FALSE)</f>
        <v>49</v>
      </c>
      <c r="D631" s="928" t="s">
        <v>144</v>
      </c>
      <c r="E631" s="229" t="s">
        <v>108</v>
      </c>
      <c r="F631" s="164"/>
      <c r="G631" s="165"/>
      <c r="H631" s="166"/>
      <c r="I631" s="167" t="s">
        <v>108</v>
      </c>
      <c r="J631" s="168"/>
      <c r="K631" s="169"/>
      <c r="L631" s="169" t="s">
        <v>108</v>
      </c>
      <c r="M631" s="169" t="s">
        <v>108</v>
      </c>
      <c r="N631" s="169"/>
      <c r="O631" s="201"/>
      <c r="P631" s="202"/>
      <c r="Q631" s="203">
        <v>10</v>
      </c>
      <c r="R631" s="204"/>
      <c r="S631" s="47" t="s">
        <v>56</v>
      </c>
      <c r="T631" s="205"/>
      <c r="U631" s="206" t="s">
        <v>108</v>
      </c>
      <c r="V631" s="207" t="s">
        <v>108</v>
      </c>
      <c r="W631" s="208">
        <v>22.07</v>
      </c>
      <c r="X631" s="206">
        <v>44</v>
      </c>
      <c r="Y631" s="207">
        <v>64.66</v>
      </c>
      <c r="Z631" s="209"/>
      <c r="AA631" s="210"/>
      <c r="AB631" s="210"/>
      <c r="AC631" s="211"/>
      <c r="AD631" s="77"/>
      <c r="AE631" s="78"/>
      <c r="AF631" s="78"/>
      <c r="AG631" s="78"/>
      <c r="AH631" s="78"/>
      <c r="AI631" s="78"/>
    </row>
    <row r="632" spans="1:35" s="78" customFormat="1" ht="15" customHeight="1" thickTop="1" thickBot="1" x14ac:dyDescent="0.3">
      <c r="A632" s="919" t="s">
        <v>566</v>
      </c>
      <c r="B632" s="919" t="str">
        <f>VLOOKUP(A632, 'Country names'!$A$5:$C$53,3,FALSE)</f>
        <v>HRV</v>
      </c>
      <c r="C632" s="807">
        <f>VLOOKUP(D632,BandList!$A$2:$B$110,2,FALSE)</f>
        <v>54</v>
      </c>
      <c r="D632" s="928" t="s">
        <v>58</v>
      </c>
      <c r="E632" s="199" t="s">
        <v>108</v>
      </c>
      <c r="F632" s="164"/>
      <c r="G632" s="165"/>
      <c r="H632" s="166"/>
      <c r="I632" s="167" t="s">
        <v>108</v>
      </c>
      <c r="J632" s="168"/>
      <c r="K632" s="169" t="s">
        <v>108</v>
      </c>
      <c r="L632" s="169" t="s">
        <v>108</v>
      </c>
      <c r="M632" s="169" t="s">
        <v>108</v>
      </c>
      <c r="N632" s="169"/>
      <c r="O632" s="201"/>
      <c r="P632" s="202"/>
      <c r="Q632" s="203">
        <v>10</v>
      </c>
      <c r="R632" s="204"/>
      <c r="S632" s="47" t="s">
        <v>59</v>
      </c>
      <c r="T632" s="205"/>
      <c r="U632" s="206"/>
      <c r="V632" s="207" t="s">
        <v>108</v>
      </c>
      <c r="W632" s="208">
        <v>7.49</v>
      </c>
      <c r="X632" s="206">
        <v>21.84</v>
      </c>
      <c r="Y632" s="207">
        <v>29.87</v>
      </c>
      <c r="Z632" s="209"/>
      <c r="AA632" s="210"/>
      <c r="AB632" s="210"/>
      <c r="AC632" s="211"/>
      <c r="AD632" s="77"/>
    </row>
    <row r="633" spans="1:35" s="78" customFormat="1" ht="15" customHeight="1" thickTop="1" thickBot="1" x14ac:dyDescent="0.3">
      <c r="A633" s="919" t="s">
        <v>566</v>
      </c>
      <c r="B633" s="919" t="str">
        <f>VLOOKUP(A633, 'Country names'!$A$5:$C$53,3,FALSE)</f>
        <v>HRV</v>
      </c>
      <c r="C633" s="807">
        <f>VLOOKUP(D633,BandList!$A$2:$B$110,2,FALSE)</f>
        <v>58</v>
      </c>
      <c r="D633" s="928" t="s">
        <v>61</v>
      </c>
      <c r="E633" s="199" t="s">
        <v>108</v>
      </c>
      <c r="F633" s="164"/>
      <c r="G633" s="165"/>
      <c r="H633" s="166"/>
      <c r="I633" s="167" t="s">
        <v>108</v>
      </c>
      <c r="J633" s="168"/>
      <c r="K633" s="169" t="s">
        <v>108</v>
      </c>
      <c r="L633" s="169" t="s">
        <v>108</v>
      </c>
      <c r="M633" s="169" t="s">
        <v>108</v>
      </c>
      <c r="N633" s="169"/>
      <c r="O633" s="201"/>
      <c r="P633" s="202"/>
      <c r="Q633" s="203">
        <v>437</v>
      </c>
      <c r="R633" s="204"/>
      <c r="S633" s="47" t="s">
        <v>62</v>
      </c>
      <c r="T633" s="205"/>
      <c r="U633" s="206" t="s">
        <v>108</v>
      </c>
      <c r="V633" s="207" t="s">
        <v>108</v>
      </c>
      <c r="W633" s="208">
        <v>1.62</v>
      </c>
      <c r="X633" s="206">
        <v>17.39</v>
      </c>
      <c r="Y633" s="207">
        <v>49.27</v>
      </c>
      <c r="Z633" s="209">
        <v>20</v>
      </c>
      <c r="AA633" s="233" t="s">
        <v>108</v>
      </c>
      <c r="AB633" s="210"/>
      <c r="AC633" s="211"/>
      <c r="AD633" s="77"/>
    </row>
    <row r="634" spans="1:35" s="78" customFormat="1" ht="15" customHeight="1" thickTop="1" thickBot="1" x14ac:dyDescent="0.3">
      <c r="A634" s="919" t="s">
        <v>566</v>
      </c>
      <c r="B634" s="919" t="str">
        <f>VLOOKUP(A634, 'Country names'!$A$5:$C$53,3,FALSE)</f>
        <v>HRV</v>
      </c>
      <c r="C634" s="807">
        <f>VLOOKUP(D634,BandList!$A$2:$B$110,2,FALSE)</f>
        <v>60</v>
      </c>
      <c r="D634" s="928" t="s">
        <v>65</v>
      </c>
      <c r="E634" s="229" t="s">
        <v>108</v>
      </c>
      <c r="F634" s="164"/>
      <c r="G634" s="165"/>
      <c r="H634" s="166"/>
      <c r="I634" s="167" t="s">
        <v>108</v>
      </c>
      <c r="J634" s="168"/>
      <c r="K634" s="169"/>
      <c r="L634" s="169"/>
      <c r="M634" s="169" t="s">
        <v>108</v>
      </c>
      <c r="N634" s="169"/>
      <c r="O634" s="201"/>
      <c r="P634" s="202">
        <v>1</v>
      </c>
      <c r="Q634" s="203"/>
      <c r="R634" s="204"/>
      <c r="S634" s="47" t="s">
        <v>66</v>
      </c>
      <c r="T634" s="205" t="s">
        <v>133</v>
      </c>
      <c r="U634" s="206"/>
      <c r="V634" s="207"/>
      <c r="W634" s="208">
        <v>12.95</v>
      </c>
      <c r="X634" s="206">
        <v>12.95</v>
      </c>
      <c r="Y634" s="207">
        <v>12.95</v>
      </c>
      <c r="Z634" s="209">
        <v>-100</v>
      </c>
      <c r="AA634" s="210"/>
      <c r="AB634" s="210"/>
      <c r="AC634" s="211"/>
      <c r="AD634" s="77"/>
    </row>
    <row r="635" spans="1:35" s="78" customFormat="1" ht="15" customHeight="1" thickTop="1" thickBot="1" x14ac:dyDescent="0.3">
      <c r="A635" s="919" t="s">
        <v>566</v>
      </c>
      <c r="B635" s="919" t="str">
        <f>VLOOKUP(A635, 'Country names'!$A$5:$C$53,3,FALSE)</f>
        <v>HRV</v>
      </c>
      <c r="C635" s="807">
        <f>VLOOKUP(D635,BandList!$A$2:$B$110,2,FALSE)</f>
        <v>64</v>
      </c>
      <c r="D635" s="928" t="s">
        <v>68</v>
      </c>
      <c r="E635" s="229" t="s">
        <v>108</v>
      </c>
      <c r="F635" s="164"/>
      <c r="G635" s="165"/>
      <c r="H635" s="166"/>
      <c r="I635" s="167" t="s">
        <v>108</v>
      </c>
      <c r="J635" s="168"/>
      <c r="K635" s="169" t="s">
        <v>108</v>
      </c>
      <c r="L635" s="169" t="s">
        <v>108</v>
      </c>
      <c r="M635" s="169" t="s">
        <v>108</v>
      </c>
      <c r="N635" s="169"/>
      <c r="O635" s="201"/>
      <c r="P635" s="202"/>
      <c r="Q635" s="203">
        <v>720</v>
      </c>
      <c r="R635" s="204"/>
      <c r="S635" s="47" t="s">
        <v>69</v>
      </c>
      <c r="T635" s="205" t="s">
        <v>108</v>
      </c>
      <c r="U635" s="206" t="s">
        <v>108</v>
      </c>
      <c r="V635" s="207" t="s">
        <v>108</v>
      </c>
      <c r="W635" s="208">
        <v>0.53</v>
      </c>
      <c r="X635" s="206">
        <v>9.67</v>
      </c>
      <c r="Y635" s="207">
        <v>24.64</v>
      </c>
      <c r="Z635" s="209">
        <v>20</v>
      </c>
      <c r="AA635" s="210"/>
      <c r="AB635" s="210"/>
      <c r="AC635" s="211"/>
      <c r="AD635" s="77"/>
    </row>
    <row r="636" spans="1:35" s="78" customFormat="1" ht="15" customHeight="1" thickTop="1" thickBot="1" x14ac:dyDescent="0.3">
      <c r="A636" s="919" t="s">
        <v>566</v>
      </c>
      <c r="B636" s="919" t="str">
        <f>VLOOKUP(A636, 'Country names'!$A$5:$C$53,3,FALSE)</f>
        <v>HRV</v>
      </c>
      <c r="C636" s="807">
        <f>VLOOKUP(D636,BandList!$A$2:$B$110,2,FALSE)</f>
        <v>68</v>
      </c>
      <c r="D636" s="928" t="s">
        <v>71</v>
      </c>
      <c r="E636" s="229" t="s">
        <v>108</v>
      </c>
      <c r="F636" s="164"/>
      <c r="G636" s="165"/>
      <c r="H636" s="166"/>
      <c r="I636" s="167" t="s">
        <v>108</v>
      </c>
      <c r="J636" s="168"/>
      <c r="K636" s="169" t="s">
        <v>108</v>
      </c>
      <c r="L636" s="169" t="s">
        <v>108</v>
      </c>
      <c r="M636" s="169" t="s">
        <v>108</v>
      </c>
      <c r="N636" s="169"/>
      <c r="O636" s="201"/>
      <c r="P636" s="202"/>
      <c r="Q636" s="203">
        <v>1373</v>
      </c>
      <c r="R636" s="204"/>
      <c r="S636" s="82" t="s">
        <v>72</v>
      </c>
      <c r="T636" s="205" t="s">
        <v>108</v>
      </c>
      <c r="U636" s="206" t="s">
        <v>108</v>
      </c>
      <c r="V636" s="207" t="s">
        <v>108</v>
      </c>
      <c r="W636" s="208">
        <v>0.14000000000000001</v>
      </c>
      <c r="X636" s="206">
        <v>5.16</v>
      </c>
      <c r="Y636" s="207">
        <v>16.63</v>
      </c>
      <c r="Z636" s="209">
        <v>10</v>
      </c>
      <c r="AA636" s="210"/>
      <c r="AB636" s="210"/>
      <c r="AC636" s="211"/>
      <c r="AD636" s="77"/>
    </row>
    <row r="637" spans="1:35" s="78" customFormat="1" ht="15" customHeight="1" thickTop="1" thickBot="1" x14ac:dyDescent="0.3">
      <c r="A637" s="919" t="s">
        <v>566</v>
      </c>
      <c r="B637" s="919" t="str">
        <f>VLOOKUP(A637, 'Country names'!$A$5:$C$53,3,FALSE)</f>
        <v>HRV</v>
      </c>
      <c r="C637" s="807">
        <f>VLOOKUP(D637,BandList!$A$2:$B$110,2,FALSE)</f>
        <v>78</v>
      </c>
      <c r="D637" s="928" t="s">
        <v>78</v>
      </c>
      <c r="E637" s="229" t="s">
        <v>108</v>
      </c>
      <c r="F637" s="164"/>
      <c r="G637" s="165"/>
      <c r="H637" s="166"/>
      <c r="I637" s="167" t="s">
        <v>108</v>
      </c>
      <c r="J637" s="168"/>
      <c r="K637" s="169" t="s">
        <v>108</v>
      </c>
      <c r="L637" s="169"/>
      <c r="M637" s="169"/>
      <c r="N637" s="169"/>
      <c r="O637" s="201"/>
      <c r="P637" s="202"/>
      <c r="Q637" s="203">
        <v>4</v>
      </c>
      <c r="R637" s="204"/>
      <c r="S637" s="47" t="s">
        <v>79</v>
      </c>
      <c r="T637" s="205"/>
      <c r="U637" s="206"/>
      <c r="V637" s="207" t="s">
        <v>108</v>
      </c>
      <c r="W637" s="208">
        <v>0.46</v>
      </c>
      <c r="X637" s="206">
        <v>1.02</v>
      </c>
      <c r="Y637" s="207">
        <v>1.77</v>
      </c>
      <c r="Z637" s="209">
        <v>500</v>
      </c>
      <c r="AA637" s="210"/>
      <c r="AB637" s="210"/>
      <c r="AC637" s="211"/>
      <c r="AD637" s="77"/>
    </row>
    <row r="638" spans="1:35" s="78" customFormat="1" ht="15" customHeight="1" thickTop="1" thickBot="1" x14ac:dyDescent="0.3">
      <c r="A638" s="919" t="s">
        <v>566</v>
      </c>
      <c r="B638" s="919" t="str">
        <f>VLOOKUP(A638, 'Country names'!$A$5:$C$53,3,FALSE)</f>
        <v>HRV</v>
      </c>
      <c r="C638" s="807">
        <f>VLOOKUP(D638,BandList!$A$2:$B$110,2,FALSE)</f>
        <v>86</v>
      </c>
      <c r="D638" s="928" t="s">
        <v>85</v>
      </c>
      <c r="E638" s="229" t="s">
        <v>108</v>
      </c>
      <c r="F638" s="164"/>
      <c r="G638" s="165"/>
      <c r="H638" s="166"/>
      <c r="I638" s="167" t="s">
        <v>108</v>
      </c>
      <c r="J638" s="168"/>
      <c r="K638" s="169" t="s">
        <v>108</v>
      </c>
      <c r="L638" s="169"/>
      <c r="M638" s="169"/>
      <c r="N638" s="169"/>
      <c r="O638" s="201"/>
      <c r="P638" s="202"/>
      <c r="Q638" s="203">
        <v>455</v>
      </c>
      <c r="R638" s="204"/>
      <c r="S638" s="47" t="s">
        <v>86</v>
      </c>
      <c r="T638" s="205"/>
      <c r="U638" s="206" t="s">
        <v>108</v>
      </c>
      <c r="V638" s="207" t="s">
        <v>108</v>
      </c>
      <c r="W638" s="208">
        <v>0.05</v>
      </c>
      <c r="X638" s="206">
        <v>1.56</v>
      </c>
      <c r="Y638" s="207">
        <v>7.55</v>
      </c>
      <c r="Z638" s="209">
        <v>10</v>
      </c>
      <c r="AA638" s="210"/>
      <c r="AB638" s="210"/>
      <c r="AC638" s="211"/>
      <c r="AD638" s="77"/>
    </row>
    <row r="639" spans="1:35" s="78" customFormat="1" ht="15" customHeight="1" thickTop="1" thickBot="1" x14ac:dyDescent="0.3">
      <c r="A639" s="919" t="s">
        <v>566</v>
      </c>
      <c r="B639" s="919" t="str">
        <f>VLOOKUP(A639, 'Country names'!$A$5:$C$53,3,FALSE)</f>
        <v>HRV</v>
      </c>
      <c r="C639" s="807">
        <f>VLOOKUP(D639,BandList!$A$2:$B$110,2,FALSE)</f>
        <v>104</v>
      </c>
      <c r="D639" s="928" t="s">
        <v>102</v>
      </c>
      <c r="E639" s="229"/>
      <c r="F639" s="164"/>
      <c r="G639" s="165" t="s">
        <v>108</v>
      </c>
      <c r="H639" s="166"/>
      <c r="I639" s="167" t="s">
        <v>108</v>
      </c>
      <c r="J639" s="168"/>
      <c r="K639" s="169" t="s">
        <v>108</v>
      </c>
      <c r="L639" s="169" t="s">
        <v>108</v>
      </c>
      <c r="M639" s="169"/>
      <c r="N639" s="169"/>
      <c r="O639" s="201"/>
      <c r="P639" s="202"/>
      <c r="Q639" s="203">
        <v>17</v>
      </c>
      <c r="R639" s="204"/>
      <c r="S639" s="47" t="s">
        <v>103</v>
      </c>
      <c r="T639" s="205"/>
      <c r="U639" s="206"/>
      <c r="V639" s="207" t="s">
        <v>108</v>
      </c>
      <c r="W639" s="208">
        <v>0.36</v>
      </c>
      <c r="X639" s="206">
        <v>2.37</v>
      </c>
      <c r="Y639" s="207">
        <v>8.8000000000000007</v>
      </c>
      <c r="Z639" s="209">
        <v>500</v>
      </c>
      <c r="AA639" s="210"/>
      <c r="AB639" s="210"/>
      <c r="AC639" s="211"/>
      <c r="AD639" s="77"/>
    </row>
    <row r="640" spans="1:35" s="78" customFormat="1" ht="15" customHeight="1" thickTop="1" thickBot="1" x14ac:dyDescent="0.3">
      <c r="A640" s="919" t="s">
        <v>604</v>
      </c>
      <c r="B640" s="919" t="str">
        <f>VLOOKUP(A640, 'Country names'!$A$5:$C$53,3,FALSE)</f>
        <v>MLT</v>
      </c>
      <c r="C640" s="807">
        <f>VLOOKUP(D640,BandList!$A$2:$B$110,2,FALSE)</f>
        <v>13</v>
      </c>
      <c r="D640" s="928" t="s">
        <v>42</v>
      </c>
      <c r="E640" s="153" t="s">
        <v>108</v>
      </c>
      <c r="F640" s="154"/>
      <c r="G640" s="155"/>
      <c r="H640" s="121"/>
      <c r="I640" s="122" t="s">
        <v>108</v>
      </c>
      <c r="J640" s="123"/>
      <c r="K640" s="124"/>
      <c r="L640" s="124"/>
      <c r="M640" s="124" t="s">
        <v>108</v>
      </c>
      <c r="N640" s="124"/>
      <c r="O640" s="125"/>
      <c r="P640" s="126">
        <v>7</v>
      </c>
      <c r="Q640" s="127"/>
      <c r="R640" s="128"/>
      <c r="S640" s="1013" t="s">
        <v>107</v>
      </c>
      <c r="T640" s="129"/>
      <c r="U640" s="130"/>
      <c r="V640" s="131"/>
      <c r="W640" s="156">
        <v>7.7</v>
      </c>
      <c r="X640" s="157">
        <v>7.7</v>
      </c>
      <c r="Y640" s="158">
        <v>7.7</v>
      </c>
      <c r="Z640" s="133"/>
      <c r="AA640" s="134"/>
      <c r="AB640" s="134"/>
      <c r="AC640" s="135"/>
      <c r="AD640" s="77"/>
    </row>
    <row r="641" spans="1:35" s="78" customFormat="1" ht="15" customHeight="1" thickTop="1" thickBot="1" x14ac:dyDescent="0.3">
      <c r="A641" s="919" t="s">
        <v>604</v>
      </c>
      <c r="B641" s="919" t="str">
        <f>VLOOKUP(A641, 'Country names'!$A$5:$C$53,3,FALSE)</f>
        <v>MLT</v>
      </c>
      <c r="C641" s="807">
        <f>VLOOKUP(D641,BandList!$A$2:$B$110,2,FALSE)</f>
        <v>13</v>
      </c>
      <c r="D641" s="929" t="s">
        <v>42</v>
      </c>
      <c r="E641" s="159" t="s">
        <v>108</v>
      </c>
      <c r="F641" s="137"/>
      <c r="G641" s="138"/>
      <c r="H641" s="138"/>
      <c r="I641" s="139" t="s">
        <v>108</v>
      </c>
      <c r="J641" s="140"/>
      <c r="K641" s="141"/>
      <c r="L641" s="141"/>
      <c r="M641" s="141" t="s">
        <v>108</v>
      </c>
      <c r="N641" s="141"/>
      <c r="O641" s="142"/>
      <c r="P641" s="143">
        <v>4</v>
      </c>
      <c r="Q641" s="144" t="s">
        <v>106</v>
      </c>
      <c r="R641" s="145"/>
      <c r="S641" s="1013" t="s">
        <v>107</v>
      </c>
      <c r="T641" s="146"/>
      <c r="U641" s="147"/>
      <c r="V641" s="148"/>
      <c r="W641" s="160">
        <v>3</v>
      </c>
      <c r="X641" s="986">
        <v>3.2</v>
      </c>
      <c r="Y641" s="988">
        <v>3.4</v>
      </c>
      <c r="Z641" s="150"/>
      <c r="AA641" s="151"/>
      <c r="AB641" s="151"/>
      <c r="AC641" s="152"/>
      <c r="AD641" s="74"/>
      <c r="AE641" s="75"/>
      <c r="AF641" s="75"/>
      <c r="AG641" s="75"/>
      <c r="AH641" s="75"/>
      <c r="AI641" s="75"/>
    </row>
    <row r="642" spans="1:35" s="78" customFormat="1" ht="15" customHeight="1" thickTop="1" thickBot="1" x14ac:dyDescent="0.3">
      <c r="A642" s="919" t="s">
        <v>604</v>
      </c>
      <c r="B642" s="919" t="str">
        <f>VLOOKUP(A642, 'Country names'!$A$5:$C$53,3,FALSE)</f>
        <v>MLT</v>
      </c>
      <c r="C642" s="807">
        <f>VLOOKUP(D642,BandList!$A$2:$B$110,2,FALSE)</f>
        <v>16</v>
      </c>
      <c r="D642" s="928" t="s">
        <v>44</v>
      </c>
      <c r="E642" s="163" t="s">
        <v>108</v>
      </c>
      <c r="F642" s="164"/>
      <c r="G642" s="165"/>
      <c r="H642" s="166"/>
      <c r="I642" s="167" t="s">
        <v>108</v>
      </c>
      <c r="J642" s="168"/>
      <c r="K642" s="169"/>
      <c r="L642" s="169" t="s">
        <v>108</v>
      </c>
      <c r="M642" s="124"/>
      <c r="N642" s="124"/>
      <c r="O642" s="170" t="s">
        <v>109</v>
      </c>
      <c r="P642" s="126"/>
      <c r="Q642" s="127">
        <v>1</v>
      </c>
      <c r="R642" s="128"/>
      <c r="S642" s="47" t="s">
        <v>110</v>
      </c>
      <c r="T642" s="129"/>
      <c r="U642" s="130"/>
      <c r="V642" s="131"/>
      <c r="W642" s="132">
        <v>9.1</v>
      </c>
      <c r="X642" s="130">
        <v>9.1</v>
      </c>
      <c r="Y642" s="131">
        <v>9.1</v>
      </c>
      <c r="Z642" s="171">
        <v>-1</v>
      </c>
      <c r="AA642" s="134"/>
      <c r="AB642" s="134"/>
      <c r="AC642" s="135"/>
      <c r="AD642" s="77"/>
    </row>
    <row r="643" spans="1:35" s="78" customFormat="1" ht="15" customHeight="1" thickTop="1" thickBot="1" x14ac:dyDescent="0.3">
      <c r="A643" s="919" t="s">
        <v>604</v>
      </c>
      <c r="B643" s="919" t="str">
        <f>VLOOKUP(A643, 'Country names'!$A$5:$C$53,3,FALSE)</f>
        <v>MLT</v>
      </c>
      <c r="C643" s="807">
        <f>VLOOKUP(D643,BandList!$A$2:$B$110,2,FALSE)</f>
        <v>29</v>
      </c>
      <c r="D643" s="928" t="s">
        <v>50</v>
      </c>
      <c r="E643" s="173" t="s">
        <v>108</v>
      </c>
      <c r="F643" s="154"/>
      <c r="G643" s="155"/>
      <c r="H643" s="121"/>
      <c r="I643" s="122" t="s">
        <v>108</v>
      </c>
      <c r="J643" s="123"/>
      <c r="K643" s="124"/>
      <c r="L643" s="124" t="s">
        <v>108</v>
      </c>
      <c r="M643" s="124"/>
      <c r="N643" s="124"/>
      <c r="O643" s="170" t="s">
        <v>109</v>
      </c>
      <c r="P643" s="126"/>
      <c r="Q643" s="127">
        <v>7</v>
      </c>
      <c r="R643" s="128"/>
      <c r="S643" s="82" t="s">
        <v>112</v>
      </c>
      <c r="T643" s="129"/>
      <c r="U643" s="130"/>
      <c r="V643" s="131"/>
      <c r="W643" s="132">
        <v>19.7</v>
      </c>
      <c r="X643" s="130">
        <v>20.6</v>
      </c>
      <c r="Y643" s="131">
        <v>21.5</v>
      </c>
      <c r="Z643" s="133"/>
      <c r="AA643" s="134"/>
      <c r="AB643" s="134"/>
      <c r="AC643" s="135"/>
      <c r="AD643" s="77"/>
    </row>
    <row r="644" spans="1:35" s="3" customFormat="1" ht="15" customHeight="1" thickTop="1" thickBot="1" x14ac:dyDescent="0.3">
      <c r="A644" s="919" t="s">
        <v>604</v>
      </c>
      <c r="B644" s="919" t="str">
        <f>VLOOKUP(A644, 'Country names'!$A$5:$C$53,3,FALSE)</f>
        <v>MLT</v>
      </c>
      <c r="C644" s="807">
        <f>VLOOKUP(D644,BandList!$A$2:$B$110,2,FALSE)</f>
        <v>36</v>
      </c>
      <c r="D644" s="928" t="s">
        <v>52</v>
      </c>
      <c r="E644" s="173" t="s">
        <v>108</v>
      </c>
      <c r="F644" s="154"/>
      <c r="G644" s="155"/>
      <c r="H644" s="121"/>
      <c r="I644" s="122" t="s">
        <v>108</v>
      </c>
      <c r="J644" s="123"/>
      <c r="K644" s="124" t="s">
        <v>108</v>
      </c>
      <c r="L644" s="124" t="s">
        <v>108</v>
      </c>
      <c r="M644" s="124" t="s">
        <v>108</v>
      </c>
      <c r="N644" s="124"/>
      <c r="O644" s="170" t="s">
        <v>109</v>
      </c>
      <c r="P644" s="126">
        <v>3</v>
      </c>
      <c r="Q644" s="127">
        <v>12</v>
      </c>
      <c r="R644" s="128"/>
      <c r="S644" s="47" t="s">
        <v>113</v>
      </c>
      <c r="T644" s="129"/>
      <c r="U644" s="130" t="s">
        <v>108</v>
      </c>
      <c r="V644" s="131" t="s">
        <v>108</v>
      </c>
      <c r="W644" s="132">
        <v>1.6</v>
      </c>
      <c r="X644" s="130">
        <v>13</v>
      </c>
      <c r="Y644" s="131">
        <v>25</v>
      </c>
      <c r="Z644" s="171">
        <v>0.13</v>
      </c>
      <c r="AA644" s="134"/>
      <c r="AB644" s="134"/>
      <c r="AC644" s="135"/>
      <c r="AD644" s="77"/>
      <c r="AE644" s="78"/>
      <c r="AF644" s="78"/>
      <c r="AG644" s="78"/>
      <c r="AH644" s="78"/>
      <c r="AI644" s="78"/>
    </row>
    <row r="645" spans="1:35" s="75" customFormat="1" ht="15" customHeight="1" thickTop="1" thickBot="1" x14ac:dyDescent="0.3">
      <c r="A645" s="919" t="s">
        <v>604</v>
      </c>
      <c r="B645" s="919" t="str">
        <f>VLOOKUP(A645, 'Country names'!$A$5:$C$53,3,FALSE)</f>
        <v>MLT</v>
      </c>
      <c r="C645" s="807">
        <f>VLOOKUP(D645,BandList!$A$2:$B$110,2,FALSE)</f>
        <v>48</v>
      </c>
      <c r="D645" s="928" t="s">
        <v>55</v>
      </c>
      <c r="E645" s="174" t="s">
        <v>108</v>
      </c>
      <c r="F645" s="173"/>
      <c r="G645" s="155"/>
      <c r="H645" s="121"/>
      <c r="I645" s="122" t="s">
        <v>108</v>
      </c>
      <c r="J645" s="123"/>
      <c r="K645" s="124" t="s">
        <v>108</v>
      </c>
      <c r="L645" s="124" t="s">
        <v>108</v>
      </c>
      <c r="M645" s="124"/>
      <c r="N645" s="124"/>
      <c r="O645" s="170" t="s">
        <v>109</v>
      </c>
      <c r="P645" s="126" t="s">
        <v>106</v>
      </c>
      <c r="Q645" s="127">
        <v>3</v>
      </c>
      <c r="R645" s="128"/>
      <c r="S645" s="47" t="s">
        <v>113</v>
      </c>
      <c r="T645" s="129"/>
      <c r="U645" s="130"/>
      <c r="V645" s="131" t="s">
        <v>108</v>
      </c>
      <c r="W645" s="132">
        <v>2.9</v>
      </c>
      <c r="X645" s="130">
        <v>15.6</v>
      </c>
      <c r="Y645" s="131">
        <v>28.3</v>
      </c>
      <c r="Z645" s="171" t="s">
        <v>106</v>
      </c>
      <c r="AA645" s="134"/>
      <c r="AB645" s="134"/>
      <c r="AC645" s="135"/>
      <c r="AD645" s="77"/>
      <c r="AE645" s="78"/>
      <c r="AF645" s="78"/>
      <c r="AG645" s="78"/>
      <c r="AH645" s="78"/>
      <c r="AI645" s="78"/>
    </row>
    <row r="646" spans="1:35" s="75" customFormat="1" ht="15" customHeight="1" thickTop="1" thickBot="1" x14ac:dyDescent="0.3">
      <c r="A646" s="919" t="s">
        <v>604</v>
      </c>
      <c r="B646" s="919" t="str">
        <f>VLOOKUP(A646, 'Country names'!$A$5:$C$53,3,FALSE)</f>
        <v>MLT</v>
      </c>
      <c r="C646" s="807">
        <f>VLOOKUP(D646,BandList!$A$2:$B$110,2,FALSE)</f>
        <v>50</v>
      </c>
      <c r="D646" s="928" t="s">
        <v>57</v>
      </c>
      <c r="E646" s="174" t="s">
        <v>108</v>
      </c>
      <c r="F646" s="154"/>
      <c r="G646" s="155"/>
      <c r="H646" s="121"/>
      <c r="I646" s="122" t="s">
        <v>108</v>
      </c>
      <c r="J646" s="123"/>
      <c r="K646" s="124"/>
      <c r="L646" s="124"/>
      <c r="M646" s="124" t="s">
        <v>108</v>
      </c>
      <c r="N646" s="124"/>
      <c r="O646" s="125"/>
      <c r="P646" s="126">
        <v>4</v>
      </c>
      <c r="Q646" s="127">
        <v>1</v>
      </c>
      <c r="R646" s="128"/>
      <c r="S646" s="47" t="s">
        <v>114</v>
      </c>
      <c r="T646" s="129"/>
      <c r="U646" s="130"/>
      <c r="V646" s="131"/>
      <c r="W646" s="132">
        <v>3</v>
      </c>
      <c r="X646" s="130">
        <v>4.8</v>
      </c>
      <c r="Y646" s="131">
        <v>7.3</v>
      </c>
      <c r="Z646" s="133" t="s">
        <v>106</v>
      </c>
      <c r="AA646" s="134"/>
      <c r="AB646" s="134"/>
      <c r="AC646" s="135"/>
      <c r="AD646" s="77"/>
      <c r="AE646" s="78"/>
      <c r="AF646" s="78"/>
      <c r="AG646" s="78"/>
      <c r="AH646" s="78"/>
      <c r="AI646" s="78"/>
    </row>
    <row r="647" spans="1:35" s="75" customFormat="1" ht="15" customHeight="1" thickTop="1" thickBot="1" x14ac:dyDescent="0.3">
      <c r="A647" s="919" t="s">
        <v>604</v>
      </c>
      <c r="B647" s="919" t="str">
        <f>VLOOKUP(A647, 'Country names'!$A$5:$C$53,3,FALSE)</f>
        <v>MLT</v>
      </c>
      <c r="C647" s="807">
        <f>VLOOKUP(D647,BandList!$A$2:$B$110,2,FALSE)</f>
        <v>54</v>
      </c>
      <c r="D647" s="928" t="s">
        <v>58</v>
      </c>
      <c r="E647" s="178" t="s">
        <v>108</v>
      </c>
      <c r="F647" s="154" t="s">
        <v>106</v>
      </c>
      <c r="G647" s="155"/>
      <c r="H647" s="121"/>
      <c r="I647" s="122" t="s">
        <v>108</v>
      </c>
      <c r="J647" s="123"/>
      <c r="K647" s="124" t="s">
        <v>108</v>
      </c>
      <c r="L647" s="124"/>
      <c r="M647" s="124" t="s">
        <v>108</v>
      </c>
      <c r="N647" s="124"/>
      <c r="O647" s="125"/>
      <c r="P647" s="126"/>
      <c r="Q647" s="127">
        <v>43</v>
      </c>
      <c r="R647" s="128"/>
      <c r="S647" s="47" t="s">
        <v>115</v>
      </c>
      <c r="T647" s="129"/>
      <c r="U647" s="130"/>
      <c r="V647" s="131" t="s">
        <v>108</v>
      </c>
      <c r="W647" s="132">
        <v>1.5</v>
      </c>
      <c r="X647" s="130">
        <v>6.5</v>
      </c>
      <c r="Y647" s="131">
        <v>21.5</v>
      </c>
      <c r="Z647" s="133"/>
      <c r="AA647" s="134"/>
      <c r="AB647" s="134"/>
      <c r="AC647" s="135" t="s">
        <v>116</v>
      </c>
      <c r="AD647" s="77"/>
      <c r="AE647" s="78"/>
      <c r="AF647" s="78"/>
      <c r="AG647" s="78"/>
      <c r="AH647" s="78"/>
      <c r="AI647" s="78"/>
    </row>
    <row r="648" spans="1:35" s="78" customFormat="1" ht="15" customHeight="1" thickTop="1" thickBot="1" x14ac:dyDescent="0.3">
      <c r="A648" s="919" t="s">
        <v>604</v>
      </c>
      <c r="B648" s="919" t="str">
        <f>VLOOKUP(A648, 'Country names'!$A$5:$C$53,3,FALSE)</f>
        <v>MLT</v>
      </c>
      <c r="C648" s="807">
        <f>VLOOKUP(D648,BandList!$A$2:$B$110,2,FALSE)</f>
        <v>56</v>
      </c>
      <c r="D648" s="928" t="s">
        <v>60</v>
      </c>
      <c r="E648" s="119" t="s">
        <v>108</v>
      </c>
      <c r="F648" s="120"/>
      <c r="G648" s="121"/>
      <c r="H648" s="121"/>
      <c r="I648" s="122" t="s">
        <v>108</v>
      </c>
      <c r="J648" s="123"/>
      <c r="K648" s="124"/>
      <c r="L648" s="124"/>
      <c r="M648" s="124" t="s">
        <v>108</v>
      </c>
      <c r="N648" s="124"/>
      <c r="O648" s="125"/>
      <c r="P648" s="126">
        <v>2</v>
      </c>
      <c r="Q648" s="127"/>
      <c r="R648" s="128"/>
      <c r="S648" s="47"/>
      <c r="T648" s="129"/>
      <c r="U648" s="130"/>
      <c r="V648" s="131"/>
      <c r="W648" s="132">
        <v>5.4</v>
      </c>
      <c r="X648" s="130">
        <v>14.2</v>
      </c>
      <c r="Y648" s="131">
        <v>23</v>
      </c>
      <c r="Z648" s="133"/>
      <c r="AA648" s="134"/>
      <c r="AB648" s="134"/>
      <c r="AC648" s="135"/>
      <c r="AD648" s="77"/>
    </row>
    <row r="649" spans="1:35" s="78" customFormat="1" ht="15" customHeight="1" thickTop="1" thickBot="1" x14ac:dyDescent="0.3">
      <c r="A649" s="919" t="s">
        <v>604</v>
      </c>
      <c r="B649" s="919" t="str">
        <f>VLOOKUP(A649, 'Country names'!$A$5:$C$53,3,FALSE)</f>
        <v>MLT</v>
      </c>
      <c r="C649" s="807">
        <f>VLOOKUP(D649,BandList!$A$2:$B$110,2,FALSE)</f>
        <v>58</v>
      </c>
      <c r="D649" s="928" t="s">
        <v>61</v>
      </c>
      <c r="E649" s="178" t="s">
        <v>108</v>
      </c>
      <c r="F649" s="154"/>
      <c r="G649" s="155"/>
      <c r="H649" s="121"/>
      <c r="I649" s="122" t="s">
        <v>108</v>
      </c>
      <c r="J649" s="123" t="s">
        <v>106</v>
      </c>
      <c r="K649" s="124"/>
      <c r="L649" s="124"/>
      <c r="M649" s="124" t="s">
        <v>108</v>
      </c>
      <c r="N649" s="124"/>
      <c r="O649" s="125"/>
      <c r="P649" s="126">
        <v>4</v>
      </c>
      <c r="Q649" s="127" t="s">
        <v>106</v>
      </c>
      <c r="R649" s="128" t="s">
        <v>106</v>
      </c>
      <c r="S649" s="47" t="s">
        <v>117</v>
      </c>
      <c r="T649" s="129"/>
      <c r="U649" s="130"/>
      <c r="V649" s="131"/>
      <c r="W649" s="132">
        <v>1.8</v>
      </c>
      <c r="X649" s="130">
        <v>2.8</v>
      </c>
      <c r="Y649" s="131">
        <v>3.8</v>
      </c>
      <c r="Z649" s="133"/>
      <c r="AA649" s="134"/>
      <c r="AB649" s="134"/>
      <c r="AC649" s="135"/>
      <c r="AD649" s="77"/>
    </row>
    <row r="650" spans="1:35" s="75" customFormat="1" ht="15" customHeight="1" thickTop="1" thickBot="1" x14ac:dyDescent="0.3">
      <c r="A650" s="919" t="s">
        <v>604</v>
      </c>
      <c r="B650" s="919" t="str">
        <f>VLOOKUP(A650, 'Country names'!$A$5:$C$53,3,FALSE)</f>
        <v>MLT</v>
      </c>
      <c r="C650" s="807">
        <f>VLOOKUP(D650,BandList!$A$2:$B$110,2,FALSE)</f>
        <v>61</v>
      </c>
      <c r="D650" s="949" t="s">
        <v>118</v>
      </c>
      <c r="E650" s="178" t="s">
        <v>108</v>
      </c>
      <c r="F650" s="154"/>
      <c r="G650" s="155"/>
      <c r="H650" s="121"/>
      <c r="I650" s="122" t="s">
        <v>108</v>
      </c>
      <c r="J650" s="123"/>
      <c r="K650" s="124" t="s">
        <v>108</v>
      </c>
      <c r="L650" s="124" t="s">
        <v>108</v>
      </c>
      <c r="M650" s="124"/>
      <c r="N650" s="124"/>
      <c r="O650" s="170" t="s">
        <v>109</v>
      </c>
      <c r="P650" s="126" t="s">
        <v>106</v>
      </c>
      <c r="Q650" s="127">
        <v>23</v>
      </c>
      <c r="R650" s="128"/>
      <c r="S650" s="955" t="s">
        <v>119</v>
      </c>
      <c r="T650" s="129"/>
      <c r="U650" s="130"/>
      <c r="V650" s="131" t="s">
        <v>108</v>
      </c>
      <c r="W650" s="132">
        <v>1</v>
      </c>
      <c r="X650" s="130">
        <v>9.1</v>
      </c>
      <c r="Y650" s="131">
        <v>20</v>
      </c>
      <c r="Z650" s="171">
        <v>0.17</v>
      </c>
      <c r="AA650" s="134"/>
      <c r="AB650" s="134"/>
      <c r="AC650" s="135"/>
      <c r="AD650" s="77"/>
      <c r="AE650" s="78"/>
      <c r="AF650" s="78"/>
      <c r="AG650" s="78"/>
      <c r="AH650" s="78"/>
      <c r="AI650" s="78"/>
    </row>
    <row r="651" spans="1:35" s="75" customFormat="1" ht="15" customHeight="1" thickTop="1" thickBot="1" x14ac:dyDescent="0.3">
      <c r="A651" s="919" t="s">
        <v>604</v>
      </c>
      <c r="B651" s="919" t="str">
        <f>VLOOKUP(A651, 'Country names'!$A$5:$C$53,3,FALSE)</f>
        <v>MLT</v>
      </c>
      <c r="C651" s="807">
        <f>VLOOKUP(D651,BandList!$A$2:$B$110,2,FALSE)</f>
        <v>64</v>
      </c>
      <c r="D651" s="928" t="s">
        <v>68</v>
      </c>
      <c r="E651" s="178" t="s">
        <v>108</v>
      </c>
      <c r="F651" s="154" t="s">
        <v>106</v>
      </c>
      <c r="G651" s="155"/>
      <c r="H651" s="121"/>
      <c r="I651" s="122" t="s">
        <v>108</v>
      </c>
      <c r="J651" s="123"/>
      <c r="K651" s="124" t="s">
        <v>108</v>
      </c>
      <c r="L651" s="124"/>
      <c r="M651" s="124"/>
      <c r="N651" s="124"/>
      <c r="O651" s="125"/>
      <c r="P651" s="126"/>
      <c r="Q651" s="127">
        <v>79</v>
      </c>
      <c r="R651" s="128"/>
      <c r="S651" s="47" t="s">
        <v>120</v>
      </c>
      <c r="T651" s="129"/>
      <c r="U651" s="130"/>
      <c r="V651" s="131" t="s">
        <v>108</v>
      </c>
      <c r="W651" s="132">
        <v>1</v>
      </c>
      <c r="X651" s="130">
        <v>4</v>
      </c>
      <c r="Y651" s="131">
        <v>12</v>
      </c>
      <c r="Z651" s="171">
        <v>0.1</v>
      </c>
      <c r="AA651" s="134"/>
      <c r="AB651" s="134"/>
      <c r="AC651" s="135"/>
      <c r="AD651" s="77"/>
      <c r="AE651" s="78"/>
      <c r="AF651" s="78"/>
      <c r="AG651" s="78"/>
      <c r="AH651" s="78"/>
      <c r="AI651" s="78"/>
    </row>
    <row r="652" spans="1:35" s="75" customFormat="1" ht="15" customHeight="1" thickTop="1" thickBot="1" x14ac:dyDescent="0.3">
      <c r="A652" s="919" t="s">
        <v>604</v>
      </c>
      <c r="B652" s="919" t="str">
        <f>VLOOKUP(A652, 'Country names'!$A$5:$C$53,3,FALSE)</f>
        <v>MLT</v>
      </c>
      <c r="C652" s="807">
        <f>VLOOKUP(D652,BandList!$A$2:$B$110,2,FALSE)</f>
        <v>68</v>
      </c>
      <c r="D652" s="180" t="s">
        <v>71</v>
      </c>
      <c r="E652" s="178" t="s">
        <v>108</v>
      </c>
      <c r="F652" s="154" t="s">
        <v>106</v>
      </c>
      <c r="G652" s="155"/>
      <c r="H652" s="121"/>
      <c r="I652" s="122" t="s">
        <v>108</v>
      </c>
      <c r="J652" s="123"/>
      <c r="K652" s="124" t="s">
        <v>108</v>
      </c>
      <c r="L652" s="124"/>
      <c r="M652" s="124"/>
      <c r="N652" s="124"/>
      <c r="O652" s="125"/>
      <c r="P652" s="181"/>
      <c r="Q652" s="182">
        <v>505</v>
      </c>
      <c r="R652" s="128"/>
      <c r="S652" s="183" t="s">
        <v>121</v>
      </c>
      <c r="T652" s="129"/>
      <c r="U652" s="130"/>
      <c r="V652" s="131" t="s">
        <v>108</v>
      </c>
      <c r="W652" s="132">
        <v>0.1</v>
      </c>
      <c r="X652" s="130">
        <v>1.7</v>
      </c>
      <c r="Y652" s="131">
        <v>10</v>
      </c>
      <c r="Z652" s="171">
        <v>0.3</v>
      </c>
      <c r="AA652" s="134"/>
      <c r="AB652" s="134"/>
      <c r="AC652" s="135"/>
      <c r="AD652" s="77"/>
      <c r="AE652" s="78"/>
      <c r="AF652" s="78"/>
      <c r="AG652" s="78"/>
      <c r="AH652" s="78"/>
      <c r="AI652" s="78"/>
    </row>
    <row r="653" spans="1:35" s="75" customFormat="1" ht="15" customHeight="1" thickTop="1" thickBot="1" x14ac:dyDescent="0.3">
      <c r="A653" s="919" t="s">
        <v>604</v>
      </c>
      <c r="B653" s="919" t="str">
        <f>VLOOKUP(A653, 'Country names'!$A$5:$C$53,3,FALSE)</f>
        <v>MLT</v>
      </c>
      <c r="C653" s="807">
        <f>VLOOKUP(D653,BandList!$A$2:$B$110,2,FALSE)</f>
        <v>86</v>
      </c>
      <c r="D653" s="928" t="s">
        <v>85</v>
      </c>
      <c r="E653" s="184" t="s">
        <v>108</v>
      </c>
      <c r="F653" s="154"/>
      <c r="G653" s="155"/>
      <c r="H653" s="121"/>
      <c r="I653" s="122" t="s">
        <v>108</v>
      </c>
      <c r="J653" s="123"/>
      <c r="K653" s="124" t="s">
        <v>108</v>
      </c>
      <c r="L653" s="124"/>
      <c r="M653" s="124"/>
      <c r="N653" s="124"/>
      <c r="O653" s="125"/>
      <c r="P653" s="126"/>
      <c r="Q653" s="127">
        <v>1</v>
      </c>
      <c r="R653" s="128"/>
      <c r="S653" s="47" t="s">
        <v>124</v>
      </c>
      <c r="T653" s="129"/>
      <c r="U653" s="130"/>
      <c r="V653" s="131"/>
      <c r="W653" s="132">
        <v>1.7</v>
      </c>
      <c r="X653" s="130">
        <v>1.7</v>
      </c>
      <c r="Y653" s="131">
        <v>1.7</v>
      </c>
      <c r="Z653" s="133"/>
      <c r="AA653" s="134"/>
      <c r="AB653" s="134"/>
      <c r="AC653" s="135"/>
      <c r="AD653" s="77"/>
      <c r="AE653" s="78"/>
      <c r="AF653" s="78"/>
      <c r="AG653" s="78"/>
      <c r="AH653" s="78"/>
      <c r="AI653" s="78"/>
    </row>
    <row r="654" spans="1:35" s="75" customFormat="1" ht="15" customHeight="1" thickBot="1" x14ac:dyDescent="0.3">
      <c r="A654" s="919" t="s">
        <v>614</v>
      </c>
      <c r="B654" s="919" t="str">
        <f>VLOOKUP(A654, 'Country names'!$A$5:$C$53,3,FALSE)</f>
        <v>NOR</v>
      </c>
      <c r="C654" s="807">
        <f>VLOOKUP(D654,BandList!$A$2:$B$110,2,FALSE)</f>
        <v>1</v>
      </c>
      <c r="D654" s="938" t="s">
        <v>37</v>
      </c>
      <c r="E654" s="37"/>
      <c r="F654" s="38" t="s">
        <v>38</v>
      </c>
      <c r="G654" s="39"/>
      <c r="H654" s="39"/>
      <c r="I654" s="40"/>
      <c r="J654" s="41"/>
      <c r="K654" s="42"/>
      <c r="L654" s="42"/>
      <c r="M654" s="42"/>
      <c r="N654" s="42"/>
      <c r="O654" s="43"/>
      <c r="P654" s="44"/>
      <c r="Q654" s="45"/>
      <c r="R654" s="46">
        <v>0</v>
      </c>
      <c r="S654" s="47" t="s">
        <v>39</v>
      </c>
      <c r="T654" s="48"/>
      <c r="U654" s="49"/>
      <c r="V654" s="50"/>
      <c r="W654" s="51"/>
      <c r="X654" s="49"/>
      <c r="Y654" s="50"/>
      <c r="Z654" s="52"/>
      <c r="AA654" s="53"/>
      <c r="AB654" s="53" t="s">
        <v>38</v>
      </c>
      <c r="AC654" s="54"/>
      <c r="AD654" s="2"/>
      <c r="AE654" s="3"/>
      <c r="AF654" s="3"/>
      <c r="AG654" s="3"/>
      <c r="AH654" s="3"/>
      <c r="AI654" s="3"/>
    </row>
    <row r="655" spans="1:35" s="75" customFormat="1" ht="15" customHeight="1" thickBot="1" x14ac:dyDescent="0.3">
      <c r="A655" s="919" t="s">
        <v>614</v>
      </c>
      <c r="B655" s="919" t="str">
        <f>VLOOKUP(A655, 'Country names'!$A$5:$C$53,3,FALSE)</f>
        <v>NOR</v>
      </c>
      <c r="C655" s="807">
        <f>VLOOKUP(D655,BandList!$A$2:$B$110,2,FALSE)</f>
        <v>1</v>
      </c>
      <c r="D655" s="929" t="s">
        <v>37</v>
      </c>
      <c r="E655" s="56" t="s">
        <v>38</v>
      </c>
      <c r="F655" s="57"/>
      <c r="G655" s="58"/>
      <c r="H655" s="58"/>
      <c r="I655" s="59"/>
      <c r="J655" s="60"/>
      <c r="K655" s="61"/>
      <c r="L655" s="61"/>
      <c r="M655" s="61"/>
      <c r="N655" s="61" t="s">
        <v>38</v>
      </c>
      <c r="O655" s="62"/>
      <c r="P655" s="63">
        <v>5</v>
      </c>
      <c r="Q655" s="64">
        <v>29</v>
      </c>
      <c r="R655" s="65">
        <v>0</v>
      </c>
      <c r="S655" s="66"/>
      <c r="T655" s="67" t="s">
        <v>38</v>
      </c>
      <c r="U655" s="68"/>
      <c r="V655" s="69"/>
      <c r="W655" s="70">
        <v>1</v>
      </c>
      <c r="X655" s="68">
        <v>18</v>
      </c>
      <c r="Y655" s="69">
        <v>55</v>
      </c>
      <c r="Z655" s="71"/>
      <c r="AA655" s="72"/>
      <c r="AB655" s="72" t="s">
        <v>38</v>
      </c>
      <c r="AC655" s="73"/>
      <c r="AD655" s="74"/>
    </row>
    <row r="656" spans="1:35" s="78" customFormat="1" ht="15" customHeight="1" thickTop="1" thickBot="1" x14ac:dyDescent="0.3">
      <c r="A656" s="919" t="s">
        <v>614</v>
      </c>
      <c r="B656" s="919" t="str">
        <f>VLOOKUP(A656, 'Country names'!$A$5:$C$53,3,FALSE)</f>
        <v>NOR</v>
      </c>
      <c r="C656" s="807">
        <f>VLOOKUP(D656,BandList!$A$2:$B$110,2,FALSE)</f>
        <v>3</v>
      </c>
      <c r="D656" s="929" t="s">
        <v>40</v>
      </c>
      <c r="E656" s="56" t="s">
        <v>38</v>
      </c>
      <c r="F656" s="57"/>
      <c r="G656" s="58"/>
      <c r="H656" s="58"/>
      <c r="I656" s="59"/>
      <c r="J656" s="60"/>
      <c r="K656" s="61"/>
      <c r="L656" s="61"/>
      <c r="M656" s="61"/>
      <c r="N656" s="61" t="s">
        <v>38</v>
      </c>
      <c r="O656" s="62"/>
      <c r="P656" s="63"/>
      <c r="Q656" s="64">
        <v>17</v>
      </c>
      <c r="R656" s="65"/>
      <c r="S656" s="66"/>
      <c r="T656" s="67" t="s">
        <v>38</v>
      </c>
      <c r="U656" s="68"/>
      <c r="V656" s="69"/>
      <c r="W656" s="70">
        <v>1</v>
      </c>
      <c r="X656" s="68">
        <v>19</v>
      </c>
      <c r="Y656" s="69">
        <v>66</v>
      </c>
      <c r="Z656" s="71"/>
      <c r="AA656" s="72"/>
      <c r="AB656" s="72" t="s">
        <v>38</v>
      </c>
      <c r="AC656" s="73"/>
      <c r="AD656" s="74"/>
      <c r="AE656" s="75"/>
      <c r="AF656" s="75"/>
      <c r="AG656" s="75"/>
      <c r="AH656" s="75"/>
      <c r="AI656" s="75"/>
    </row>
    <row r="657" spans="1:35" s="78" customFormat="1" ht="15" customHeight="1" thickTop="1" thickBot="1" x14ac:dyDescent="0.3">
      <c r="A657" s="919" t="s">
        <v>614</v>
      </c>
      <c r="B657" s="919" t="str">
        <f>VLOOKUP(A657, 'Country names'!$A$5:$C$53,3,FALSE)</f>
        <v>NOR</v>
      </c>
      <c r="C657" s="807">
        <f>VLOOKUP(D657,BandList!$A$2:$B$110,2,FALSE)</f>
        <v>13</v>
      </c>
      <c r="D657" s="929" t="s">
        <v>42</v>
      </c>
      <c r="E657" s="56"/>
      <c r="F657" s="57" t="s">
        <v>38</v>
      </c>
      <c r="G657" s="58" t="s">
        <v>38</v>
      </c>
      <c r="H657" s="58"/>
      <c r="I657" s="59"/>
      <c r="J657" s="60"/>
      <c r="K657" s="61"/>
      <c r="L657" s="61"/>
      <c r="M657" s="61"/>
      <c r="N657" s="61" t="s">
        <v>38</v>
      </c>
      <c r="O657" s="62"/>
      <c r="P657" s="63"/>
      <c r="Q657" s="64"/>
      <c r="R657" s="65"/>
      <c r="S657" s="66"/>
      <c r="T657" s="67"/>
      <c r="U657" s="68"/>
      <c r="V657" s="69"/>
      <c r="W657" s="70"/>
      <c r="X657" s="68"/>
      <c r="Y657" s="69"/>
      <c r="Z657" s="71"/>
      <c r="AA657" s="72"/>
      <c r="AB657" s="72"/>
      <c r="AC657" s="73"/>
      <c r="AD657" s="74"/>
      <c r="AE657" s="75"/>
      <c r="AF657" s="75"/>
      <c r="AG657" s="75"/>
      <c r="AH657" s="75"/>
      <c r="AI657" s="75"/>
    </row>
    <row r="658" spans="1:35" s="75" customFormat="1" ht="15" customHeight="1" thickTop="1" thickBot="1" x14ac:dyDescent="0.3">
      <c r="A658" s="919" t="s">
        <v>614</v>
      </c>
      <c r="B658" s="919" t="str">
        <f>VLOOKUP(A658, 'Country names'!$A$5:$C$53,3,FALSE)</f>
        <v>NOR</v>
      </c>
      <c r="C658" s="807">
        <f>VLOOKUP(D658,BandList!$A$2:$B$110,2,FALSE)</f>
        <v>16</v>
      </c>
      <c r="D658" s="928" t="s">
        <v>44</v>
      </c>
      <c r="E658" s="79"/>
      <c r="F658" s="80" t="s">
        <v>38</v>
      </c>
      <c r="G658" s="81"/>
      <c r="H658" s="39"/>
      <c r="I658" s="40" t="s">
        <v>38</v>
      </c>
      <c r="J658" s="41" t="s">
        <v>38</v>
      </c>
      <c r="K658" s="42"/>
      <c r="L658" s="42"/>
      <c r="M658" s="42"/>
      <c r="N658" s="42"/>
      <c r="O658" s="43"/>
      <c r="P658" s="44"/>
      <c r="Q658" s="45"/>
      <c r="R658" s="46"/>
      <c r="S658" s="47" t="s">
        <v>45</v>
      </c>
      <c r="T658" s="48"/>
      <c r="U658" s="49"/>
      <c r="V658" s="50"/>
      <c r="W658" s="51"/>
      <c r="X658" s="49"/>
      <c r="Y658" s="50"/>
      <c r="Z658" s="52"/>
      <c r="AA658" s="53"/>
      <c r="AB658" s="53"/>
      <c r="AC658" s="54"/>
      <c r="AD658" s="77"/>
      <c r="AE658" s="78"/>
      <c r="AF658" s="78"/>
      <c r="AG658" s="78"/>
      <c r="AH658" s="78"/>
      <c r="AI658" s="78"/>
    </row>
    <row r="659" spans="1:35" s="75" customFormat="1" ht="15" customHeight="1" thickTop="1" thickBot="1" x14ac:dyDescent="0.3">
      <c r="A659" s="919" t="s">
        <v>614</v>
      </c>
      <c r="B659" s="919" t="str">
        <f>VLOOKUP(A659, 'Country names'!$A$5:$C$53,3,FALSE)</f>
        <v>NOR</v>
      </c>
      <c r="C659" s="807">
        <f>VLOOKUP(D659,BandList!$A$2:$B$110,2,FALSE)</f>
        <v>19</v>
      </c>
      <c r="D659" s="928" t="s">
        <v>46</v>
      </c>
      <c r="E659" s="79"/>
      <c r="F659" s="80" t="s">
        <v>38</v>
      </c>
      <c r="G659" s="81"/>
      <c r="H659" s="39"/>
      <c r="I659" s="40"/>
      <c r="J659" s="41" t="s">
        <v>38</v>
      </c>
      <c r="K659" s="42"/>
      <c r="L659" s="42"/>
      <c r="M659" s="42"/>
      <c r="N659" s="42"/>
      <c r="O659" s="43"/>
      <c r="P659" s="44"/>
      <c r="Q659" s="45"/>
      <c r="R659" s="46"/>
      <c r="S659" s="47" t="s">
        <v>47</v>
      </c>
      <c r="T659" s="48"/>
      <c r="U659" s="49"/>
      <c r="V659" s="50"/>
      <c r="W659" s="51"/>
      <c r="X659" s="49"/>
      <c r="Y659" s="50"/>
      <c r="Z659" s="52"/>
      <c r="AA659" s="53"/>
      <c r="AB659" s="53"/>
      <c r="AC659" s="54"/>
      <c r="AD659" s="77"/>
      <c r="AE659" s="78"/>
      <c r="AF659" s="78"/>
      <c r="AG659" s="78"/>
      <c r="AH659" s="78"/>
      <c r="AI659" s="78"/>
    </row>
    <row r="660" spans="1:35" s="75" customFormat="1" ht="15" customHeight="1" thickBot="1" x14ac:dyDescent="0.3">
      <c r="A660" s="919" t="s">
        <v>614</v>
      </c>
      <c r="B660" s="919" t="str">
        <f>VLOOKUP(A660, 'Country names'!$A$5:$C$53,3,FALSE)</f>
        <v>NOR</v>
      </c>
      <c r="C660" s="807">
        <f>VLOOKUP(D660,BandList!$A$2:$B$110,2,FALSE)</f>
        <v>26</v>
      </c>
      <c r="D660" s="929" t="s">
        <v>49</v>
      </c>
      <c r="E660" s="56"/>
      <c r="F660" s="57"/>
      <c r="G660" s="58"/>
      <c r="H660" s="58" t="s">
        <v>38</v>
      </c>
      <c r="I660" s="59"/>
      <c r="J660" s="60"/>
      <c r="K660" s="61"/>
      <c r="L660" s="61"/>
      <c r="M660" s="61"/>
      <c r="N660" s="61"/>
      <c r="O660" s="62"/>
      <c r="P660" s="63"/>
      <c r="Q660" s="64"/>
      <c r="R660" s="65"/>
      <c r="S660" s="66"/>
      <c r="T660" s="67"/>
      <c r="U660" s="68"/>
      <c r="V660" s="69"/>
      <c r="W660" s="70"/>
      <c r="X660" s="68"/>
      <c r="Y660" s="69"/>
      <c r="Z660" s="71"/>
      <c r="AA660" s="72"/>
      <c r="AB660" s="72"/>
      <c r="AC660" s="73"/>
      <c r="AD660" s="74"/>
    </row>
    <row r="661" spans="1:35" s="78" customFormat="1" ht="15" customHeight="1" thickTop="1" thickBot="1" x14ac:dyDescent="0.3">
      <c r="A661" s="919" t="s">
        <v>614</v>
      </c>
      <c r="B661" s="919" t="str">
        <f>VLOOKUP(A661, 'Country names'!$A$5:$C$53,3,FALSE)</f>
        <v>NOR</v>
      </c>
      <c r="C661" s="807">
        <f>VLOOKUP(D661,BandList!$A$2:$B$110,2,FALSE)</f>
        <v>29</v>
      </c>
      <c r="D661" s="929" t="s">
        <v>50</v>
      </c>
      <c r="E661" s="56" t="s">
        <v>38</v>
      </c>
      <c r="F661" s="57" t="s">
        <v>38</v>
      </c>
      <c r="G661" s="58"/>
      <c r="H661" s="58"/>
      <c r="I661" s="59"/>
      <c r="J661" s="60"/>
      <c r="K661" s="61"/>
      <c r="L661" s="61"/>
      <c r="M661" s="61" t="s">
        <v>38</v>
      </c>
      <c r="N661" s="61" t="s">
        <v>38</v>
      </c>
      <c r="O661" s="62"/>
      <c r="P661" s="63">
        <v>0</v>
      </c>
      <c r="Q661" s="64">
        <v>1666</v>
      </c>
      <c r="R661" s="65">
        <v>0</v>
      </c>
      <c r="S661" s="66"/>
      <c r="T661" s="67"/>
      <c r="U661" s="68"/>
      <c r="V661" s="69"/>
      <c r="W661" s="70">
        <v>2</v>
      </c>
      <c r="X661" s="68">
        <v>24</v>
      </c>
      <c r="Y661" s="69">
        <v>123</v>
      </c>
      <c r="Z661" s="71">
        <v>5</v>
      </c>
      <c r="AA661" s="72"/>
      <c r="AB661" s="72"/>
      <c r="AC661" s="73"/>
      <c r="AD661" s="74"/>
      <c r="AE661" s="75"/>
      <c r="AF661" s="75"/>
      <c r="AG661" s="75"/>
      <c r="AH661" s="75"/>
      <c r="AI661" s="75"/>
    </row>
    <row r="662" spans="1:35" s="75" customFormat="1" ht="15" customHeight="1" thickTop="1" thickBot="1" x14ac:dyDescent="0.3">
      <c r="A662" s="919" t="s">
        <v>614</v>
      </c>
      <c r="B662" s="919" t="str">
        <f>VLOOKUP(A662, 'Country names'!$A$5:$C$53,3,FALSE)</f>
        <v>NOR</v>
      </c>
      <c r="C662" s="807">
        <f>VLOOKUP(D662,BandList!$A$2:$B$110,2,FALSE)</f>
        <v>36</v>
      </c>
      <c r="D662" s="929" t="s">
        <v>52</v>
      </c>
      <c r="E662" s="56" t="s">
        <v>38</v>
      </c>
      <c r="F662" s="57"/>
      <c r="G662" s="58"/>
      <c r="H662" s="58"/>
      <c r="I662" s="59"/>
      <c r="J662" s="60"/>
      <c r="K662" s="61" t="s">
        <v>38</v>
      </c>
      <c r="L662" s="61"/>
      <c r="M662" s="61"/>
      <c r="N662" s="61" t="s">
        <v>38</v>
      </c>
      <c r="O662" s="62"/>
      <c r="P662" s="63">
        <v>0</v>
      </c>
      <c r="Q662" s="64">
        <v>622</v>
      </c>
      <c r="R662" s="65"/>
      <c r="S662" s="66"/>
      <c r="T662" s="67" t="s">
        <v>38</v>
      </c>
      <c r="U662" s="68" t="s">
        <v>38</v>
      </c>
      <c r="V662" s="69" t="s">
        <v>38</v>
      </c>
      <c r="W662" s="70">
        <v>3</v>
      </c>
      <c r="X662" s="68">
        <v>32</v>
      </c>
      <c r="Y662" s="69">
        <v>106</v>
      </c>
      <c r="Z662" s="71">
        <v>5</v>
      </c>
      <c r="AA662" s="72"/>
      <c r="AB662" s="72"/>
      <c r="AC662" s="73"/>
      <c r="AD662" s="74"/>
    </row>
    <row r="663" spans="1:35" s="78" customFormat="1" ht="15" customHeight="1" thickTop="1" thickBot="1" x14ac:dyDescent="0.3">
      <c r="A663" s="919" t="s">
        <v>614</v>
      </c>
      <c r="B663" s="919" t="str">
        <f>VLOOKUP(A663, 'Country names'!$A$5:$C$53,3,FALSE)</f>
        <v>NOR</v>
      </c>
      <c r="C663" s="807">
        <f>VLOOKUP(D663,BandList!$A$2:$B$110,2,FALSE)</f>
        <v>46</v>
      </c>
      <c r="D663" s="929" t="s">
        <v>54</v>
      </c>
      <c r="E663" s="56" t="s">
        <v>38</v>
      </c>
      <c r="F663" s="57"/>
      <c r="G663" s="58"/>
      <c r="H663" s="58"/>
      <c r="I663" s="59"/>
      <c r="J663" s="60"/>
      <c r="K663" s="61"/>
      <c r="L663" s="61"/>
      <c r="M663" s="61"/>
      <c r="N663" s="61" t="s">
        <v>38</v>
      </c>
      <c r="O663" s="62"/>
      <c r="P663" s="63">
        <v>0</v>
      </c>
      <c r="Q663" s="64">
        <v>3</v>
      </c>
      <c r="R663" s="65"/>
      <c r="S663" s="66"/>
      <c r="T663" s="67"/>
      <c r="U663" s="68"/>
      <c r="V663" s="69"/>
      <c r="W663" s="70"/>
      <c r="X663" s="68">
        <v>40</v>
      </c>
      <c r="Y663" s="69"/>
      <c r="Z663" s="71"/>
      <c r="AA663" s="72"/>
      <c r="AB663" s="72"/>
      <c r="AC663" s="73"/>
      <c r="AD663" s="74"/>
      <c r="AE663" s="75"/>
      <c r="AF663" s="75"/>
      <c r="AG663" s="75"/>
      <c r="AH663" s="75"/>
      <c r="AI663" s="75"/>
    </row>
    <row r="664" spans="1:35" s="75" customFormat="1" ht="15" customHeight="1" thickTop="1" thickBot="1" x14ac:dyDescent="0.3">
      <c r="A664" s="919" t="s">
        <v>614</v>
      </c>
      <c r="B664" s="919" t="str">
        <f>VLOOKUP(A664, 'Country names'!$A$5:$C$53,3,FALSE)</f>
        <v>NOR</v>
      </c>
      <c r="C664" s="807">
        <f>VLOOKUP(D664,BandList!$A$2:$B$110,2,FALSE)</f>
        <v>48</v>
      </c>
      <c r="D664" s="929" t="s">
        <v>55</v>
      </c>
      <c r="E664" s="56"/>
      <c r="F664" s="57" t="s">
        <v>38</v>
      </c>
      <c r="G664" s="58"/>
      <c r="H664" s="58"/>
      <c r="I664" s="59" t="s">
        <v>38</v>
      </c>
      <c r="J664" s="60"/>
      <c r="K664" s="61"/>
      <c r="L664" s="61"/>
      <c r="M664" s="61"/>
      <c r="N664" s="61" t="s">
        <v>38</v>
      </c>
      <c r="O664" s="62"/>
      <c r="P664" s="63">
        <v>0</v>
      </c>
      <c r="Q664" s="64">
        <v>1100</v>
      </c>
      <c r="R664" s="65"/>
      <c r="S664" s="66"/>
      <c r="T664" s="67"/>
      <c r="U664" s="68" t="s">
        <v>38</v>
      </c>
      <c r="V664" s="69"/>
      <c r="W664" s="70"/>
      <c r="X664" s="68"/>
      <c r="Y664" s="69"/>
      <c r="Z664" s="71"/>
      <c r="AA664" s="72"/>
      <c r="AB664" s="72"/>
      <c r="AC664" s="73"/>
      <c r="AD664" s="74"/>
    </row>
    <row r="665" spans="1:35" s="75" customFormat="1" ht="15" customHeight="1" thickTop="1" thickBot="1" x14ac:dyDescent="0.3">
      <c r="A665" s="919" t="s">
        <v>614</v>
      </c>
      <c r="B665" s="919" t="str">
        <f>VLOOKUP(A665, 'Country names'!$A$5:$C$53,3,FALSE)</f>
        <v>NOR</v>
      </c>
      <c r="C665" s="807">
        <f>VLOOKUP(D665,BandList!$A$2:$B$110,2,FALSE)</f>
        <v>50</v>
      </c>
      <c r="D665" s="929" t="s">
        <v>57</v>
      </c>
      <c r="E665" s="83"/>
      <c r="F665" s="84" t="s">
        <v>38</v>
      </c>
      <c r="G665" s="85"/>
      <c r="H665" s="58"/>
      <c r="I665" s="59" t="s">
        <v>38</v>
      </c>
      <c r="J665" s="60"/>
      <c r="K665" s="61"/>
      <c r="L665" s="61"/>
      <c r="M665" s="61"/>
      <c r="N665" s="61" t="s">
        <v>38</v>
      </c>
      <c r="O665" s="62"/>
      <c r="P665" s="63">
        <v>0</v>
      </c>
      <c r="Q665" s="64">
        <v>174</v>
      </c>
      <c r="R665" s="65"/>
      <c r="S665" s="66"/>
      <c r="T665" s="67"/>
      <c r="U665" s="68"/>
      <c r="V665" s="69"/>
      <c r="W665" s="70"/>
      <c r="X665" s="68"/>
      <c r="Y665" s="69"/>
      <c r="Z665" s="71">
        <v>5</v>
      </c>
      <c r="AA665" s="72"/>
      <c r="AB665" s="72"/>
      <c r="AC665" s="73"/>
      <c r="AD665" s="74"/>
    </row>
    <row r="666" spans="1:35" s="78" customFormat="1" ht="15" customHeight="1" thickTop="1" thickBot="1" x14ac:dyDescent="0.3">
      <c r="A666" s="919" t="s">
        <v>614</v>
      </c>
      <c r="B666" s="919" t="str">
        <f>VLOOKUP(A666, 'Country names'!$A$5:$C$53,3,FALSE)</f>
        <v>NOR</v>
      </c>
      <c r="C666" s="807">
        <f>VLOOKUP(D666,BandList!$A$2:$B$110,2,FALSE)</f>
        <v>54</v>
      </c>
      <c r="D666" s="928" t="s">
        <v>58</v>
      </c>
      <c r="E666" s="37"/>
      <c r="F666" s="80" t="s">
        <v>38</v>
      </c>
      <c r="G666" s="81"/>
      <c r="H666" s="39"/>
      <c r="I666" s="40"/>
      <c r="J666" s="41"/>
      <c r="K666" s="42"/>
      <c r="L666" s="42"/>
      <c r="M666" s="42"/>
      <c r="N666" s="42"/>
      <c r="O666" s="43"/>
      <c r="P666" s="44"/>
      <c r="Q666" s="45"/>
      <c r="R666" s="46"/>
      <c r="S666" s="47" t="s">
        <v>59</v>
      </c>
      <c r="T666" s="48"/>
      <c r="U666" s="49"/>
      <c r="V666" s="50"/>
      <c r="W666" s="51"/>
      <c r="X666" s="49"/>
      <c r="Y666" s="50"/>
      <c r="Z666" s="52">
        <v>-100</v>
      </c>
      <c r="AA666" s="53"/>
      <c r="AB666" s="53"/>
      <c r="AC666" s="54"/>
      <c r="AD666" s="77"/>
    </row>
    <row r="667" spans="1:35" s="75" customFormat="1" ht="15" customHeight="1" thickTop="1" thickBot="1" x14ac:dyDescent="0.3">
      <c r="A667" s="919" t="s">
        <v>614</v>
      </c>
      <c r="B667" s="919" t="str">
        <f>VLOOKUP(A667, 'Country names'!$A$5:$C$53,3,FALSE)</f>
        <v>NOR</v>
      </c>
      <c r="C667" s="807">
        <f>VLOOKUP(D667,BandList!$A$2:$B$110,2,FALSE)</f>
        <v>58</v>
      </c>
      <c r="D667" s="928" t="s">
        <v>61</v>
      </c>
      <c r="E667" s="37" t="s">
        <v>38</v>
      </c>
      <c r="F667" s="80"/>
      <c r="G667" s="81"/>
      <c r="H667" s="39"/>
      <c r="I667" s="40"/>
      <c r="J667" s="41"/>
      <c r="K667" s="42"/>
      <c r="L667" s="42"/>
      <c r="M667" s="42"/>
      <c r="N667" s="42"/>
      <c r="O667" s="43"/>
      <c r="P667" s="44">
        <v>0</v>
      </c>
      <c r="Q667" s="45">
        <v>337</v>
      </c>
      <c r="R667" s="46"/>
      <c r="S667" s="47" t="s">
        <v>62</v>
      </c>
      <c r="T667" s="48"/>
      <c r="U667" s="49"/>
      <c r="V667" s="50"/>
      <c r="W667" s="51">
        <v>1</v>
      </c>
      <c r="X667" s="49">
        <v>18</v>
      </c>
      <c r="Y667" s="50">
        <v>46</v>
      </c>
      <c r="Z667" s="52"/>
      <c r="AA667" s="53"/>
      <c r="AB667" s="53"/>
      <c r="AC667" s="54"/>
      <c r="AD667" s="77"/>
      <c r="AE667" s="78"/>
      <c r="AF667" s="78"/>
      <c r="AG667" s="78"/>
      <c r="AH667" s="78"/>
      <c r="AI667" s="78"/>
    </row>
    <row r="668" spans="1:35" s="78" customFormat="1" ht="15" customHeight="1" thickBot="1" x14ac:dyDescent="0.3">
      <c r="A668" s="919" t="s">
        <v>614</v>
      </c>
      <c r="B668" s="919" t="str">
        <f>VLOOKUP(A668, 'Country names'!$A$5:$C$53,3,FALSE)</f>
        <v>NOR</v>
      </c>
      <c r="C668" s="807">
        <f>VLOOKUP(D668,BandList!$A$2:$B$110,2,FALSE)</f>
        <v>58</v>
      </c>
      <c r="D668" s="929" t="s">
        <v>61</v>
      </c>
      <c r="E668" s="83"/>
      <c r="F668" s="84" t="s">
        <v>38</v>
      </c>
      <c r="G668" s="85"/>
      <c r="H668" s="58"/>
      <c r="I668" s="59"/>
      <c r="J668" s="60"/>
      <c r="K668" s="61"/>
      <c r="L668" s="61"/>
      <c r="M668" s="61"/>
      <c r="N668" s="61" t="s">
        <v>63</v>
      </c>
      <c r="O668" s="62"/>
      <c r="P668" s="63">
        <v>0</v>
      </c>
      <c r="Q668" s="64">
        <v>1077</v>
      </c>
      <c r="R668" s="65"/>
      <c r="S668" s="66"/>
      <c r="T668" s="67"/>
      <c r="U668" s="68" t="s">
        <v>38</v>
      </c>
      <c r="V668" s="69"/>
      <c r="W668" s="70"/>
      <c r="X668" s="68"/>
      <c r="Y668" s="69"/>
      <c r="Z668" s="71"/>
      <c r="AA668" s="72"/>
      <c r="AB668" s="72"/>
      <c r="AC668" s="73"/>
      <c r="AD668" s="74"/>
      <c r="AE668" s="75"/>
      <c r="AF668" s="75"/>
      <c r="AG668" s="75"/>
      <c r="AH668" s="75"/>
      <c r="AI668" s="75"/>
    </row>
    <row r="669" spans="1:35" s="75" customFormat="1" ht="15" customHeight="1" thickTop="1" thickBot="1" x14ac:dyDescent="0.3">
      <c r="A669" s="919" t="s">
        <v>614</v>
      </c>
      <c r="B669" s="919" t="str">
        <f>VLOOKUP(A669, 'Country names'!$A$5:$C$53,3,FALSE)</f>
        <v>NOR</v>
      </c>
      <c r="C669" s="807">
        <f>VLOOKUP(D669,BandList!$A$2:$B$110,2,FALSE)</f>
        <v>59</v>
      </c>
      <c r="D669" s="931" t="s">
        <v>64</v>
      </c>
      <c r="E669" s="83"/>
      <c r="F669" s="84" t="s">
        <v>38</v>
      </c>
      <c r="G669" s="85"/>
      <c r="H669" s="58"/>
      <c r="I669" s="59"/>
      <c r="J669" s="60"/>
      <c r="K669" s="61"/>
      <c r="L669" s="61"/>
      <c r="M669" s="61"/>
      <c r="N669" s="61" t="s">
        <v>38</v>
      </c>
      <c r="O669" s="62"/>
      <c r="P669" s="63"/>
      <c r="Q669" s="64"/>
      <c r="R669" s="65"/>
      <c r="S669" s="66"/>
      <c r="T669" s="67"/>
      <c r="U669" s="68"/>
      <c r="V669" s="69"/>
      <c r="W669" s="70"/>
      <c r="X669" s="68"/>
      <c r="Y669" s="69"/>
      <c r="Z669" s="71"/>
      <c r="AA669" s="72"/>
      <c r="AB669" s="72"/>
      <c r="AC669" s="73"/>
      <c r="AD669" s="74"/>
    </row>
    <row r="670" spans="1:35" s="78" customFormat="1" ht="15" customHeight="1" thickTop="1" thickBot="1" x14ac:dyDescent="0.3">
      <c r="A670" s="919" t="s">
        <v>614</v>
      </c>
      <c r="B670" s="919" t="str">
        <f>VLOOKUP(A670, 'Country names'!$A$5:$C$53,3,FALSE)</f>
        <v>NOR</v>
      </c>
      <c r="C670" s="807">
        <f>VLOOKUP(D670,BandList!$A$2:$B$110,2,FALSE)</f>
        <v>60</v>
      </c>
      <c r="D670" s="929" t="s">
        <v>65</v>
      </c>
      <c r="E670" s="56"/>
      <c r="F670" s="57" t="s">
        <v>38</v>
      </c>
      <c r="G670" s="58"/>
      <c r="H670" s="58"/>
      <c r="I670" s="59"/>
      <c r="J670" s="60"/>
      <c r="K670" s="61"/>
      <c r="L670" s="61"/>
      <c r="M670" s="61"/>
      <c r="N670" s="61" t="s">
        <v>38</v>
      </c>
      <c r="O670" s="62"/>
      <c r="P670" s="63"/>
      <c r="Q670" s="64"/>
      <c r="R670" s="65"/>
      <c r="S670" s="66"/>
      <c r="T670" s="67"/>
      <c r="U670" s="68"/>
      <c r="V670" s="69"/>
      <c r="W670" s="70"/>
      <c r="X670" s="68"/>
      <c r="Y670" s="69"/>
      <c r="Z670" s="71"/>
      <c r="AA670" s="72"/>
      <c r="AB670" s="72"/>
      <c r="AC670" s="73"/>
      <c r="AD670" s="74"/>
      <c r="AE670" s="75"/>
      <c r="AF670" s="75"/>
      <c r="AG670" s="75"/>
      <c r="AH670" s="75"/>
      <c r="AI670" s="75"/>
    </row>
    <row r="671" spans="1:35" s="78" customFormat="1" ht="15" customHeight="1" thickTop="1" x14ac:dyDescent="0.25">
      <c r="A671" s="919" t="s">
        <v>614</v>
      </c>
      <c r="B671" s="919" t="str">
        <f>VLOOKUP(A671, 'Country names'!$A$5:$C$53,3,FALSE)</f>
        <v>NOR</v>
      </c>
      <c r="C671" s="807">
        <f>VLOOKUP(D671,BandList!$A$2:$B$110,2,FALSE)</f>
        <v>64</v>
      </c>
      <c r="D671" s="928" t="s">
        <v>68</v>
      </c>
      <c r="E671" s="79" t="s">
        <v>38</v>
      </c>
      <c r="F671" s="80"/>
      <c r="G671" s="81"/>
      <c r="H671" s="39"/>
      <c r="I671" s="40"/>
      <c r="J671" s="41"/>
      <c r="K671" s="42"/>
      <c r="L671" s="42"/>
      <c r="M671" s="42"/>
      <c r="N671" s="42"/>
      <c r="O671" s="43"/>
      <c r="P671" s="44">
        <v>0</v>
      </c>
      <c r="Q671" s="45">
        <v>225</v>
      </c>
      <c r="R671" s="46"/>
      <c r="S671" s="47" t="s">
        <v>69</v>
      </c>
      <c r="T671" s="48"/>
      <c r="U671" s="49"/>
      <c r="V671" s="50"/>
      <c r="W671" s="51"/>
      <c r="X671" s="49"/>
      <c r="Y671" s="50"/>
      <c r="Z671" s="52"/>
      <c r="AA671" s="53"/>
      <c r="AB671" s="53"/>
      <c r="AC671" s="54"/>
      <c r="AD671" s="77"/>
    </row>
    <row r="672" spans="1:35" s="75" customFormat="1" ht="15" customHeight="1" thickBot="1" x14ac:dyDescent="0.3">
      <c r="A672" s="919" t="s">
        <v>614</v>
      </c>
      <c r="B672" s="919" t="str">
        <f>VLOOKUP(A672, 'Country names'!$A$5:$C$53,3,FALSE)</f>
        <v>NOR</v>
      </c>
      <c r="C672" s="807">
        <f>VLOOKUP(D672,BandList!$A$2:$B$110,2,FALSE)</f>
        <v>64</v>
      </c>
      <c r="D672" s="929" t="s">
        <v>68</v>
      </c>
      <c r="E672" s="83"/>
      <c r="F672" s="84" t="s">
        <v>38</v>
      </c>
      <c r="G672" s="85"/>
      <c r="H672" s="58"/>
      <c r="I672" s="59"/>
      <c r="J672" s="60"/>
      <c r="K672" s="61"/>
      <c r="L672" s="61"/>
      <c r="M672" s="61"/>
      <c r="N672" s="61"/>
      <c r="O672" s="62"/>
      <c r="P672" s="63"/>
      <c r="Q672" s="64">
        <v>630</v>
      </c>
      <c r="R672" s="65"/>
      <c r="S672" s="66"/>
      <c r="T672" s="67"/>
      <c r="U672" s="68" t="s">
        <v>38</v>
      </c>
      <c r="V672" s="69" t="s">
        <v>38</v>
      </c>
      <c r="W672" s="70">
        <v>1</v>
      </c>
      <c r="X672" s="68">
        <v>11</v>
      </c>
      <c r="Y672" s="69">
        <v>38</v>
      </c>
      <c r="Z672" s="71">
        <v>10</v>
      </c>
      <c r="AA672" s="72"/>
      <c r="AB672" s="72"/>
      <c r="AC672" s="73"/>
      <c r="AD672" s="74"/>
    </row>
    <row r="673" spans="1:35" s="78" customFormat="1" ht="15" customHeight="1" thickTop="1" x14ac:dyDescent="0.25">
      <c r="A673" s="919" t="s">
        <v>614</v>
      </c>
      <c r="B673" s="919" t="str">
        <f>VLOOKUP(A673, 'Country names'!$A$5:$C$53,3,FALSE)</f>
        <v>NOR</v>
      </c>
      <c r="C673" s="807">
        <f>VLOOKUP(D673,BandList!$A$2:$B$110,2,FALSE)</f>
        <v>68</v>
      </c>
      <c r="D673" s="928" t="s">
        <v>71</v>
      </c>
      <c r="E673" s="79" t="s">
        <v>38</v>
      </c>
      <c r="F673" s="80"/>
      <c r="G673" s="81"/>
      <c r="H673" s="39"/>
      <c r="I673" s="40"/>
      <c r="J673" s="41"/>
      <c r="K673" s="42"/>
      <c r="L673" s="42"/>
      <c r="M673" s="42"/>
      <c r="N673" s="42"/>
      <c r="O673" s="43"/>
      <c r="P673" s="44"/>
      <c r="Q673" s="45">
        <v>57</v>
      </c>
      <c r="R673" s="46"/>
      <c r="S673" s="82" t="s">
        <v>72</v>
      </c>
      <c r="T673" s="48"/>
      <c r="U673" s="49" t="s">
        <v>38</v>
      </c>
      <c r="V673" s="50" t="s">
        <v>38</v>
      </c>
      <c r="W673" s="51">
        <v>1</v>
      </c>
      <c r="X673" s="49">
        <v>6</v>
      </c>
      <c r="Y673" s="50">
        <v>25</v>
      </c>
      <c r="Z673" s="52">
        <v>10</v>
      </c>
      <c r="AA673" s="53"/>
      <c r="AB673" s="53"/>
      <c r="AC673" s="54"/>
      <c r="AD673" s="77"/>
    </row>
    <row r="674" spans="1:35" s="78" customFormat="1" ht="15" customHeight="1" thickBot="1" x14ac:dyDescent="0.3">
      <c r="A674" s="919" t="s">
        <v>614</v>
      </c>
      <c r="B674" s="919" t="str">
        <f>VLOOKUP(A674, 'Country names'!$A$5:$C$53,3,FALSE)</f>
        <v>NOR</v>
      </c>
      <c r="C674" s="807">
        <f>VLOOKUP(D674,BandList!$A$2:$B$110,2,FALSE)</f>
        <v>68</v>
      </c>
      <c r="D674" s="929" t="s">
        <v>71</v>
      </c>
      <c r="E674" s="56"/>
      <c r="F674" s="57" t="s">
        <v>38</v>
      </c>
      <c r="G674" s="58"/>
      <c r="H674" s="58"/>
      <c r="I674" s="59"/>
      <c r="J674" s="60"/>
      <c r="K674" s="61"/>
      <c r="L674" s="61"/>
      <c r="M674" s="61"/>
      <c r="N674" s="61"/>
      <c r="O674" s="62"/>
      <c r="P674" s="63"/>
      <c r="Q674" s="64">
        <v>235</v>
      </c>
      <c r="R674" s="65"/>
      <c r="S674" s="66"/>
      <c r="T674" s="67"/>
      <c r="U674" s="68" t="s">
        <v>38</v>
      </c>
      <c r="V674" s="69" t="s">
        <v>38</v>
      </c>
      <c r="W674" s="70"/>
      <c r="X674" s="68"/>
      <c r="Y674" s="69"/>
      <c r="Z674" s="71"/>
      <c r="AA674" s="72"/>
      <c r="AB674" s="72"/>
      <c r="AC674" s="73"/>
      <c r="AD674" s="74"/>
      <c r="AE674" s="75"/>
      <c r="AF674" s="75"/>
      <c r="AG674" s="75"/>
      <c r="AH674" s="75"/>
      <c r="AI674" s="75"/>
    </row>
    <row r="675" spans="1:35" s="78" customFormat="1" ht="15" customHeight="1" thickTop="1" thickBot="1" x14ac:dyDescent="0.3">
      <c r="A675" s="919" t="s">
        <v>614</v>
      </c>
      <c r="B675" s="919" t="str">
        <f>VLOOKUP(A675, 'Country names'!$A$5:$C$53,3,FALSE)</f>
        <v>NOR</v>
      </c>
      <c r="C675" s="807">
        <f>VLOOKUP(D675,BandList!$A$2:$B$110,2,FALSE)</f>
        <v>72</v>
      </c>
      <c r="D675" s="929" t="s">
        <v>74</v>
      </c>
      <c r="E675" s="56"/>
      <c r="F675" s="57"/>
      <c r="G675" s="58"/>
      <c r="H675" s="58" t="s">
        <v>38</v>
      </c>
      <c r="I675" s="59"/>
      <c r="J675" s="60"/>
      <c r="K675" s="61"/>
      <c r="L675" s="61"/>
      <c r="M675" s="61"/>
      <c r="N675" s="61"/>
      <c r="O675" s="62"/>
      <c r="P675" s="63"/>
      <c r="Q675" s="64"/>
      <c r="R675" s="65"/>
      <c r="S675" s="66"/>
      <c r="T675" s="67"/>
      <c r="U675" s="68"/>
      <c r="V675" s="69"/>
      <c r="W675" s="70"/>
      <c r="X675" s="68"/>
      <c r="Y675" s="69"/>
      <c r="Z675" s="71"/>
      <c r="AA675" s="72"/>
      <c r="AB675" s="72"/>
      <c r="AC675" s="73"/>
      <c r="AD675" s="74"/>
      <c r="AE675" s="75"/>
      <c r="AF675" s="75"/>
      <c r="AG675" s="75"/>
      <c r="AH675" s="75"/>
      <c r="AI675" s="75"/>
    </row>
    <row r="676" spans="1:35" s="78" customFormat="1" ht="15" customHeight="1" thickTop="1" x14ac:dyDescent="0.25">
      <c r="A676" s="919" t="s">
        <v>614</v>
      </c>
      <c r="B676" s="919" t="str">
        <f>VLOOKUP(A676, 'Country names'!$A$5:$C$53,3,FALSE)</f>
        <v>NOR</v>
      </c>
      <c r="C676" s="807">
        <f>VLOOKUP(D676,BandList!$A$2:$B$110,2,FALSE)</f>
        <v>75</v>
      </c>
      <c r="D676" s="928" t="s">
        <v>75</v>
      </c>
      <c r="E676" s="79" t="s">
        <v>38</v>
      </c>
      <c r="F676" s="80"/>
      <c r="G676" s="81"/>
      <c r="H676" s="39"/>
      <c r="I676" s="40"/>
      <c r="J676" s="41"/>
      <c r="K676" s="42"/>
      <c r="L676" s="42"/>
      <c r="M676" s="42"/>
      <c r="N676" s="42"/>
      <c r="O676" s="43"/>
      <c r="P676" s="44">
        <v>0</v>
      </c>
      <c r="Q676" s="45">
        <v>18</v>
      </c>
      <c r="R676" s="46"/>
      <c r="S676" s="47" t="s">
        <v>76</v>
      </c>
      <c r="T676" s="48"/>
      <c r="U676" s="49" t="s">
        <v>38</v>
      </c>
      <c r="V676" s="50" t="s">
        <v>38</v>
      </c>
      <c r="W676" s="51">
        <v>3</v>
      </c>
      <c r="X676" s="49">
        <v>5</v>
      </c>
      <c r="Y676" s="50">
        <v>10</v>
      </c>
      <c r="Z676" s="52"/>
      <c r="AA676" s="53"/>
      <c r="AB676" s="53"/>
      <c r="AC676" s="54"/>
      <c r="AD676" s="77"/>
    </row>
    <row r="677" spans="1:35" s="78" customFormat="1" ht="15" customHeight="1" thickBot="1" x14ac:dyDescent="0.3">
      <c r="A677" s="919" t="s">
        <v>614</v>
      </c>
      <c r="B677" s="919" t="str">
        <f>VLOOKUP(A677, 'Country names'!$A$5:$C$53,3,FALSE)</f>
        <v>NOR</v>
      </c>
      <c r="C677" s="807">
        <f>VLOOKUP(D677,BandList!$A$2:$B$110,2,FALSE)</f>
        <v>75</v>
      </c>
      <c r="D677" s="929" t="s">
        <v>75</v>
      </c>
      <c r="E677" s="56"/>
      <c r="F677" s="57" t="s">
        <v>38</v>
      </c>
      <c r="G677" s="58"/>
      <c r="H677" s="58"/>
      <c r="I677" s="59"/>
      <c r="J677" s="60"/>
      <c r="K677" s="61"/>
      <c r="L677" s="61"/>
      <c r="M677" s="61"/>
      <c r="N677" s="61"/>
      <c r="O677" s="62"/>
      <c r="P677" s="63"/>
      <c r="Q677" s="64">
        <v>410</v>
      </c>
      <c r="R677" s="65"/>
      <c r="S677" s="66"/>
      <c r="T677" s="67"/>
      <c r="U677" s="68"/>
      <c r="V677" s="69"/>
      <c r="W677" s="70"/>
      <c r="X677" s="68"/>
      <c r="Y677" s="69"/>
      <c r="Z677" s="71"/>
      <c r="AA677" s="72"/>
      <c r="AB677" s="72"/>
      <c r="AC677" s="73"/>
      <c r="AD677" s="74"/>
      <c r="AE677" s="75"/>
      <c r="AF677" s="75"/>
      <c r="AG677" s="75"/>
      <c r="AH677" s="75"/>
      <c r="AI677" s="75"/>
    </row>
    <row r="678" spans="1:35" ht="15" customHeight="1" thickTop="1" x14ac:dyDescent="0.25">
      <c r="A678" s="919" t="s">
        <v>614</v>
      </c>
      <c r="B678" s="919" t="str">
        <f>VLOOKUP(A678, 'Country names'!$A$5:$C$53,3,FALSE)</f>
        <v>NOR</v>
      </c>
      <c r="C678" s="807">
        <f>VLOOKUP(D678,BandList!$A$2:$B$110,2,FALSE)</f>
        <v>78</v>
      </c>
      <c r="D678" s="928" t="s">
        <v>78</v>
      </c>
      <c r="E678" s="79" t="s">
        <v>38</v>
      </c>
      <c r="F678" s="80"/>
      <c r="G678" s="81"/>
      <c r="H678" s="39"/>
      <c r="I678" s="40"/>
      <c r="J678" s="41"/>
      <c r="K678" s="42"/>
      <c r="L678" s="42"/>
      <c r="M678" s="42"/>
      <c r="N678" s="42"/>
      <c r="O678" s="43"/>
      <c r="P678" s="44">
        <v>0</v>
      </c>
      <c r="Q678" s="45">
        <v>1</v>
      </c>
      <c r="R678" s="46"/>
      <c r="S678" s="47" t="s">
        <v>79</v>
      </c>
      <c r="T678" s="48"/>
      <c r="U678" s="49" t="s">
        <v>38</v>
      </c>
      <c r="V678" s="50" t="s">
        <v>38</v>
      </c>
      <c r="W678" s="51"/>
      <c r="X678" s="49"/>
      <c r="Y678" s="50"/>
      <c r="Z678" s="52"/>
      <c r="AA678" s="53"/>
      <c r="AB678" s="53"/>
      <c r="AC678" s="54"/>
      <c r="AD678" s="77"/>
      <c r="AE678" s="78"/>
      <c r="AF678" s="78"/>
      <c r="AG678" s="78"/>
      <c r="AH678" s="78"/>
      <c r="AI678" s="78"/>
    </row>
    <row r="679" spans="1:35" ht="15" customHeight="1" thickBot="1" x14ac:dyDescent="0.3">
      <c r="A679" s="919" t="s">
        <v>614</v>
      </c>
      <c r="B679" s="919" t="str">
        <f>VLOOKUP(A679, 'Country names'!$A$5:$C$53,3,FALSE)</f>
        <v>NOR</v>
      </c>
      <c r="C679" s="807">
        <f>VLOOKUP(D679,BandList!$A$2:$B$110,2,FALSE)</f>
        <v>78</v>
      </c>
      <c r="D679" s="929" t="s">
        <v>78</v>
      </c>
      <c r="E679" s="56"/>
      <c r="F679" s="57" t="s">
        <v>38</v>
      </c>
      <c r="G679" s="58"/>
      <c r="H679" s="58"/>
      <c r="I679" s="59"/>
      <c r="J679" s="60"/>
      <c r="K679" s="61"/>
      <c r="L679" s="61"/>
      <c r="M679" s="61"/>
      <c r="N679" s="61"/>
      <c r="O679" s="62"/>
      <c r="P679" s="63"/>
      <c r="Q679" s="64"/>
      <c r="R679" s="65"/>
      <c r="S679" s="66"/>
      <c r="T679" s="67"/>
      <c r="U679" s="68"/>
      <c r="V679" s="69"/>
      <c r="W679" s="70"/>
      <c r="X679" s="68"/>
      <c r="Y679" s="69"/>
      <c r="Z679" s="71"/>
      <c r="AA679" s="72"/>
      <c r="AB679" s="72"/>
      <c r="AC679" s="73"/>
      <c r="AD679" s="74"/>
      <c r="AE679" s="75"/>
      <c r="AF679" s="75"/>
      <c r="AG679" s="75"/>
      <c r="AH679" s="75"/>
      <c r="AI679" s="75"/>
    </row>
    <row r="680" spans="1:35" ht="15" customHeight="1" thickTop="1" thickBot="1" x14ac:dyDescent="0.3">
      <c r="A680" s="919" t="s">
        <v>614</v>
      </c>
      <c r="B680" s="919" t="str">
        <f>VLOOKUP(A680, 'Country names'!$A$5:$C$53,3,FALSE)</f>
        <v>NOR</v>
      </c>
      <c r="C680" s="807">
        <f>VLOOKUP(D680,BandList!$A$2:$B$110,2,FALSE)</f>
        <v>82</v>
      </c>
      <c r="D680" s="928" t="s">
        <v>82</v>
      </c>
      <c r="E680" s="79" t="s">
        <v>38</v>
      </c>
      <c r="F680" s="80" t="s">
        <v>38</v>
      </c>
      <c r="G680" s="81"/>
      <c r="H680" s="39"/>
      <c r="I680" s="40"/>
      <c r="J680" s="41"/>
      <c r="K680" s="42"/>
      <c r="L680" s="42"/>
      <c r="M680" s="42"/>
      <c r="N680" s="42"/>
      <c r="O680" s="43"/>
      <c r="P680" s="44"/>
      <c r="Q680" s="45"/>
      <c r="R680" s="46"/>
      <c r="S680" s="47" t="s">
        <v>83</v>
      </c>
      <c r="T680" s="48"/>
      <c r="U680" s="49" t="s">
        <v>38</v>
      </c>
      <c r="V680" s="50" t="s">
        <v>38</v>
      </c>
      <c r="W680" s="51"/>
      <c r="X680" s="49"/>
      <c r="Y680" s="50"/>
      <c r="Z680" s="52"/>
      <c r="AA680" s="53"/>
      <c r="AB680" s="53"/>
      <c r="AC680" s="54"/>
      <c r="AD680" s="77"/>
      <c r="AE680" s="78"/>
      <c r="AF680" s="78"/>
      <c r="AG680" s="78"/>
      <c r="AH680" s="78"/>
      <c r="AI680" s="78"/>
    </row>
    <row r="681" spans="1:35" ht="15" customHeight="1" thickTop="1" x14ac:dyDescent="0.25">
      <c r="A681" s="919" t="s">
        <v>614</v>
      </c>
      <c r="B681" s="919" t="str">
        <f>VLOOKUP(A681, 'Country names'!$A$5:$C$53,3,FALSE)</f>
        <v>NOR</v>
      </c>
      <c r="C681" s="807">
        <f>VLOOKUP(D681,BandList!$A$2:$B$110,2,FALSE)</f>
        <v>86</v>
      </c>
      <c r="D681" s="928" t="s">
        <v>85</v>
      </c>
      <c r="E681" s="79" t="s">
        <v>38</v>
      </c>
      <c r="F681" s="80"/>
      <c r="G681" s="81"/>
      <c r="H681" s="39"/>
      <c r="I681" s="40"/>
      <c r="J681" s="41"/>
      <c r="K681" s="42"/>
      <c r="L681" s="42"/>
      <c r="M681" s="42"/>
      <c r="N681" s="42"/>
      <c r="O681" s="43"/>
      <c r="P681" s="44"/>
      <c r="Q681" s="45">
        <v>28</v>
      </c>
      <c r="R681" s="46"/>
      <c r="S681" s="47" t="s">
        <v>86</v>
      </c>
      <c r="T681" s="48"/>
      <c r="U681" s="49" t="s">
        <v>38</v>
      </c>
      <c r="V681" s="50" t="s">
        <v>38</v>
      </c>
      <c r="W681" s="51"/>
      <c r="X681" s="49"/>
      <c r="Y681" s="50"/>
      <c r="Z681" s="52"/>
      <c r="AA681" s="53"/>
      <c r="AB681" s="53"/>
      <c r="AC681" s="54"/>
      <c r="AD681" s="77"/>
      <c r="AE681" s="78"/>
      <c r="AF681" s="78"/>
      <c r="AG681" s="78"/>
      <c r="AH681" s="78"/>
      <c r="AI681" s="78"/>
    </row>
    <row r="682" spans="1:35" ht="15" customHeight="1" thickBot="1" x14ac:dyDescent="0.3">
      <c r="A682" s="919" t="s">
        <v>614</v>
      </c>
      <c r="B682" s="919" t="str">
        <f>VLOOKUP(A682, 'Country names'!$A$5:$C$53,3,FALSE)</f>
        <v>NOR</v>
      </c>
      <c r="C682" s="807">
        <f>VLOOKUP(D682,BandList!$A$2:$B$110,2,FALSE)</f>
        <v>86</v>
      </c>
      <c r="D682" s="929" t="s">
        <v>85</v>
      </c>
      <c r="E682" s="56"/>
      <c r="F682" s="57" t="s">
        <v>38</v>
      </c>
      <c r="G682" s="58"/>
      <c r="H682" s="58"/>
      <c r="I682" s="59"/>
      <c r="J682" s="60"/>
      <c r="K682" s="61"/>
      <c r="L682" s="61"/>
      <c r="M682" s="61"/>
      <c r="N682" s="61"/>
      <c r="O682" s="62"/>
      <c r="P682" s="63"/>
      <c r="Q682" s="64"/>
      <c r="R682" s="65"/>
      <c r="S682" s="66"/>
      <c r="T682" s="67"/>
      <c r="U682" s="68" t="s">
        <v>38</v>
      </c>
      <c r="V682" s="69" t="s">
        <v>38</v>
      </c>
      <c r="W682" s="70"/>
      <c r="X682" s="68"/>
      <c r="Y682" s="69"/>
      <c r="Z682" s="71"/>
      <c r="AA682" s="72"/>
      <c r="AB682" s="72"/>
      <c r="AC682" s="73"/>
      <c r="AD682" s="74"/>
      <c r="AE682" s="75"/>
      <c r="AF682" s="75"/>
      <c r="AG682" s="75"/>
      <c r="AH682" s="75"/>
      <c r="AI682" s="75"/>
    </row>
    <row r="683" spans="1:35" ht="15" customHeight="1" thickTop="1" thickBot="1" x14ac:dyDescent="0.3">
      <c r="A683" s="919" t="s">
        <v>614</v>
      </c>
      <c r="B683" s="919" t="str">
        <f>VLOOKUP(A683, 'Country names'!$A$5:$C$53,3,FALSE)</f>
        <v>NOR</v>
      </c>
      <c r="C683" s="807">
        <f>VLOOKUP(D683,BandList!$A$2:$B$110,2,FALSE)</f>
        <v>88</v>
      </c>
      <c r="D683" s="928" t="s">
        <v>88</v>
      </c>
      <c r="E683" s="79"/>
      <c r="F683" s="80" t="s">
        <v>38</v>
      </c>
      <c r="G683" s="81"/>
      <c r="H683" s="39"/>
      <c r="I683" s="40"/>
      <c r="J683" s="41"/>
      <c r="K683" s="42"/>
      <c r="L683" s="42"/>
      <c r="M683" s="42"/>
      <c r="N683" s="42"/>
      <c r="O683" s="43"/>
      <c r="P683" s="44"/>
      <c r="Q683" s="45"/>
      <c r="R683" s="46"/>
      <c r="S683" s="47" t="s">
        <v>89</v>
      </c>
      <c r="T683" s="48"/>
      <c r="U683" s="49" t="s">
        <v>38</v>
      </c>
      <c r="V683" s="50" t="s">
        <v>38</v>
      </c>
      <c r="W683" s="51"/>
      <c r="X683" s="49"/>
      <c r="Y683" s="50"/>
      <c r="Z683" s="52"/>
      <c r="AA683" s="53"/>
      <c r="AB683" s="53"/>
      <c r="AC683" s="54"/>
      <c r="AD683" s="77"/>
      <c r="AE683" s="78"/>
      <c r="AF683" s="78"/>
      <c r="AG683" s="78"/>
      <c r="AH683" s="78"/>
      <c r="AI683" s="78"/>
    </row>
    <row r="684" spans="1:35" ht="15" customHeight="1" thickTop="1" thickBot="1" x14ac:dyDescent="0.3">
      <c r="A684" s="919" t="s">
        <v>614</v>
      </c>
      <c r="B684" s="919" t="str">
        <f>VLOOKUP(A684, 'Country names'!$A$5:$C$53,3,FALSE)</f>
        <v>NOR</v>
      </c>
      <c r="C684" s="807">
        <f>VLOOKUP(D684,BandList!$A$2:$B$110,2,FALSE)</f>
        <v>96</v>
      </c>
      <c r="D684" s="928" t="s">
        <v>97</v>
      </c>
      <c r="E684" s="79"/>
      <c r="F684" s="80"/>
      <c r="G684" s="81"/>
      <c r="H684" s="39" t="s">
        <v>38</v>
      </c>
      <c r="I684" s="40"/>
      <c r="J684" s="41"/>
      <c r="K684" s="42"/>
      <c r="L684" s="42"/>
      <c r="M684" s="42"/>
      <c r="N684" s="42"/>
      <c r="O684" s="43"/>
      <c r="P684" s="44"/>
      <c r="Q684" s="45"/>
      <c r="R684" s="46"/>
      <c r="S684" s="47" t="s">
        <v>98</v>
      </c>
      <c r="T684" s="48"/>
      <c r="U684" s="49"/>
      <c r="V684" s="50"/>
      <c r="W684" s="51"/>
      <c r="X684" s="49"/>
      <c r="Y684" s="50"/>
      <c r="Z684" s="52"/>
      <c r="AA684" s="53"/>
      <c r="AB684" s="53"/>
      <c r="AC684" s="54"/>
      <c r="AD684" s="77"/>
      <c r="AE684" s="78"/>
      <c r="AF684" s="78"/>
      <c r="AG684" s="78"/>
      <c r="AH684" s="78"/>
      <c r="AI684" s="78"/>
    </row>
    <row r="685" spans="1:35" ht="15" customHeight="1" thickTop="1" thickBot="1" x14ac:dyDescent="0.3">
      <c r="A685" s="919" t="s">
        <v>614</v>
      </c>
      <c r="B685" s="919" t="str">
        <f>VLOOKUP(A685, 'Country names'!$A$5:$C$53,3,FALSE)</f>
        <v>NOR</v>
      </c>
      <c r="C685" s="807">
        <f>VLOOKUP(D685,BandList!$A$2:$B$110,2,FALSE)</f>
        <v>101</v>
      </c>
      <c r="D685" s="928" t="s">
        <v>99</v>
      </c>
      <c r="E685" s="79"/>
      <c r="F685" s="80"/>
      <c r="G685" s="81"/>
      <c r="H685" s="39" t="s">
        <v>38</v>
      </c>
      <c r="I685" s="40"/>
      <c r="J685" s="41"/>
      <c r="K685" s="42"/>
      <c r="L685" s="42"/>
      <c r="M685" s="42"/>
      <c r="N685" s="42"/>
      <c r="O685" s="43"/>
      <c r="P685" s="44"/>
      <c r="Q685" s="45"/>
      <c r="R685" s="46"/>
      <c r="S685" s="47" t="s">
        <v>98</v>
      </c>
      <c r="T685" s="48"/>
      <c r="U685" s="49"/>
      <c r="V685" s="50"/>
      <c r="W685" s="51"/>
      <c r="X685" s="49"/>
      <c r="Y685" s="50"/>
      <c r="Z685" s="52"/>
      <c r="AA685" s="53"/>
      <c r="AB685" s="53"/>
      <c r="AC685" s="54"/>
      <c r="AD685" s="77"/>
      <c r="AE685" s="78"/>
      <c r="AF685" s="78"/>
      <c r="AG685" s="78"/>
      <c r="AH685" s="78"/>
      <c r="AI685" s="78"/>
    </row>
    <row r="686" spans="1:35" ht="15" customHeight="1" thickTop="1" thickBot="1" x14ac:dyDescent="0.3">
      <c r="A686" s="919" t="s">
        <v>614</v>
      </c>
      <c r="B686" s="919" t="str">
        <f>VLOOKUP(A686, 'Country names'!$A$5:$C$53,3,FALSE)</f>
        <v>NOR</v>
      </c>
      <c r="C686" s="807">
        <f>VLOOKUP(D686,BandList!$A$2:$B$110,2,FALSE)</f>
        <v>103</v>
      </c>
      <c r="D686" s="928" t="s">
        <v>100</v>
      </c>
      <c r="E686" s="79"/>
      <c r="F686" s="80"/>
      <c r="G686" s="81"/>
      <c r="H686" s="39" t="s">
        <v>38</v>
      </c>
      <c r="I686" s="40"/>
      <c r="J686" s="41"/>
      <c r="K686" s="42"/>
      <c r="L686" s="42"/>
      <c r="M686" s="42"/>
      <c r="N686" s="42"/>
      <c r="O686" s="43"/>
      <c r="P686" s="44"/>
      <c r="Q686" s="45"/>
      <c r="R686" s="46"/>
      <c r="S686" s="47" t="s">
        <v>101</v>
      </c>
      <c r="T686" s="48"/>
      <c r="U686" s="49"/>
      <c r="V686" s="50"/>
      <c r="W686" s="51"/>
      <c r="X686" s="49"/>
      <c r="Y686" s="50"/>
      <c r="Z686" s="52"/>
      <c r="AA686" s="53"/>
      <c r="AB686" s="53"/>
      <c r="AC686" s="54"/>
      <c r="AD686" s="77"/>
      <c r="AE686" s="78"/>
      <c r="AF686" s="78"/>
      <c r="AG686" s="78"/>
      <c r="AH686" s="78"/>
      <c r="AI686" s="78"/>
    </row>
    <row r="687" spans="1:35" ht="15" customHeight="1" thickTop="1" x14ac:dyDescent="0.25">
      <c r="A687" s="919" t="s">
        <v>614</v>
      </c>
      <c r="B687" s="919" t="str">
        <f>VLOOKUP(A687, 'Country names'!$A$5:$C$53,3,FALSE)</f>
        <v>NOR</v>
      </c>
      <c r="C687" s="807">
        <f>VLOOKUP(D687,BandList!$A$2:$B$110,2,FALSE)</f>
        <v>104</v>
      </c>
      <c r="D687" s="928" t="s">
        <v>102</v>
      </c>
      <c r="E687" s="79" t="s">
        <v>38</v>
      </c>
      <c r="F687" s="80"/>
      <c r="G687" s="81"/>
      <c r="H687" s="39"/>
      <c r="I687" s="40"/>
      <c r="J687" s="41"/>
      <c r="K687" s="42"/>
      <c r="L687" s="42"/>
      <c r="M687" s="42"/>
      <c r="N687" s="42"/>
      <c r="O687" s="43"/>
      <c r="P687" s="44"/>
      <c r="Q687" s="45">
        <v>6</v>
      </c>
      <c r="R687" s="46"/>
      <c r="S687" s="47" t="s">
        <v>103</v>
      </c>
      <c r="T687" s="48"/>
      <c r="U687" s="49"/>
      <c r="V687" s="50" t="s">
        <v>38</v>
      </c>
      <c r="W687" s="51"/>
      <c r="X687" s="49"/>
      <c r="Y687" s="50"/>
      <c r="Z687" s="52"/>
      <c r="AA687" s="53"/>
      <c r="AB687" s="53"/>
      <c r="AC687" s="54"/>
      <c r="AD687" s="77"/>
      <c r="AE687" s="78"/>
      <c r="AF687" s="78"/>
      <c r="AG687" s="78"/>
      <c r="AH687" s="78"/>
      <c r="AI687" s="78"/>
    </row>
  </sheetData>
  <autoFilter ref="A1:BK685">
    <filterColumn colId="4" showButton="0"/>
    <filterColumn colId="5" showButton="0"/>
    <filterColumn colId="6" showButton="0"/>
    <filterColumn colId="8" showButton="0"/>
    <filterColumn colId="10" showButton="0"/>
    <filterColumn colId="11" showButton="0"/>
    <filterColumn colId="12" showButton="0"/>
    <filterColumn colId="13" showButton="0"/>
    <filterColumn colId="15" showButton="0"/>
    <filterColumn colId="19" showButton="0"/>
    <filterColumn colId="20" showButton="0"/>
    <filterColumn colId="21" showButton="0"/>
    <filterColumn colId="22" showButton="0"/>
    <filterColumn colId="23" showButton="0"/>
    <filterColumn colId="25" showButton="0"/>
    <filterColumn colId="26" showButton="0"/>
    <filterColumn colId="27" showButton="0"/>
  </autoFilter>
  <mergeCells count="11">
    <mergeCell ref="Z1:AC1"/>
    <mergeCell ref="I2:J2"/>
    <mergeCell ref="K2:L2"/>
    <mergeCell ref="T2:V2"/>
    <mergeCell ref="W2:Y2"/>
    <mergeCell ref="S1:S3"/>
    <mergeCell ref="E1:H1"/>
    <mergeCell ref="I1:J1"/>
    <mergeCell ref="K1:O1"/>
    <mergeCell ref="P1:Q1"/>
    <mergeCell ref="T1:Y1"/>
  </mergeCells>
  <pageMargins left="0.7" right="0.7" top="0.75" bottom="0.75" header="0.3" footer="0.3"/>
  <pageSetup paperSize="9" orientation="portrait" r:id="rId1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3"/>
  <dimension ref="A1:AH662"/>
  <sheetViews>
    <sheetView tabSelected="1" topLeftCell="A298" workbookViewId="0">
      <selection activeCell="A306" sqref="A306:XFD306"/>
    </sheetView>
  </sheetViews>
  <sheetFormatPr defaultRowHeight="15" x14ac:dyDescent="0.25"/>
  <cols>
    <col min="4" max="4" width="30.5703125" customWidth="1"/>
    <col min="19" max="19" width="16.85546875" customWidth="1"/>
  </cols>
  <sheetData>
    <row r="1" spans="1:30" ht="16.5" customHeight="1" thickTop="1" thickBot="1" x14ac:dyDescent="0.3">
      <c r="A1" s="918" t="s">
        <v>660</v>
      </c>
      <c r="B1" s="918" t="s">
        <v>661</v>
      </c>
      <c r="C1" s="918" t="s">
        <v>657</v>
      </c>
      <c r="D1" s="921" t="s">
        <v>0</v>
      </c>
      <c r="E1" s="1956" t="s">
        <v>1</v>
      </c>
      <c r="F1" s="1957"/>
      <c r="G1" s="1957"/>
      <c r="H1" s="1958"/>
      <c r="I1" s="1959" t="s">
        <v>2</v>
      </c>
      <c r="J1" s="1960"/>
      <c r="K1" s="1961" t="s">
        <v>3</v>
      </c>
      <c r="L1" s="1962"/>
      <c r="M1" s="1962"/>
      <c r="N1" s="1962"/>
      <c r="O1" s="1963"/>
      <c r="P1" s="1964" t="s">
        <v>4</v>
      </c>
      <c r="Q1" s="1965"/>
      <c r="R1" s="1" t="s">
        <v>5</v>
      </c>
      <c r="S1" s="1980" t="s">
        <v>6</v>
      </c>
      <c r="T1" s="1966" t="s">
        <v>7</v>
      </c>
      <c r="U1" s="1967"/>
      <c r="V1" s="1967"/>
      <c r="W1" s="1967"/>
      <c r="X1" s="1967"/>
      <c r="Y1" s="1968"/>
      <c r="Z1" s="1969" t="s">
        <v>8</v>
      </c>
      <c r="AA1" s="1970"/>
      <c r="AB1" s="1970"/>
      <c r="AC1" s="1971"/>
    </row>
    <row r="2" spans="1:30" ht="16.5" customHeight="1" thickTop="1" thickBot="1" x14ac:dyDescent="0.3">
      <c r="A2" s="918"/>
      <c r="B2" s="918"/>
      <c r="C2" s="918"/>
      <c r="D2" s="922"/>
      <c r="E2" s="4"/>
      <c r="F2" s="5"/>
      <c r="G2" s="6"/>
      <c r="H2" s="6"/>
      <c r="I2" s="1972" t="s">
        <v>9</v>
      </c>
      <c r="J2" s="1973"/>
      <c r="K2" s="1974" t="s">
        <v>10</v>
      </c>
      <c r="L2" s="1975"/>
      <c r="M2" s="7"/>
      <c r="N2" s="8"/>
      <c r="O2" s="9"/>
      <c r="P2" s="10"/>
      <c r="Q2" s="11"/>
      <c r="R2" s="12"/>
      <c r="S2" s="1981"/>
      <c r="T2" s="1976" t="s">
        <v>11</v>
      </c>
      <c r="U2" s="1977"/>
      <c r="V2" s="1978"/>
      <c r="W2" s="1979" t="s">
        <v>12</v>
      </c>
      <c r="X2" s="1977"/>
      <c r="Y2" s="1978"/>
      <c r="Z2" s="13"/>
      <c r="AA2" s="14"/>
      <c r="AB2" s="14"/>
      <c r="AC2" s="15"/>
    </row>
    <row r="3" spans="1:30" ht="240" thickTop="1" thickBot="1" x14ac:dyDescent="0.3">
      <c r="A3" s="918"/>
      <c r="B3" s="918"/>
      <c r="C3" s="918"/>
      <c r="D3" s="923"/>
      <c r="E3" s="738" t="s">
        <v>13</v>
      </c>
      <c r="F3" s="739" t="s">
        <v>14</v>
      </c>
      <c r="G3" s="740" t="s">
        <v>15</v>
      </c>
      <c r="H3" s="740" t="s">
        <v>16</v>
      </c>
      <c r="I3" s="741" t="s">
        <v>17</v>
      </c>
      <c r="J3" s="742" t="s">
        <v>18</v>
      </c>
      <c r="K3" s="743" t="s">
        <v>19</v>
      </c>
      <c r="L3" s="744" t="s">
        <v>20</v>
      </c>
      <c r="M3" s="745" t="s">
        <v>21</v>
      </c>
      <c r="N3" s="746" t="s">
        <v>22</v>
      </c>
      <c r="O3" s="25" t="s">
        <v>23</v>
      </c>
      <c r="P3" s="747" t="s">
        <v>24</v>
      </c>
      <c r="Q3" s="748" t="s">
        <v>25</v>
      </c>
      <c r="R3" s="749" t="s">
        <v>26</v>
      </c>
      <c r="S3" s="1982"/>
      <c r="T3" s="750" t="s">
        <v>27</v>
      </c>
      <c r="U3" s="751" t="s">
        <v>28</v>
      </c>
      <c r="V3" s="752" t="s">
        <v>29</v>
      </c>
      <c r="W3" s="753" t="s">
        <v>30</v>
      </c>
      <c r="X3" s="754" t="s">
        <v>31</v>
      </c>
      <c r="Y3" s="752" t="s">
        <v>32</v>
      </c>
      <c r="Z3" s="755" t="s">
        <v>33</v>
      </c>
      <c r="AA3" s="756" t="s">
        <v>34</v>
      </c>
      <c r="AB3" s="756" t="s">
        <v>35</v>
      </c>
      <c r="AC3" s="757" t="s">
        <v>36</v>
      </c>
    </row>
    <row r="4" spans="1:30" s="807" customFormat="1" ht="16.5" thickTop="1" thickBot="1" x14ac:dyDescent="0.3">
      <c r="A4" s="918" t="s">
        <v>554</v>
      </c>
      <c r="B4" s="918" t="s">
        <v>555</v>
      </c>
      <c r="C4" s="807">
        <v>1</v>
      </c>
      <c r="D4" s="939" t="s">
        <v>37</v>
      </c>
      <c r="E4" s="1079" t="s">
        <v>108</v>
      </c>
      <c r="F4" s="1112"/>
      <c r="G4" s="1112"/>
      <c r="H4" s="1112"/>
      <c r="I4" s="1140" t="s">
        <v>108</v>
      </c>
      <c r="J4" s="1140"/>
      <c r="K4" s="1173"/>
      <c r="L4" s="1173" t="s">
        <v>108</v>
      </c>
      <c r="M4" s="1173"/>
      <c r="N4" s="1173"/>
      <c r="O4" s="1173"/>
      <c r="P4" s="1212"/>
      <c r="Q4" s="1233">
        <v>57</v>
      </c>
      <c r="R4" s="1258"/>
      <c r="S4" s="1261" t="s">
        <v>39</v>
      </c>
      <c r="T4" s="1303" t="s">
        <v>108</v>
      </c>
      <c r="U4" s="1325" t="s">
        <v>108</v>
      </c>
      <c r="V4" s="1325"/>
      <c r="W4" s="1325">
        <v>3</v>
      </c>
      <c r="X4" s="1325">
        <v>20</v>
      </c>
      <c r="Y4" s="1364">
        <v>60</v>
      </c>
      <c r="Z4" s="1390"/>
      <c r="AA4" s="1390"/>
      <c r="AB4" s="1390"/>
      <c r="AC4" s="1426"/>
      <c r="AD4" s="918"/>
    </row>
    <row r="5" spans="1:30" s="807" customFormat="1" ht="15.75" thickTop="1" x14ac:dyDescent="0.25">
      <c r="A5" s="918" t="s">
        <v>562</v>
      </c>
      <c r="B5" s="918" t="s">
        <v>563</v>
      </c>
      <c r="C5" s="807">
        <v>1</v>
      </c>
      <c r="D5" s="939" t="s">
        <v>37</v>
      </c>
      <c r="E5" s="1463" t="s">
        <v>108</v>
      </c>
      <c r="F5" s="1463"/>
      <c r="G5" s="1463"/>
      <c r="H5" s="1463"/>
      <c r="I5" s="1491" t="s">
        <v>108</v>
      </c>
      <c r="J5" s="1491"/>
      <c r="K5" s="1503"/>
      <c r="L5" s="1503"/>
      <c r="M5" s="1503" t="s">
        <v>108</v>
      </c>
      <c r="N5" s="1503"/>
      <c r="O5" s="1503"/>
      <c r="P5" s="1523">
        <v>53</v>
      </c>
      <c r="Q5" s="1531"/>
      <c r="R5" s="1542"/>
      <c r="S5" s="1279" t="s">
        <v>39</v>
      </c>
      <c r="T5" s="1566" t="s">
        <v>108</v>
      </c>
      <c r="U5" s="1574"/>
      <c r="V5" s="1574"/>
      <c r="W5" s="1574">
        <v>4</v>
      </c>
      <c r="X5" s="1574">
        <v>30</v>
      </c>
      <c r="Y5" s="1593">
        <v>70</v>
      </c>
      <c r="Z5" s="1607"/>
      <c r="AA5" s="1620"/>
      <c r="AB5" s="1620"/>
      <c r="AC5" s="1625"/>
      <c r="AD5" s="918"/>
    </row>
    <row r="6" spans="1:30" s="807" customFormat="1" x14ac:dyDescent="0.25">
      <c r="A6" s="918" t="s">
        <v>574</v>
      </c>
      <c r="B6" s="918" t="s">
        <v>575</v>
      </c>
      <c r="C6" s="807">
        <v>1</v>
      </c>
      <c r="D6" s="1031" t="s">
        <v>37</v>
      </c>
      <c r="E6" s="1074" t="s">
        <v>38</v>
      </c>
      <c r="F6" s="1074"/>
      <c r="G6" s="1074"/>
      <c r="H6" s="1074"/>
      <c r="I6" s="1136" t="s">
        <v>38</v>
      </c>
      <c r="J6" s="1136"/>
      <c r="K6" s="1171"/>
      <c r="L6" s="1171"/>
      <c r="M6" s="1171"/>
      <c r="N6" s="1171"/>
      <c r="O6" s="1171"/>
      <c r="P6" s="1206"/>
      <c r="Q6" s="1228"/>
      <c r="R6" s="1253"/>
      <c r="S6" s="1276" t="s">
        <v>39</v>
      </c>
      <c r="T6" s="1299"/>
      <c r="U6" s="1319"/>
      <c r="V6" s="1319"/>
      <c r="W6" s="1319"/>
      <c r="X6" s="1319"/>
      <c r="Y6" s="1359"/>
      <c r="Z6" s="1378"/>
      <c r="AA6" s="1378"/>
      <c r="AB6" s="1378"/>
      <c r="AC6" s="1378"/>
      <c r="AD6" s="918"/>
    </row>
    <row r="7" spans="1:30" s="807" customFormat="1" x14ac:dyDescent="0.25">
      <c r="A7" s="918" t="s">
        <v>574</v>
      </c>
      <c r="B7" s="918" t="s">
        <v>575</v>
      </c>
      <c r="C7" s="807">
        <v>1</v>
      </c>
      <c r="D7" s="1031" t="s">
        <v>37</v>
      </c>
      <c r="E7" s="1074" t="s">
        <v>173</v>
      </c>
      <c r="F7" s="1074"/>
      <c r="G7" s="1074"/>
      <c r="H7" s="1074"/>
      <c r="I7" s="1136"/>
      <c r="J7" s="1136"/>
      <c r="K7" s="1171"/>
      <c r="L7" s="1171"/>
      <c r="M7" s="1171"/>
      <c r="N7" s="1171"/>
      <c r="O7" s="1171"/>
      <c r="P7" s="1206"/>
      <c r="Q7" s="1228"/>
      <c r="R7" s="1253"/>
      <c r="S7" s="1276"/>
      <c r="T7" s="1299"/>
      <c r="U7" s="1319"/>
      <c r="V7" s="1319"/>
      <c r="W7" s="1319"/>
      <c r="X7" s="1319"/>
      <c r="Y7" s="1359"/>
      <c r="Z7" s="1384"/>
      <c r="AA7" s="1384"/>
      <c r="AB7" s="1384"/>
      <c r="AC7" s="1422"/>
      <c r="AD7" s="918"/>
    </row>
    <row r="8" spans="1:30" s="807" customFormat="1" x14ac:dyDescent="0.25">
      <c r="A8" s="918" t="s">
        <v>576</v>
      </c>
      <c r="B8" s="918" t="s">
        <v>577</v>
      </c>
      <c r="C8" s="807">
        <v>1</v>
      </c>
      <c r="D8" s="1031" t="s">
        <v>37</v>
      </c>
      <c r="E8" s="1074"/>
      <c r="F8" s="1074"/>
      <c r="G8" s="1074"/>
      <c r="H8" s="1074"/>
      <c r="I8" s="1136"/>
      <c r="J8" s="1136"/>
      <c r="K8" s="1171"/>
      <c r="L8" s="1171"/>
      <c r="M8" s="1171"/>
      <c r="N8" s="1171"/>
      <c r="O8" s="1171"/>
      <c r="P8" s="1206">
        <v>0</v>
      </c>
      <c r="Q8" s="1228">
        <v>0</v>
      </c>
      <c r="R8" s="1253"/>
      <c r="S8" s="1276" t="s">
        <v>320</v>
      </c>
      <c r="T8" s="1299"/>
      <c r="U8" s="1319"/>
      <c r="V8" s="1319"/>
      <c r="W8" s="1319"/>
      <c r="X8" s="1586"/>
      <c r="Y8" s="1591"/>
      <c r="Z8" s="1598"/>
      <c r="AA8" s="1384"/>
      <c r="AB8" s="1384" t="s">
        <v>321</v>
      </c>
      <c r="AC8" s="1422"/>
      <c r="AD8" s="918" t="s">
        <v>322</v>
      </c>
    </row>
    <row r="9" spans="1:30" s="807" customFormat="1" x14ac:dyDescent="0.25">
      <c r="A9" s="918" t="s">
        <v>576</v>
      </c>
      <c r="B9" s="918" t="s">
        <v>577</v>
      </c>
      <c r="C9" s="807">
        <v>1</v>
      </c>
      <c r="D9" s="1031" t="s">
        <v>37</v>
      </c>
      <c r="E9" s="1082"/>
      <c r="F9" s="1082" t="s">
        <v>38</v>
      </c>
      <c r="G9" s="1082"/>
      <c r="H9" s="1082"/>
      <c r="I9" s="1114"/>
      <c r="J9" s="1114" t="s">
        <v>38</v>
      </c>
      <c r="K9" s="1154"/>
      <c r="L9" s="1154" t="s">
        <v>38</v>
      </c>
      <c r="M9" s="1154"/>
      <c r="N9" s="1154"/>
      <c r="O9" s="1154"/>
      <c r="P9" s="1189"/>
      <c r="Q9" s="1214"/>
      <c r="R9" s="1239">
        <v>16</v>
      </c>
      <c r="S9" s="1559" t="s">
        <v>323</v>
      </c>
      <c r="T9" s="1285"/>
      <c r="U9" s="1307" t="s">
        <v>38</v>
      </c>
      <c r="V9" s="1307"/>
      <c r="W9" s="1307"/>
      <c r="X9" s="1350" t="s">
        <v>147</v>
      </c>
      <c r="Y9" s="1363"/>
      <c r="Z9" s="1614"/>
      <c r="AA9" s="1366"/>
      <c r="AB9" s="1366"/>
      <c r="AC9" s="1412"/>
      <c r="AD9" s="918"/>
    </row>
    <row r="10" spans="1:30" s="807" customFormat="1" x14ac:dyDescent="0.25">
      <c r="A10" s="918" t="s">
        <v>644</v>
      </c>
      <c r="B10" s="918" t="s">
        <v>640</v>
      </c>
      <c r="C10" s="807">
        <v>1</v>
      </c>
      <c r="D10" s="1031" t="s">
        <v>37</v>
      </c>
      <c r="E10" s="1077" t="s">
        <v>108</v>
      </c>
      <c r="F10" s="1077"/>
      <c r="G10" s="1077"/>
      <c r="H10" s="1077"/>
      <c r="I10" s="1128" t="s">
        <v>108</v>
      </c>
      <c r="J10" s="1128"/>
      <c r="K10" s="1163"/>
      <c r="L10" s="1163" t="s">
        <v>108</v>
      </c>
      <c r="M10" s="1163" t="s">
        <v>108</v>
      </c>
      <c r="N10" s="1163"/>
      <c r="O10" s="1163"/>
      <c r="P10" s="1527"/>
      <c r="Q10" s="1536">
        <v>820</v>
      </c>
      <c r="R10" s="1547"/>
      <c r="S10" s="1279" t="s">
        <v>39</v>
      </c>
      <c r="T10" s="1569" t="s">
        <v>108</v>
      </c>
      <c r="U10" s="1578"/>
      <c r="V10" s="1578"/>
      <c r="W10" s="1578"/>
      <c r="X10" s="1578">
        <v>15</v>
      </c>
      <c r="Y10" s="1596"/>
      <c r="Z10" s="1389"/>
      <c r="AA10" s="1389"/>
      <c r="AB10" s="1389"/>
      <c r="AC10" s="1425"/>
      <c r="AD10" s="918"/>
    </row>
    <row r="11" spans="1:30" s="807" customFormat="1" x14ac:dyDescent="0.25">
      <c r="A11" s="918" t="s">
        <v>566</v>
      </c>
      <c r="B11" s="918" t="s">
        <v>567</v>
      </c>
      <c r="C11" s="807">
        <v>1</v>
      </c>
      <c r="D11" s="1031" t="s">
        <v>37</v>
      </c>
      <c r="E11" s="1466" t="s">
        <v>108</v>
      </c>
      <c r="F11" s="1466"/>
      <c r="G11" s="1466"/>
      <c r="H11" s="1466"/>
      <c r="I11" s="1492" t="s">
        <v>108</v>
      </c>
      <c r="J11" s="1492"/>
      <c r="K11" s="1505"/>
      <c r="L11" s="1505"/>
      <c r="M11" s="1505"/>
      <c r="N11" s="1505"/>
      <c r="O11" s="1505" t="s">
        <v>108</v>
      </c>
      <c r="P11" s="1525">
        <v>1</v>
      </c>
      <c r="Q11" s="1533"/>
      <c r="R11" s="1544"/>
      <c r="S11" s="1261" t="s">
        <v>53</v>
      </c>
      <c r="T11" s="1568" t="s">
        <v>108</v>
      </c>
      <c r="U11" s="1576"/>
      <c r="V11" s="1576"/>
      <c r="W11" s="1576">
        <v>9.33</v>
      </c>
      <c r="X11" s="1576">
        <v>9.33</v>
      </c>
      <c r="Y11" s="1594">
        <v>9.33</v>
      </c>
      <c r="Z11" s="1616">
        <v>-100</v>
      </c>
      <c r="AA11" s="1621"/>
      <c r="AB11" s="1621" t="s">
        <v>108</v>
      </c>
      <c r="AC11" s="1621"/>
      <c r="AD11" s="918"/>
    </row>
    <row r="12" spans="1:30" s="807" customFormat="1" x14ac:dyDescent="0.25">
      <c r="A12" s="918" t="s">
        <v>590</v>
      </c>
      <c r="B12" s="918" t="s">
        <v>591</v>
      </c>
      <c r="C12" s="807">
        <v>1</v>
      </c>
      <c r="D12" s="1031" t="s">
        <v>37</v>
      </c>
      <c r="E12" s="1077" t="s">
        <v>108</v>
      </c>
      <c r="F12" s="1077"/>
      <c r="G12" s="1077"/>
      <c r="H12" s="1077"/>
      <c r="I12" s="1128" t="s">
        <v>108</v>
      </c>
      <c r="J12" s="1128"/>
      <c r="K12" s="1163"/>
      <c r="L12" s="1163"/>
      <c r="M12" s="1163"/>
      <c r="N12" s="1163" t="s">
        <v>108</v>
      </c>
      <c r="O12" s="1163"/>
      <c r="P12" s="1198"/>
      <c r="Q12" s="1221">
        <v>76</v>
      </c>
      <c r="R12" s="1248"/>
      <c r="S12" s="1279" t="s">
        <v>39</v>
      </c>
      <c r="T12" s="1293">
        <v>76</v>
      </c>
      <c r="U12" s="1313"/>
      <c r="V12" s="1313"/>
      <c r="W12" s="1313" t="s">
        <v>382</v>
      </c>
      <c r="X12" s="1313"/>
      <c r="Y12" s="1355"/>
      <c r="Z12" s="1378"/>
      <c r="AA12" s="1404"/>
      <c r="AB12" s="1404"/>
      <c r="AC12" s="1404"/>
      <c r="AD12" s="918"/>
    </row>
    <row r="13" spans="1:30" s="807" customFormat="1" x14ac:dyDescent="0.25">
      <c r="A13" s="918" t="s">
        <v>594</v>
      </c>
      <c r="B13" s="918" t="s">
        <v>595</v>
      </c>
      <c r="C13" s="807">
        <v>1</v>
      </c>
      <c r="D13" s="1046" t="s">
        <v>37</v>
      </c>
      <c r="E13" s="1082" t="s">
        <v>108</v>
      </c>
      <c r="F13" s="1082"/>
      <c r="G13" s="1082"/>
      <c r="H13" s="1082"/>
      <c r="I13" s="1114" t="s">
        <v>108</v>
      </c>
      <c r="J13" s="1114"/>
      <c r="K13" s="1154"/>
      <c r="L13" s="1154" t="s">
        <v>108</v>
      </c>
      <c r="M13" s="1154"/>
      <c r="N13" s="1154"/>
      <c r="O13" s="1154"/>
      <c r="P13" s="1189"/>
      <c r="Q13" s="1214">
        <v>0</v>
      </c>
      <c r="R13" s="1239"/>
      <c r="S13" s="1261" t="s">
        <v>39</v>
      </c>
      <c r="T13" s="1285"/>
      <c r="U13" s="1307"/>
      <c r="V13" s="1307"/>
      <c r="W13" s="1307"/>
      <c r="X13" s="1307"/>
      <c r="Y13" s="1352"/>
      <c r="Z13" s="1366"/>
      <c r="AA13" s="1366"/>
      <c r="AB13" s="1366" t="s">
        <v>108</v>
      </c>
      <c r="AC13" s="1412"/>
      <c r="AD13" s="918"/>
    </row>
    <row r="14" spans="1:30" s="807" customFormat="1" x14ac:dyDescent="0.25">
      <c r="A14" s="918" t="s">
        <v>614</v>
      </c>
      <c r="B14" s="918" t="s">
        <v>615</v>
      </c>
      <c r="C14" s="807">
        <v>1</v>
      </c>
      <c r="D14" s="1027" t="s">
        <v>37</v>
      </c>
      <c r="E14" s="1063"/>
      <c r="F14" s="1063" t="s">
        <v>38</v>
      </c>
      <c r="G14" s="1063"/>
      <c r="H14" s="1063"/>
      <c r="I14" s="1127"/>
      <c r="J14" s="1127"/>
      <c r="K14" s="1162"/>
      <c r="L14" s="1162"/>
      <c r="M14" s="1162"/>
      <c r="N14" s="1162"/>
      <c r="O14" s="1162"/>
      <c r="P14" s="1201"/>
      <c r="Q14" s="1224"/>
      <c r="R14" s="1250">
        <v>0</v>
      </c>
      <c r="S14" s="1263" t="s">
        <v>39</v>
      </c>
      <c r="T14" s="1295"/>
      <c r="U14" s="1315"/>
      <c r="V14" s="1315"/>
      <c r="W14" s="1315"/>
      <c r="X14" s="1315"/>
      <c r="Y14" s="1357"/>
      <c r="Z14" s="1393"/>
      <c r="AA14" s="1393"/>
      <c r="AB14" s="1393" t="s">
        <v>38</v>
      </c>
      <c r="AC14" s="1428"/>
      <c r="AD14" s="918"/>
    </row>
    <row r="15" spans="1:30" s="807" customFormat="1" x14ac:dyDescent="0.25">
      <c r="A15" s="918" t="s">
        <v>614</v>
      </c>
      <c r="B15" s="918" t="s">
        <v>615</v>
      </c>
      <c r="C15" s="807">
        <v>1</v>
      </c>
      <c r="D15" s="1027" t="s">
        <v>37</v>
      </c>
      <c r="E15" s="1077" t="s">
        <v>38</v>
      </c>
      <c r="F15" s="1077"/>
      <c r="G15" s="1077"/>
      <c r="H15" s="1077"/>
      <c r="I15" s="1128"/>
      <c r="J15" s="1128"/>
      <c r="K15" s="1163"/>
      <c r="L15" s="1163"/>
      <c r="M15" s="1163"/>
      <c r="N15" s="1163" t="s">
        <v>38</v>
      </c>
      <c r="O15" s="1163"/>
      <c r="P15" s="1198">
        <v>5</v>
      </c>
      <c r="Q15" s="1221">
        <v>29</v>
      </c>
      <c r="R15" s="1248">
        <v>0</v>
      </c>
      <c r="S15" s="1279"/>
      <c r="T15" s="1293" t="s">
        <v>38</v>
      </c>
      <c r="U15" s="1313"/>
      <c r="V15" s="1313"/>
      <c r="W15" s="1313">
        <v>1</v>
      </c>
      <c r="X15" s="1313">
        <v>18</v>
      </c>
      <c r="Y15" s="1355">
        <v>55</v>
      </c>
      <c r="Z15" s="1378"/>
      <c r="AA15" s="1378"/>
      <c r="AB15" s="1378" t="s">
        <v>38</v>
      </c>
      <c r="AC15" s="1378"/>
      <c r="AD15" s="1437"/>
    </row>
    <row r="16" spans="1:30" s="807" customFormat="1" x14ac:dyDescent="0.25">
      <c r="A16" s="807" t="s">
        <v>618</v>
      </c>
      <c r="B16" s="807" t="s">
        <v>619</v>
      </c>
      <c r="C16" s="807">
        <v>1</v>
      </c>
      <c r="D16" s="925" t="s">
        <v>37</v>
      </c>
      <c r="E16" s="819" t="s">
        <v>108</v>
      </c>
      <c r="F16" s="820"/>
      <c r="G16" s="820"/>
      <c r="H16" s="820"/>
      <c r="I16" s="819" t="s">
        <v>108</v>
      </c>
      <c r="J16" s="819"/>
      <c r="K16" s="820"/>
      <c r="L16" s="820"/>
      <c r="M16" s="820"/>
      <c r="N16" s="820"/>
      <c r="O16" s="821"/>
      <c r="P16" s="823"/>
      <c r="Q16" s="819">
        <v>92</v>
      </c>
      <c r="R16" s="824"/>
      <c r="S16" s="818" t="s">
        <v>39</v>
      </c>
      <c r="T16" s="825" t="s">
        <v>108</v>
      </c>
      <c r="U16" s="819"/>
      <c r="V16" s="819"/>
      <c r="W16" s="819">
        <v>5</v>
      </c>
      <c r="X16" s="826" t="s">
        <v>497</v>
      </c>
      <c r="Y16" s="827">
        <v>50</v>
      </c>
      <c r="Z16" s="819">
        <v>0</v>
      </c>
      <c r="AA16" s="820"/>
      <c r="AB16" s="820"/>
      <c r="AC16" s="822"/>
    </row>
    <row r="17" spans="1:30" s="807" customFormat="1" x14ac:dyDescent="0.25">
      <c r="A17" s="918" t="s">
        <v>634</v>
      </c>
      <c r="B17" s="918" t="s">
        <v>635</v>
      </c>
      <c r="C17" s="807">
        <v>1</v>
      </c>
      <c r="D17" s="1027" t="s">
        <v>37</v>
      </c>
      <c r="E17" s="1063" t="s">
        <v>38</v>
      </c>
      <c r="F17" s="1063"/>
      <c r="G17" s="1063"/>
      <c r="H17" s="1063"/>
      <c r="I17" s="1127" t="s">
        <v>38</v>
      </c>
      <c r="J17" s="1127"/>
      <c r="K17" s="1162"/>
      <c r="L17" s="1162" t="s">
        <v>38</v>
      </c>
      <c r="M17" s="1162"/>
      <c r="N17" s="1162"/>
      <c r="O17" s="1162"/>
      <c r="P17" s="1201"/>
      <c r="Q17" s="1224">
        <v>2</v>
      </c>
      <c r="R17" s="1250"/>
      <c r="S17" s="1263" t="s">
        <v>39</v>
      </c>
      <c r="T17" s="1295" t="s">
        <v>38</v>
      </c>
      <c r="U17" s="1315"/>
      <c r="V17" s="1315"/>
      <c r="W17" s="1315"/>
      <c r="X17" s="1315"/>
      <c r="Y17" s="1357"/>
      <c r="Z17" s="1393">
        <v>-100</v>
      </c>
      <c r="AA17" s="1393"/>
      <c r="AB17" s="1393" t="s">
        <v>447</v>
      </c>
      <c r="AC17" s="1428"/>
      <c r="AD17" s="918"/>
    </row>
    <row r="18" spans="1:30" s="807" customFormat="1" x14ac:dyDescent="0.25">
      <c r="A18" s="918" t="s">
        <v>646</v>
      </c>
      <c r="B18" s="918" t="s">
        <v>627</v>
      </c>
      <c r="C18" s="807">
        <v>1</v>
      </c>
      <c r="D18" s="1027" t="s">
        <v>37</v>
      </c>
      <c r="E18" s="1063"/>
      <c r="F18" s="1063"/>
      <c r="G18" s="1063"/>
      <c r="H18" s="1063"/>
      <c r="I18" s="1127"/>
      <c r="J18" s="1127"/>
      <c r="K18" s="1162"/>
      <c r="L18" s="1162"/>
      <c r="M18" s="1162"/>
      <c r="N18" s="1162"/>
      <c r="O18" s="1162"/>
      <c r="P18" s="1201"/>
      <c r="Q18" s="1224"/>
      <c r="R18" s="1250"/>
      <c r="S18" s="1263"/>
      <c r="T18" s="1295"/>
      <c r="U18" s="1315"/>
      <c r="V18" s="1315"/>
      <c r="W18" s="1315"/>
      <c r="X18" s="1315"/>
      <c r="Y18" s="1357"/>
      <c r="Z18" s="1393"/>
      <c r="AA18" s="1393"/>
      <c r="AB18" s="1393"/>
      <c r="AC18" s="1428" t="s">
        <v>180</v>
      </c>
      <c r="AD18" s="918"/>
    </row>
    <row r="19" spans="1:30" s="807" customFormat="1" x14ac:dyDescent="0.25">
      <c r="A19" s="918" t="s">
        <v>628</v>
      </c>
      <c r="B19" s="918" t="s">
        <v>629</v>
      </c>
      <c r="C19" s="807">
        <v>1</v>
      </c>
      <c r="D19" s="1027" t="s">
        <v>37</v>
      </c>
      <c r="E19" s="1077" t="s">
        <v>108</v>
      </c>
      <c r="F19" s="1077"/>
      <c r="G19" s="1077"/>
      <c r="H19" s="1077"/>
      <c r="I19" s="1128" t="s">
        <v>108</v>
      </c>
      <c r="J19" s="1128"/>
      <c r="K19" s="1163"/>
      <c r="L19" s="1163" t="s">
        <v>108</v>
      </c>
      <c r="M19" s="1163" t="s">
        <v>108</v>
      </c>
      <c r="N19" s="1163"/>
      <c r="O19" s="1163"/>
      <c r="P19" s="1198">
        <v>83</v>
      </c>
      <c r="Q19" s="1221">
        <v>12</v>
      </c>
      <c r="R19" s="1248"/>
      <c r="S19" s="1270" t="s">
        <v>39</v>
      </c>
      <c r="T19" s="1293" t="s">
        <v>108</v>
      </c>
      <c r="U19" s="1313"/>
      <c r="V19" s="1313"/>
      <c r="W19" s="1313">
        <v>0.6</v>
      </c>
      <c r="X19" s="1313">
        <v>18</v>
      </c>
      <c r="Y19" s="1355">
        <v>82</v>
      </c>
      <c r="Z19" s="1389"/>
      <c r="AA19" s="1389"/>
      <c r="AB19" s="1389" t="s">
        <v>108</v>
      </c>
      <c r="AC19" s="1425" t="s">
        <v>310</v>
      </c>
      <c r="AD19" s="918"/>
    </row>
    <row r="20" spans="1:30" s="807" customFormat="1" x14ac:dyDescent="0.25">
      <c r="A20" s="807" t="s">
        <v>618</v>
      </c>
      <c r="B20" s="807" t="s">
        <v>619</v>
      </c>
      <c r="C20" s="807">
        <v>2</v>
      </c>
      <c r="D20" s="1449" t="s">
        <v>649</v>
      </c>
      <c r="E20" s="819" t="s">
        <v>108</v>
      </c>
      <c r="F20" s="820"/>
      <c r="G20" s="820"/>
      <c r="H20" s="820"/>
      <c r="I20" s="819"/>
      <c r="J20" s="819" t="s">
        <v>108</v>
      </c>
      <c r="K20" s="820"/>
      <c r="L20" s="820"/>
      <c r="M20" s="820"/>
      <c r="N20" s="820"/>
      <c r="O20" s="821"/>
      <c r="P20" s="823"/>
      <c r="Q20" s="820"/>
      <c r="R20" s="827">
        <v>9</v>
      </c>
      <c r="S20" s="818" t="s">
        <v>39</v>
      </c>
      <c r="T20" s="825" t="s">
        <v>108</v>
      </c>
      <c r="U20" s="819"/>
      <c r="V20" s="819"/>
      <c r="W20" s="819">
        <v>5</v>
      </c>
      <c r="X20" s="826" t="s">
        <v>498</v>
      </c>
      <c r="Y20" s="827">
        <v>25</v>
      </c>
      <c r="Z20" s="819">
        <v>-100</v>
      </c>
      <c r="AA20" s="820"/>
      <c r="AB20" s="820"/>
      <c r="AC20" s="822"/>
    </row>
    <row r="21" spans="1:30" s="807" customFormat="1" x14ac:dyDescent="0.25">
      <c r="A21" s="918" t="s">
        <v>554</v>
      </c>
      <c r="B21" s="918" t="s">
        <v>555</v>
      </c>
      <c r="C21" s="807">
        <v>3</v>
      </c>
      <c r="D21" s="1031" t="s">
        <v>40</v>
      </c>
      <c r="E21" s="1469" t="s">
        <v>108</v>
      </c>
      <c r="F21" s="1476"/>
      <c r="G21" s="1476"/>
      <c r="H21" s="1476"/>
      <c r="I21" s="1495" t="s">
        <v>108</v>
      </c>
      <c r="J21" s="1495"/>
      <c r="K21" s="1507"/>
      <c r="L21" s="1507" t="s">
        <v>108</v>
      </c>
      <c r="M21" s="1507"/>
      <c r="N21" s="1507"/>
      <c r="O21" s="1507"/>
      <c r="P21" s="1526"/>
      <c r="Q21" s="1535">
        <v>41</v>
      </c>
      <c r="R21" s="1546"/>
      <c r="S21" s="1279" t="s">
        <v>41</v>
      </c>
      <c r="T21" s="1566" t="s">
        <v>108</v>
      </c>
      <c r="U21" s="1574" t="s">
        <v>108</v>
      </c>
      <c r="V21" s="1574"/>
      <c r="W21" s="1574">
        <v>3</v>
      </c>
      <c r="X21" s="1574">
        <v>20</v>
      </c>
      <c r="Y21" s="1593">
        <v>60</v>
      </c>
      <c r="Z21" s="1615"/>
      <c r="AA21" s="1615"/>
      <c r="AB21" s="1615"/>
      <c r="AC21" s="1615"/>
      <c r="AD21" s="918"/>
    </row>
    <row r="22" spans="1:30" s="807" customFormat="1" x14ac:dyDescent="0.25">
      <c r="A22" s="918" t="s">
        <v>562</v>
      </c>
      <c r="B22" s="918" t="s">
        <v>563</v>
      </c>
      <c r="C22" s="807">
        <v>3</v>
      </c>
      <c r="D22" s="940" t="s">
        <v>40</v>
      </c>
      <c r="E22" s="1455" t="s">
        <v>108</v>
      </c>
      <c r="F22" s="1455"/>
      <c r="G22" s="1455"/>
      <c r="H22" s="1455"/>
      <c r="I22" s="1486" t="s">
        <v>108</v>
      </c>
      <c r="J22" s="1486"/>
      <c r="K22" s="1501"/>
      <c r="L22" s="1501"/>
      <c r="M22" s="1501" t="s">
        <v>108</v>
      </c>
      <c r="N22" s="1501"/>
      <c r="O22" s="1501"/>
      <c r="P22" s="1519">
        <v>5</v>
      </c>
      <c r="Q22" s="1529"/>
      <c r="R22" s="1537"/>
      <c r="S22" s="1272" t="s">
        <v>41</v>
      </c>
      <c r="T22" s="1302" t="s">
        <v>108</v>
      </c>
      <c r="U22" s="1324"/>
      <c r="V22" s="1324"/>
      <c r="W22" s="1324">
        <v>0.4</v>
      </c>
      <c r="X22" s="1324">
        <v>25</v>
      </c>
      <c r="Y22" s="1362">
        <v>70</v>
      </c>
      <c r="Z22" s="1597"/>
      <c r="AA22" s="1409"/>
      <c r="AB22" s="1409"/>
      <c r="AC22" s="1409"/>
      <c r="AD22" s="918"/>
    </row>
    <row r="23" spans="1:30" s="807" customFormat="1" x14ac:dyDescent="0.25">
      <c r="A23" s="918" t="s">
        <v>574</v>
      </c>
      <c r="B23" s="918" t="s">
        <v>575</v>
      </c>
      <c r="C23" s="807">
        <v>3</v>
      </c>
      <c r="D23" s="1031" t="s">
        <v>40</v>
      </c>
      <c r="E23" s="1074" t="s">
        <v>38</v>
      </c>
      <c r="F23" s="1074"/>
      <c r="G23" s="1074"/>
      <c r="H23" s="1074"/>
      <c r="I23" s="1136" t="s">
        <v>38</v>
      </c>
      <c r="J23" s="1136"/>
      <c r="K23" s="1171"/>
      <c r="L23" s="1171"/>
      <c r="M23" s="1171"/>
      <c r="N23" s="1171"/>
      <c r="O23" s="1171"/>
      <c r="P23" s="1206"/>
      <c r="Q23" s="1228"/>
      <c r="R23" s="1253"/>
      <c r="S23" s="1276" t="s">
        <v>41</v>
      </c>
      <c r="T23" s="1299"/>
      <c r="U23" s="1319"/>
      <c r="V23" s="1319"/>
      <c r="W23" s="1319"/>
      <c r="X23" s="1319"/>
      <c r="Y23" s="1359"/>
      <c r="Z23" s="1384"/>
      <c r="AA23" s="1384"/>
      <c r="AB23" s="1384"/>
      <c r="AC23" s="1422"/>
      <c r="AD23" s="918"/>
    </row>
    <row r="24" spans="1:30" s="807" customFormat="1" x14ac:dyDescent="0.25">
      <c r="A24" s="918" t="s">
        <v>574</v>
      </c>
      <c r="B24" s="918" t="s">
        <v>575</v>
      </c>
      <c r="C24" s="807">
        <v>3</v>
      </c>
      <c r="D24" s="940" t="s">
        <v>40</v>
      </c>
      <c r="E24" s="1067" t="s">
        <v>173</v>
      </c>
      <c r="F24" s="1067"/>
      <c r="G24" s="1067"/>
      <c r="H24" s="1067"/>
      <c r="I24" s="1125"/>
      <c r="J24" s="1125"/>
      <c r="K24" s="1161"/>
      <c r="L24" s="1161"/>
      <c r="M24" s="1161"/>
      <c r="N24" s="1161"/>
      <c r="O24" s="1161"/>
      <c r="P24" s="1197"/>
      <c r="Q24" s="1220"/>
      <c r="R24" s="1247"/>
      <c r="S24" s="1272"/>
      <c r="T24" s="1292"/>
      <c r="U24" s="1312"/>
      <c r="V24" s="1312"/>
      <c r="W24" s="1312"/>
      <c r="X24" s="1312"/>
      <c r="Y24" s="1354"/>
      <c r="Z24" s="1376"/>
      <c r="AA24" s="1402"/>
      <c r="AB24" s="1402"/>
      <c r="AC24" s="1402"/>
      <c r="AD24" s="918"/>
    </row>
    <row r="25" spans="1:30" s="807" customFormat="1" x14ac:dyDescent="0.25">
      <c r="A25" s="918" t="s">
        <v>578</v>
      </c>
      <c r="B25" s="918" t="s">
        <v>579</v>
      </c>
      <c r="C25" s="807">
        <v>3</v>
      </c>
      <c r="D25" s="1031" t="s">
        <v>40</v>
      </c>
      <c r="E25" s="1074" t="s">
        <v>108</v>
      </c>
      <c r="F25" s="1074"/>
      <c r="G25" s="1074"/>
      <c r="H25" s="1074"/>
      <c r="I25" s="1136" t="s">
        <v>108</v>
      </c>
      <c r="J25" s="1136"/>
      <c r="K25" s="1171"/>
      <c r="L25" s="1171" t="s">
        <v>108</v>
      </c>
      <c r="M25" s="1171"/>
      <c r="N25" s="1171"/>
      <c r="O25" s="1171"/>
      <c r="P25" s="1206"/>
      <c r="Q25" s="1228">
        <v>1827</v>
      </c>
      <c r="R25" s="1253"/>
      <c r="S25" s="1276" t="s">
        <v>41</v>
      </c>
      <c r="T25" s="1299" t="s">
        <v>108</v>
      </c>
      <c r="U25" s="1319"/>
      <c r="V25" s="1319"/>
      <c r="W25" s="1319">
        <v>0.08</v>
      </c>
      <c r="X25" s="1319">
        <v>20.5</v>
      </c>
      <c r="Y25" s="1359">
        <v>152</v>
      </c>
      <c r="Z25" s="1384"/>
      <c r="AA25" s="1384"/>
      <c r="AB25" s="1384"/>
      <c r="AC25" s="1422" t="s">
        <v>176</v>
      </c>
      <c r="AD25" s="918"/>
    </row>
    <row r="26" spans="1:30" s="807" customFormat="1" x14ac:dyDescent="0.25">
      <c r="A26" s="918" t="s">
        <v>578</v>
      </c>
      <c r="B26" s="918" t="s">
        <v>579</v>
      </c>
      <c r="C26" s="807">
        <v>3</v>
      </c>
      <c r="D26" s="940" t="s">
        <v>40</v>
      </c>
      <c r="E26" s="1067" t="s">
        <v>108</v>
      </c>
      <c r="F26" s="1067"/>
      <c r="G26" s="1067"/>
      <c r="H26" s="1067"/>
      <c r="I26" s="1125"/>
      <c r="J26" s="1125"/>
      <c r="K26" s="1161"/>
      <c r="L26" s="1161"/>
      <c r="M26" s="1161"/>
      <c r="N26" s="1161"/>
      <c r="O26" s="1161"/>
      <c r="P26" s="1197">
        <v>28</v>
      </c>
      <c r="Q26" s="1220"/>
      <c r="R26" s="1247"/>
      <c r="S26" s="1272"/>
      <c r="T26" s="1292" t="s">
        <v>108</v>
      </c>
      <c r="U26" s="1312"/>
      <c r="V26" s="1312"/>
      <c r="W26" s="1312"/>
      <c r="X26" s="1312">
        <v>7</v>
      </c>
      <c r="Y26" s="1354"/>
      <c r="Z26" s="1376"/>
      <c r="AA26" s="1402"/>
      <c r="AB26" s="1402"/>
      <c r="AC26" s="1402"/>
      <c r="AD26" s="918"/>
    </row>
    <row r="27" spans="1:30" s="807" customFormat="1" x14ac:dyDescent="0.25">
      <c r="A27" s="918" t="s">
        <v>576</v>
      </c>
      <c r="B27" s="918" t="s">
        <v>577</v>
      </c>
      <c r="C27" s="807">
        <v>3</v>
      </c>
      <c r="D27" s="1031" t="s">
        <v>40</v>
      </c>
      <c r="E27" s="1074"/>
      <c r="F27" s="1074"/>
      <c r="G27" s="1074"/>
      <c r="H27" s="1074"/>
      <c r="I27" s="1136"/>
      <c r="J27" s="1136"/>
      <c r="K27" s="1171"/>
      <c r="L27" s="1171"/>
      <c r="M27" s="1171"/>
      <c r="N27" s="1171"/>
      <c r="O27" s="1171"/>
      <c r="P27" s="1206"/>
      <c r="Q27" s="1228"/>
      <c r="R27" s="1253"/>
      <c r="S27" s="1276"/>
      <c r="T27" s="1299"/>
      <c r="U27" s="1319"/>
      <c r="V27" s="1319"/>
      <c r="W27" s="1319"/>
      <c r="X27" s="1586"/>
      <c r="Y27" s="1591"/>
      <c r="Z27" s="1598"/>
      <c r="AA27" s="1384"/>
      <c r="AB27" s="1384" t="s">
        <v>324</v>
      </c>
      <c r="AC27" s="1422"/>
      <c r="AD27" s="918" t="s">
        <v>325</v>
      </c>
    </row>
    <row r="28" spans="1:30" s="807" customFormat="1" x14ac:dyDescent="0.25">
      <c r="A28" s="918" t="s">
        <v>586</v>
      </c>
      <c r="B28" s="918" t="s">
        <v>587</v>
      </c>
      <c r="C28" s="807">
        <v>3</v>
      </c>
      <c r="D28" s="940" t="s">
        <v>40</v>
      </c>
      <c r="E28" s="1062" t="s">
        <v>108</v>
      </c>
      <c r="F28" s="1067"/>
      <c r="G28" s="1067"/>
      <c r="H28" s="1067"/>
      <c r="I28" s="1496" t="s">
        <v>108</v>
      </c>
      <c r="J28" s="1125"/>
      <c r="K28" s="1161"/>
      <c r="L28" s="1161"/>
      <c r="M28" s="1161"/>
      <c r="N28" s="1161"/>
      <c r="O28" s="1161"/>
      <c r="P28" s="1197"/>
      <c r="Q28" s="1220">
        <v>0</v>
      </c>
      <c r="R28" s="1247"/>
      <c r="S28" s="1272" t="s">
        <v>41</v>
      </c>
      <c r="T28" s="1292"/>
      <c r="U28" s="1312"/>
      <c r="V28" s="1312"/>
      <c r="W28" s="1312"/>
      <c r="X28" s="1312"/>
      <c r="Y28" s="1354"/>
      <c r="Z28" s="1376"/>
      <c r="AA28" s="1402"/>
      <c r="AB28" s="1402"/>
      <c r="AC28" s="1402"/>
      <c r="AD28" s="918"/>
    </row>
    <row r="29" spans="1:30" s="807" customFormat="1" x14ac:dyDescent="0.25">
      <c r="A29" s="918" t="s">
        <v>566</v>
      </c>
      <c r="B29" s="918" t="s">
        <v>567</v>
      </c>
      <c r="C29" s="807">
        <v>3</v>
      </c>
      <c r="D29" s="1027" t="s">
        <v>40</v>
      </c>
      <c r="E29" s="1466" t="s">
        <v>108</v>
      </c>
      <c r="F29" s="1466"/>
      <c r="G29" s="1466"/>
      <c r="H29" s="1466"/>
      <c r="I29" s="1492" t="s">
        <v>108</v>
      </c>
      <c r="J29" s="1492"/>
      <c r="K29" s="1505"/>
      <c r="L29" s="1505"/>
      <c r="M29" s="1505"/>
      <c r="N29" s="1505"/>
      <c r="O29" s="1505" t="s">
        <v>108</v>
      </c>
      <c r="P29" s="1525">
        <v>1</v>
      </c>
      <c r="Q29" s="1533"/>
      <c r="R29" s="1544"/>
      <c r="S29" s="1261" t="s">
        <v>53</v>
      </c>
      <c r="T29" s="1568" t="s">
        <v>108</v>
      </c>
      <c r="U29" s="1576"/>
      <c r="V29" s="1576"/>
      <c r="W29" s="1576">
        <v>9.33</v>
      </c>
      <c r="X29" s="1576">
        <v>9.33</v>
      </c>
      <c r="Y29" s="1594">
        <v>9.33</v>
      </c>
      <c r="Z29" s="1610">
        <v>-100</v>
      </c>
      <c r="AA29" s="1610"/>
      <c r="AB29" s="1610" t="s">
        <v>108</v>
      </c>
      <c r="AC29" s="1626"/>
      <c r="AD29" s="918"/>
    </row>
    <row r="30" spans="1:30" s="807" customFormat="1" x14ac:dyDescent="0.25">
      <c r="A30" s="918" t="s">
        <v>590</v>
      </c>
      <c r="B30" s="918" t="s">
        <v>591</v>
      </c>
      <c r="C30" s="807">
        <v>3</v>
      </c>
      <c r="D30" s="1027" t="s">
        <v>40</v>
      </c>
      <c r="E30" s="1077" t="s">
        <v>108</v>
      </c>
      <c r="F30" s="1077"/>
      <c r="G30" s="1077"/>
      <c r="H30" s="1077"/>
      <c r="I30" s="1128" t="s">
        <v>108</v>
      </c>
      <c r="J30" s="1128"/>
      <c r="K30" s="1163"/>
      <c r="L30" s="1163"/>
      <c r="M30" s="1163" t="s">
        <v>108</v>
      </c>
      <c r="N30" s="1163"/>
      <c r="O30" s="1163"/>
      <c r="P30" s="1198">
        <v>41</v>
      </c>
      <c r="Q30" s="1221"/>
      <c r="R30" s="1248"/>
      <c r="S30" s="1279" t="s">
        <v>41</v>
      </c>
      <c r="T30" s="1293">
        <v>41</v>
      </c>
      <c r="U30" s="1313"/>
      <c r="V30" s="1313"/>
      <c r="W30" s="1313" t="s">
        <v>382</v>
      </c>
      <c r="X30" s="1313"/>
      <c r="Y30" s="1355"/>
      <c r="Z30" s="1389"/>
      <c r="AA30" s="1389"/>
      <c r="AB30" s="1389"/>
      <c r="AC30" s="1425"/>
      <c r="AD30" s="918"/>
    </row>
    <row r="31" spans="1:30" s="807" customFormat="1" x14ac:dyDescent="0.25">
      <c r="A31" s="918" t="s">
        <v>594</v>
      </c>
      <c r="B31" s="918" t="s">
        <v>595</v>
      </c>
      <c r="C31" s="807">
        <v>3</v>
      </c>
      <c r="D31" s="1039" t="s">
        <v>40</v>
      </c>
      <c r="E31" s="1067" t="s">
        <v>108</v>
      </c>
      <c r="F31" s="1067"/>
      <c r="G31" s="1067"/>
      <c r="H31" s="1067"/>
      <c r="I31" s="1125" t="s">
        <v>108</v>
      </c>
      <c r="J31" s="1125"/>
      <c r="K31" s="1161"/>
      <c r="L31" s="1161" t="s">
        <v>108</v>
      </c>
      <c r="M31" s="1161"/>
      <c r="N31" s="1161"/>
      <c r="O31" s="1161"/>
      <c r="P31" s="1197"/>
      <c r="Q31" s="1220">
        <v>0</v>
      </c>
      <c r="R31" s="1247"/>
      <c r="S31" s="1272" t="s">
        <v>41</v>
      </c>
      <c r="T31" s="1292"/>
      <c r="U31" s="1312"/>
      <c r="V31" s="1312"/>
      <c r="W31" s="1312"/>
      <c r="X31" s="1312"/>
      <c r="Y31" s="1354"/>
      <c r="Z31" s="1376"/>
      <c r="AA31" s="1402"/>
      <c r="AB31" s="1402" t="s">
        <v>108</v>
      </c>
      <c r="AC31" s="1402"/>
      <c r="AD31" s="918"/>
    </row>
    <row r="32" spans="1:30" s="807" customFormat="1" x14ac:dyDescent="0.25">
      <c r="A32" s="918" t="s">
        <v>614</v>
      </c>
      <c r="B32" s="918" t="s">
        <v>615</v>
      </c>
      <c r="C32" s="807">
        <v>3</v>
      </c>
      <c r="D32" s="1031" t="s">
        <v>40</v>
      </c>
      <c r="E32" s="1074" t="s">
        <v>38</v>
      </c>
      <c r="F32" s="1074"/>
      <c r="G32" s="1074"/>
      <c r="H32" s="1074"/>
      <c r="I32" s="1136"/>
      <c r="J32" s="1136"/>
      <c r="K32" s="1171"/>
      <c r="L32" s="1171"/>
      <c r="M32" s="1171"/>
      <c r="N32" s="1171" t="s">
        <v>38</v>
      </c>
      <c r="O32" s="1171"/>
      <c r="P32" s="1206"/>
      <c r="Q32" s="1228">
        <v>17</v>
      </c>
      <c r="R32" s="1253"/>
      <c r="S32" s="1276"/>
      <c r="T32" s="1299" t="s">
        <v>38</v>
      </c>
      <c r="U32" s="1319"/>
      <c r="V32" s="1319"/>
      <c r="W32" s="1319">
        <v>1</v>
      </c>
      <c r="X32" s="1319">
        <v>19</v>
      </c>
      <c r="Y32" s="1359">
        <v>66</v>
      </c>
      <c r="Z32" s="1384"/>
      <c r="AA32" s="1384"/>
      <c r="AB32" s="1384" t="s">
        <v>38</v>
      </c>
      <c r="AC32" s="1422"/>
      <c r="AD32" s="918"/>
    </row>
    <row r="33" spans="1:30" s="807" customFormat="1" x14ac:dyDescent="0.25">
      <c r="A33" s="807" t="s">
        <v>618</v>
      </c>
      <c r="B33" s="807" t="s">
        <v>619</v>
      </c>
      <c r="C33" s="807">
        <v>3</v>
      </c>
      <c r="D33" s="944" t="s">
        <v>40</v>
      </c>
      <c r="E33" s="888" t="s">
        <v>108</v>
      </c>
      <c r="F33" s="889"/>
      <c r="G33" s="889"/>
      <c r="H33" s="889"/>
      <c r="I33" s="888" t="s">
        <v>108</v>
      </c>
      <c r="J33" s="888" t="s">
        <v>108</v>
      </c>
      <c r="K33" s="889"/>
      <c r="L33" s="889"/>
      <c r="M33" s="889"/>
      <c r="N33" s="889"/>
      <c r="O33" s="890"/>
      <c r="P33" s="893"/>
      <c r="Q33" s="889"/>
      <c r="R33" s="894"/>
      <c r="S33" s="1548" t="s">
        <v>41</v>
      </c>
      <c r="T33" s="1562" t="s">
        <v>108</v>
      </c>
      <c r="U33" s="888"/>
      <c r="V33" s="888"/>
      <c r="W33" s="888"/>
      <c r="X33" s="1585"/>
      <c r="Y33" s="1590"/>
      <c r="Z33" s="891" t="s">
        <v>499</v>
      </c>
      <c r="AA33" s="891" t="s">
        <v>499</v>
      </c>
      <c r="AB33" s="891" t="s">
        <v>499</v>
      </c>
      <c r="AC33" s="891" t="s">
        <v>499</v>
      </c>
    </row>
    <row r="34" spans="1:30" s="807" customFormat="1" x14ac:dyDescent="0.25">
      <c r="A34" s="918" t="s">
        <v>632</v>
      </c>
      <c r="B34" s="918" t="s">
        <v>633</v>
      </c>
      <c r="C34" s="807">
        <v>3</v>
      </c>
      <c r="D34" s="1031" t="s">
        <v>40</v>
      </c>
      <c r="E34" s="1063" t="s">
        <v>108</v>
      </c>
      <c r="F34" s="1063"/>
      <c r="G34" s="1063"/>
      <c r="H34" s="1063"/>
      <c r="I34" s="1127"/>
      <c r="J34" s="1127"/>
      <c r="K34" s="1162"/>
      <c r="L34" s="1162" t="s">
        <v>108</v>
      </c>
      <c r="M34" s="1162"/>
      <c r="N34" s="1162"/>
      <c r="O34" s="1162"/>
      <c r="P34" s="1201">
        <v>42</v>
      </c>
      <c r="Q34" s="1224">
        <v>34</v>
      </c>
      <c r="R34" s="1250"/>
      <c r="S34" s="1263" t="s">
        <v>41</v>
      </c>
      <c r="T34" s="1295" t="s">
        <v>108</v>
      </c>
      <c r="U34" s="1315"/>
      <c r="V34" s="1315"/>
      <c r="W34" s="1315">
        <v>0.8</v>
      </c>
      <c r="X34" s="1315">
        <v>11.5</v>
      </c>
      <c r="Y34" s="1357">
        <v>61.4</v>
      </c>
      <c r="Z34" s="1377">
        <v>-100</v>
      </c>
      <c r="AA34" s="1377"/>
      <c r="AB34" s="1377" t="s">
        <v>108</v>
      </c>
      <c r="AC34" s="1377"/>
      <c r="AD34" s="918"/>
    </row>
    <row r="35" spans="1:30" s="807" customFormat="1" x14ac:dyDescent="0.25">
      <c r="A35" s="918" t="s">
        <v>634</v>
      </c>
      <c r="B35" s="918" t="s">
        <v>635</v>
      </c>
      <c r="C35" s="807">
        <v>3</v>
      </c>
      <c r="D35" s="118" t="s">
        <v>40</v>
      </c>
      <c r="E35" s="1063" t="s">
        <v>38</v>
      </c>
      <c r="F35" s="1063"/>
      <c r="G35" s="1063"/>
      <c r="H35" s="1063"/>
      <c r="I35" s="1127" t="s">
        <v>38</v>
      </c>
      <c r="J35" s="1127"/>
      <c r="K35" s="1162"/>
      <c r="L35" s="1162" t="s">
        <v>38</v>
      </c>
      <c r="M35" s="1162"/>
      <c r="N35" s="1162"/>
      <c r="O35" s="1162"/>
      <c r="P35" s="1201"/>
      <c r="Q35" s="1224">
        <v>32</v>
      </c>
      <c r="R35" s="1250"/>
      <c r="S35" s="1263" t="s">
        <v>41</v>
      </c>
      <c r="T35" s="1295" t="s">
        <v>450</v>
      </c>
      <c r="U35" s="1315"/>
      <c r="V35" s="1315"/>
      <c r="W35" s="1315"/>
      <c r="X35" s="1315"/>
      <c r="Y35" s="1357"/>
      <c r="Z35" s="1377">
        <v>-100</v>
      </c>
      <c r="AA35" s="1377"/>
      <c r="AB35" s="1377" t="s">
        <v>447</v>
      </c>
      <c r="AC35" s="1377"/>
      <c r="AD35" s="918"/>
    </row>
    <row r="36" spans="1:30" s="807" customFormat="1" x14ac:dyDescent="0.25">
      <c r="A36" s="918" t="s">
        <v>646</v>
      </c>
      <c r="B36" s="918" t="s">
        <v>627</v>
      </c>
      <c r="C36" s="807">
        <v>3</v>
      </c>
      <c r="D36" s="1031" t="s">
        <v>40</v>
      </c>
      <c r="E36" s="1063"/>
      <c r="F36" s="1063"/>
      <c r="G36" s="1063"/>
      <c r="H36" s="1063"/>
      <c r="I36" s="1127"/>
      <c r="J36" s="1127"/>
      <c r="K36" s="1162"/>
      <c r="L36" s="1162"/>
      <c r="M36" s="1162"/>
      <c r="N36" s="1162"/>
      <c r="O36" s="1162"/>
      <c r="P36" s="1201"/>
      <c r="Q36" s="1224"/>
      <c r="R36" s="1250"/>
      <c r="S36" s="1263"/>
      <c r="T36" s="1295"/>
      <c r="U36" s="1315"/>
      <c r="V36" s="1315"/>
      <c r="W36" s="1315"/>
      <c r="X36" s="1315"/>
      <c r="Y36" s="1357"/>
      <c r="Z36" s="1377"/>
      <c r="AA36" s="1377"/>
      <c r="AB36" s="1377"/>
      <c r="AC36" s="1377" t="s">
        <v>180</v>
      </c>
      <c r="AD36" s="918"/>
    </row>
    <row r="37" spans="1:30" s="807" customFormat="1" x14ac:dyDescent="0.25">
      <c r="A37" s="918" t="s">
        <v>628</v>
      </c>
      <c r="B37" s="918" t="s">
        <v>629</v>
      </c>
      <c r="C37" s="807">
        <v>3</v>
      </c>
      <c r="D37" s="1031" t="s">
        <v>40</v>
      </c>
      <c r="E37" s="1063" t="s">
        <v>108</v>
      </c>
      <c r="F37" s="1063"/>
      <c r="G37" s="1063"/>
      <c r="H37" s="1063"/>
      <c r="I37" s="1127" t="s">
        <v>108</v>
      </c>
      <c r="J37" s="1127"/>
      <c r="K37" s="1162"/>
      <c r="L37" s="1162"/>
      <c r="M37" s="1162" t="s">
        <v>108</v>
      </c>
      <c r="N37" s="1162"/>
      <c r="O37" s="1162"/>
      <c r="P37" s="1201">
        <v>25</v>
      </c>
      <c r="Q37" s="1224">
        <v>0</v>
      </c>
      <c r="R37" s="1250"/>
      <c r="S37" s="1278" t="s">
        <v>41</v>
      </c>
      <c r="T37" s="1295" t="s">
        <v>108</v>
      </c>
      <c r="U37" s="1315"/>
      <c r="V37" s="1315"/>
      <c r="W37" s="1315">
        <v>2</v>
      </c>
      <c r="X37" s="1315">
        <v>15</v>
      </c>
      <c r="Y37" s="1357">
        <v>33</v>
      </c>
      <c r="Z37" s="1377"/>
      <c r="AA37" s="1377"/>
      <c r="AB37" s="1377" t="s">
        <v>108</v>
      </c>
      <c r="AC37" s="1377" t="s">
        <v>310</v>
      </c>
      <c r="AD37" s="918"/>
    </row>
    <row r="38" spans="1:30" s="807" customFormat="1" ht="38.25" x14ac:dyDescent="0.25">
      <c r="A38" s="918" t="s">
        <v>584</v>
      </c>
      <c r="B38" s="918" t="s">
        <v>585</v>
      </c>
      <c r="C38" s="807">
        <v>4</v>
      </c>
      <c r="D38" s="1442" t="s">
        <v>270</v>
      </c>
      <c r="E38" s="1456"/>
      <c r="F38" s="1054" t="s">
        <v>108</v>
      </c>
      <c r="G38" s="1063"/>
      <c r="H38" s="1063"/>
      <c r="I38" s="1127"/>
      <c r="J38" s="1119" t="s">
        <v>108</v>
      </c>
      <c r="K38" s="1162"/>
      <c r="L38" s="1162"/>
      <c r="M38" s="1162"/>
      <c r="N38" s="1162"/>
      <c r="O38" s="1514" t="s">
        <v>271</v>
      </c>
      <c r="P38" s="1520"/>
      <c r="Q38" s="1224"/>
      <c r="R38" s="1538"/>
      <c r="S38" s="1263" t="s">
        <v>265</v>
      </c>
      <c r="T38" s="1295"/>
      <c r="U38" s="1315"/>
      <c r="V38" s="1315"/>
      <c r="W38" s="1315"/>
      <c r="X38" s="1315"/>
      <c r="Y38" s="1357"/>
      <c r="Z38" s="1599" t="s">
        <v>272</v>
      </c>
      <c r="AA38" s="1617"/>
      <c r="AB38" s="1617"/>
      <c r="AC38" s="1599" t="s">
        <v>273</v>
      </c>
      <c r="AD38" s="918"/>
    </row>
    <row r="39" spans="1:30" s="807" customFormat="1" x14ac:dyDescent="0.25">
      <c r="A39" s="918" t="s">
        <v>634</v>
      </c>
      <c r="B39" s="918" t="s">
        <v>635</v>
      </c>
      <c r="C39" s="807">
        <v>5</v>
      </c>
      <c r="D39" s="1031" t="s">
        <v>448</v>
      </c>
      <c r="E39" s="1063" t="s">
        <v>38</v>
      </c>
      <c r="F39" s="1063"/>
      <c r="G39" s="1063"/>
      <c r="H39" s="1063"/>
      <c r="I39" s="1127" t="s">
        <v>38</v>
      </c>
      <c r="J39" s="1127"/>
      <c r="K39" s="1162"/>
      <c r="L39" s="1162" t="s">
        <v>38</v>
      </c>
      <c r="M39" s="1162"/>
      <c r="N39" s="1162"/>
      <c r="O39" s="1162"/>
      <c r="P39" s="1201"/>
      <c r="Q39" s="1224">
        <v>39</v>
      </c>
      <c r="R39" s="1250"/>
      <c r="S39" s="1263"/>
      <c r="T39" s="1295" t="s">
        <v>449</v>
      </c>
      <c r="U39" s="1315"/>
      <c r="V39" s="1315"/>
      <c r="W39" s="1315"/>
      <c r="X39" s="1315"/>
      <c r="Y39" s="1357"/>
      <c r="Z39" s="1377">
        <v>-100</v>
      </c>
      <c r="AA39" s="1377"/>
      <c r="AB39" s="1377" t="s">
        <v>447</v>
      </c>
      <c r="AC39" s="1377"/>
      <c r="AD39" s="918"/>
    </row>
    <row r="40" spans="1:30" s="807" customFormat="1" x14ac:dyDescent="0.25">
      <c r="A40" s="918" t="s">
        <v>594</v>
      </c>
      <c r="B40" s="918" t="s">
        <v>595</v>
      </c>
      <c r="C40" s="807">
        <v>6</v>
      </c>
      <c r="D40" s="1046" t="s">
        <v>399</v>
      </c>
      <c r="E40" s="1083" t="s">
        <v>108</v>
      </c>
      <c r="F40" s="1083"/>
      <c r="G40" s="1083"/>
      <c r="H40" s="1083"/>
      <c r="I40" s="1143"/>
      <c r="J40" s="1143" t="s">
        <v>108</v>
      </c>
      <c r="K40" s="1175" t="s">
        <v>108</v>
      </c>
      <c r="L40" s="1175"/>
      <c r="M40" s="1175"/>
      <c r="N40" s="1175"/>
      <c r="O40" s="1175"/>
      <c r="P40" s="1213"/>
      <c r="Q40" s="1236"/>
      <c r="R40" s="1260">
        <v>19</v>
      </c>
      <c r="S40" s="1283" t="s">
        <v>400</v>
      </c>
      <c r="T40" s="1305" t="s">
        <v>108</v>
      </c>
      <c r="U40" s="1327"/>
      <c r="V40" s="1327"/>
      <c r="W40" s="1327">
        <v>1</v>
      </c>
      <c r="X40" s="1327">
        <v>5</v>
      </c>
      <c r="Y40" s="1365">
        <v>10</v>
      </c>
      <c r="Z40" s="1378"/>
      <c r="AA40" s="1378"/>
      <c r="AB40" s="1378"/>
      <c r="AC40" s="1378"/>
      <c r="AD40" s="918"/>
    </row>
    <row r="41" spans="1:30" s="807" customFormat="1" x14ac:dyDescent="0.25">
      <c r="A41" s="807" t="s">
        <v>618</v>
      </c>
      <c r="B41" s="807" t="s">
        <v>619</v>
      </c>
      <c r="C41" s="807">
        <v>7</v>
      </c>
      <c r="D41" s="946" t="s">
        <v>500</v>
      </c>
      <c r="E41" s="839" t="s">
        <v>108</v>
      </c>
      <c r="F41" s="840"/>
      <c r="G41" s="840"/>
      <c r="H41" s="840"/>
      <c r="I41" s="840"/>
      <c r="J41" s="840"/>
      <c r="K41" s="840"/>
      <c r="L41" s="840"/>
      <c r="M41" s="839" t="s">
        <v>108</v>
      </c>
      <c r="N41" s="840"/>
      <c r="O41" s="841"/>
      <c r="P41" s="848">
        <v>347</v>
      </c>
      <c r="Q41" s="840"/>
      <c r="R41" s="843"/>
      <c r="S41" s="838" t="s">
        <v>501</v>
      </c>
      <c r="T41" s="844" t="s">
        <v>108</v>
      </c>
      <c r="U41" s="839"/>
      <c r="V41" s="839"/>
      <c r="W41" s="839">
        <v>5</v>
      </c>
      <c r="X41" s="845" t="s">
        <v>502</v>
      </c>
      <c r="Y41" s="846">
        <v>30</v>
      </c>
      <c r="Z41" s="840">
        <v>5</v>
      </c>
      <c r="AA41" s="840"/>
      <c r="AB41" s="840"/>
      <c r="AC41" s="847"/>
    </row>
    <row r="42" spans="1:30" s="807" customFormat="1" x14ac:dyDescent="0.25">
      <c r="A42" s="918" t="s">
        <v>634</v>
      </c>
      <c r="B42" s="918" t="s">
        <v>635</v>
      </c>
      <c r="C42" s="807">
        <v>8</v>
      </c>
      <c r="D42" s="1454" t="s">
        <v>451</v>
      </c>
      <c r="E42" s="1066" t="s">
        <v>38</v>
      </c>
      <c r="F42" s="1066"/>
      <c r="G42" s="1066"/>
      <c r="H42" s="1066"/>
      <c r="I42" s="1130" t="s">
        <v>38</v>
      </c>
      <c r="J42" s="1130"/>
      <c r="K42" s="1164"/>
      <c r="L42" s="1164"/>
      <c r="M42" s="1164" t="s">
        <v>38</v>
      </c>
      <c r="N42" s="1164"/>
      <c r="O42" s="1164"/>
      <c r="P42" s="1200">
        <v>24</v>
      </c>
      <c r="Q42" s="1223"/>
      <c r="R42" s="1249"/>
      <c r="S42" s="1561"/>
      <c r="T42" s="1294" t="s">
        <v>450</v>
      </c>
      <c r="U42" s="1314"/>
      <c r="V42" s="1314"/>
      <c r="W42" s="1314">
        <v>1.1000000000000001</v>
      </c>
      <c r="X42" s="1314">
        <v>16.7</v>
      </c>
      <c r="Y42" s="1356">
        <v>36.6</v>
      </c>
      <c r="Z42" s="1379">
        <v>0</v>
      </c>
      <c r="AA42" s="1379"/>
      <c r="AB42" s="1379"/>
      <c r="AC42" s="1379"/>
      <c r="AD42" s="918"/>
    </row>
    <row r="43" spans="1:30" s="807" customFormat="1" x14ac:dyDescent="0.25">
      <c r="A43" s="918" t="s">
        <v>628</v>
      </c>
      <c r="B43" s="918" t="s">
        <v>629</v>
      </c>
      <c r="C43" s="807">
        <v>9</v>
      </c>
      <c r="D43" s="1031" t="s">
        <v>311</v>
      </c>
      <c r="E43" s="1063" t="s">
        <v>108</v>
      </c>
      <c r="F43" s="1063"/>
      <c r="G43" s="1063"/>
      <c r="H43" s="1063"/>
      <c r="I43" s="1127" t="s">
        <v>108</v>
      </c>
      <c r="J43" s="1127"/>
      <c r="K43" s="1162"/>
      <c r="L43" s="1162"/>
      <c r="M43" s="1162" t="s">
        <v>108</v>
      </c>
      <c r="N43" s="1162"/>
      <c r="O43" s="1162"/>
      <c r="P43" s="1201">
        <v>61</v>
      </c>
      <c r="Q43" s="1224">
        <v>0</v>
      </c>
      <c r="R43" s="1250"/>
      <c r="S43" s="1278" t="s">
        <v>312</v>
      </c>
      <c r="T43" s="1295" t="s">
        <v>108</v>
      </c>
      <c r="U43" s="1315"/>
      <c r="V43" s="1315"/>
      <c r="W43" s="1315">
        <v>1</v>
      </c>
      <c r="X43" s="1315">
        <v>10</v>
      </c>
      <c r="Y43" s="1357">
        <v>46</v>
      </c>
      <c r="Z43" s="1612" t="s">
        <v>313</v>
      </c>
      <c r="AA43" s="1377"/>
      <c r="AB43" s="1377"/>
      <c r="AC43" s="1377" t="s">
        <v>314</v>
      </c>
      <c r="AD43" s="918"/>
    </row>
    <row r="44" spans="1:30" s="807" customFormat="1" x14ac:dyDescent="0.25">
      <c r="A44" s="918" t="s">
        <v>644</v>
      </c>
      <c r="B44" s="918" t="s">
        <v>640</v>
      </c>
      <c r="C44" s="807">
        <v>10</v>
      </c>
      <c r="D44" s="1031" t="s">
        <v>248</v>
      </c>
      <c r="E44" s="1086"/>
      <c r="F44" s="1086"/>
      <c r="G44" s="1086"/>
      <c r="H44" s="1063"/>
      <c r="I44" s="1127" t="s">
        <v>108</v>
      </c>
      <c r="J44" s="1127"/>
      <c r="K44" s="1162"/>
      <c r="L44" s="1162" t="s">
        <v>108</v>
      </c>
      <c r="M44" s="1162"/>
      <c r="N44" s="1162"/>
      <c r="O44" s="1162"/>
      <c r="P44" s="1208"/>
      <c r="Q44" s="1230">
        <v>2</v>
      </c>
      <c r="R44" s="1540"/>
      <c r="S44" s="1550"/>
      <c r="T44" s="1300" t="s">
        <v>108</v>
      </c>
      <c r="U44" s="1571"/>
      <c r="V44" s="1571"/>
      <c r="W44" s="1320"/>
      <c r="X44" s="1320"/>
      <c r="Y44" s="1360"/>
      <c r="Z44" s="1428"/>
      <c r="AA44" s="1428"/>
      <c r="AB44" s="1428"/>
      <c r="AC44" s="1428"/>
      <c r="AD44" s="918"/>
    </row>
    <row r="45" spans="1:30" s="807" customFormat="1" ht="101.25" x14ac:dyDescent="0.25">
      <c r="A45" s="918" t="s">
        <v>584</v>
      </c>
      <c r="B45" s="918" t="s">
        <v>585</v>
      </c>
      <c r="C45" s="807">
        <v>11</v>
      </c>
      <c r="D45" s="1442" t="s">
        <v>274</v>
      </c>
      <c r="E45" s="1456" t="s">
        <v>108</v>
      </c>
      <c r="F45" s="1054"/>
      <c r="G45" s="1063"/>
      <c r="H45" s="1063"/>
      <c r="I45" s="1127"/>
      <c r="J45" s="1119"/>
      <c r="K45" s="1162"/>
      <c r="L45" s="1162"/>
      <c r="M45" s="1510" t="s">
        <v>108</v>
      </c>
      <c r="N45" s="1162"/>
      <c r="O45" s="1514"/>
      <c r="P45" s="1520">
        <v>192</v>
      </c>
      <c r="Q45" s="1224"/>
      <c r="R45" s="1538"/>
      <c r="S45" s="1263" t="s">
        <v>265</v>
      </c>
      <c r="T45" s="1304" t="s">
        <v>108</v>
      </c>
      <c r="U45" s="1326" t="s">
        <v>108</v>
      </c>
      <c r="V45" s="1315"/>
      <c r="W45" s="1322" t="s">
        <v>275</v>
      </c>
      <c r="X45" s="1322">
        <v>17</v>
      </c>
      <c r="Y45" s="1361">
        <v>90</v>
      </c>
      <c r="Z45" s="1599" t="s">
        <v>272</v>
      </c>
      <c r="AA45" s="1617"/>
      <c r="AB45" s="1622" t="s">
        <v>276</v>
      </c>
      <c r="AC45" s="1599"/>
      <c r="AD45" s="918"/>
    </row>
    <row r="46" spans="1:30" s="807" customFormat="1" x14ac:dyDescent="0.25">
      <c r="A46" s="918" t="s">
        <v>644</v>
      </c>
      <c r="B46" s="918" t="s">
        <v>640</v>
      </c>
      <c r="C46" s="807">
        <v>12</v>
      </c>
      <c r="D46" s="1031" t="s">
        <v>249</v>
      </c>
      <c r="E46" s="1086" t="s">
        <v>108</v>
      </c>
      <c r="F46" s="1086"/>
      <c r="G46" s="1086"/>
      <c r="H46" s="1063"/>
      <c r="I46" s="1127"/>
      <c r="J46" s="1127"/>
      <c r="K46" s="1162" t="s">
        <v>108</v>
      </c>
      <c r="L46" s="1162" t="s">
        <v>108</v>
      </c>
      <c r="M46" s="1162"/>
      <c r="N46" s="1162"/>
      <c r="O46" s="1162"/>
      <c r="P46" s="1208"/>
      <c r="Q46" s="1230">
        <v>3</v>
      </c>
      <c r="R46" s="1545"/>
      <c r="S46" s="1263"/>
      <c r="T46" s="1300" t="s">
        <v>108</v>
      </c>
      <c r="U46" s="1320"/>
      <c r="V46" s="1320"/>
      <c r="W46" s="1320"/>
      <c r="X46" s="1320">
        <v>8</v>
      </c>
      <c r="Y46" s="1360"/>
      <c r="Z46" s="1377"/>
      <c r="AA46" s="1377"/>
      <c r="AB46" s="1377"/>
      <c r="AC46" s="1377"/>
      <c r="AD46" s="918"/>
    </row>
    <row r="47" spans="1:30" s="807" customFormat="1" x14ac:dyDescent="0.25">
      <c r="A47" s="918" t="s">
        <v>554</v>
      </c>
      <c r="B47" s="918" t="s">
        <v>555</v>
      </c>
      <c r="C47" s="807">
        <v>13</v>
      </c>
      <c r="D47" s="1031" t="s">
        <v>42</v>
      </c>
      <c r="E47" s="1095" t="s">
        <v>108</v>
      </c>
      <c r="F47" s="1095"/>
      <c r="G47" s="1095"/>
      <c r="H47" s="1111"/>
      <c r="I47" s="1135" t="s">
        <v>108</v>
      </c>
      <c r="J47" s="1135"/>
      <c r="K47" s="1170"/>
      <c r="L47" s="1170" t="s">
        <v>108</v>
      </c>
      <c r="M47" s="1170" t="s">
        <v>108</v>
      </c>
      <c r="N47" s="1170"/>
      <c r="O47" s="1170"/>
      <c r="P47" s="1205">
        <v>8</v>
      </c>
      <c r="Q47" s="1226"/>
      <c r="R47" s="1252"/>
      <c r="S47" s="1263" t="s">
        <v>43</v>
      </c>
      <c r="T47" s="1287"/>
      <c r="U47" s="1309"/>
      <c r="V47" s="1309"/>
      <c r="W47" s="1309"/>
      <c r="X47" s="1309"/>
      <c r="Y47" s="1353">
        <v>290</v>
      </c>
      <c r="Z47" s="1400"/>
      <c r="AA47" s="1400"/>
      <c r="AB47" s="1400"/>
      <c r="AC47" s="1400"/>
      <c r="AD47" s="918"/>
    </row>
    <row r="48" spans="1:30" s="807" customFormat="1" x14ac:dyDescent="0.25">
      <c r="A48" s="918" t="s">
        <v>562</v>
      </c>
      <c r="B48" s="918" t="s">
        <v>563</v>
      </c>
      <c r="C48" s="807">
        <v>13</v>
      </c>
      <c r="D48" s="1031" t="s">
        <v>42</v>
      </c>
      <c r="E48" s="1051" t="s">
        <v>108</v>
      </c>
      <c r="F48" s="1088"/>
      <c r="G48" s="1088"/>
      <c r="H48" s="1054"/>
      <c r="I48" s="1119" t="s">
        <v>108</v>
      </c>
      <c r="J48" s="1119"/>
      <c r="K48" s="1155"/>
      <c r="L48" s="1155"/>
      <c r="M48" s="1155" t="s">
        <v>108</v>
      </c>
      <c r="N48" s="1155"/>
      <c r="O48" s="1155"/>
      <c r="P48" s="1190">
        <v>25</v>
      </c>
      <c r="Q48" s="1215"/>
      <c r="R48" s="1241"/>
      <c r="S48" s="1263" t="s">
        <v>43</v>
      </c>
      <c r="T48" s="1287" t="s">
        <v>108</v>
      </c>
      <c r="U48" s="1309" t="s">
        <v>108</v>
      </c>
      <c r="V48" s="1309"/>
      <c r="W48" s="1309">
        <v>2</v>
      </c>
      <c r="X48" s="1309">
        <v>18</v>
      </c>
      <c r="Y48" s="1353">
        <v>55</v>
      </c>
      <c r="Z48" s="1373"/>
      <c r="AA48" s="1400"/>
      <c r="AB48" s="1400"/>
      <c r="AC48" s="1400"/>
      <c r="AD48" s="918"/>
    </row>
    <row r="49" spans="1:30" s="807" customFormat="1" x14ac:dyDescent="0.25">
      <c r="A49" s="918" t="s">
        <v>570</v>
      </c>
      <c r="B49" s="918" t="s">
        <v>571</v>
      </c>
      <c r="C49" s="807">
        <v>13</v>
      </c>
      <c r="D49" s="1031" t="s">
        <v>42</v>
      </c>
      <c r="E49" s="1086"/>
      <c r="F49" s="1086"/>
      <c r="G49" s="1086"/>
      <c r="H49" s="1063"/>
      <c r="I49" s="1127"/>
      <c r="J49" s="1127"/>
      <c r="K49" s="1162"/>
      <c r="L49" s="1162" t="s">
        <v>136</v>
      </c>
      <c r="M49" s="1162"/>
      <c r="N49" s="1162"/>
      <c r="O49" s="1162"/>
      <c r="P49" s="1201"/>
      <c r="Q49" s="1224"/>
      <c r="R49" s="1250"/>
      <c r="S49" s="1263" t="s">
        <v>43</v>
      </c>
      <c r="T49" s="1295" t="s">
        <v>147</v>
      </c>
      <c r="U49" s="1315" t="s">
        <v>147</v>
      </c>
      <c r="V49" s="1315" t="s">
        <v>147</v>
      </c>
      <c r="W49" s="1315"/>
      <c r="X49" s="1315"/>
      <c r="Y49" s="1357"/>
      <c r="Z49" s="1377"/>
      <c r="AA49" s="1377"/>
      <c r="AB49" s="1377"/>
      <c r="AC49" s="1377"/>
      <c r="AD49" s="918"/>
    </row>
    <row r="50" spans="1:30" s="807" customFormat="1" x14ac:dyDescent="0.25">
      <c r="A50" s="918" t="s">
        <v>570</v>
      </c>
      <c r="B50" s="918" t="s">
        <v>571</v>
      </c>
      <c r="C50" s="807">
        <v>13</v>
      </c>
      <c r="D50" s="1031" t="s">
        <v>42</v>
      </c>
      <c r="E50" s="1063"/>
      <c r="F50" s="1063"/>
      <c r="G50" s="1063"/>
      <c r="H50" s="1063"/>
      <c r="I50" s="1127"/>
      <c r="J50" s="1127"/>
      <c r="K50" s="1162"/>
      <c r="L50" s="1162" t="s">
        <v>136</v>
      </c>
      <c r="M50" s="1162"/>
      <c r="N50" s="1162"/>
      <c r="O50" s="1162"/>
      <c r="P50" s="1201"/>
      <c r="Q50" s="1224"/>
      <c r="R50" s="1250"/>
      <c r="S50" s="1263"/>
      <c r="T50" s="1295" t="s">
        <v>147</v>
      </c>
      <c r="U50" s="1315" t="s">
        <v>147</v>
      </c>
      <c r="V50" s="1315" t="s">
        <v>147</v>
      </c>
      <c r="W50" s="1315"/>
      <c r="X50" s="1315"/>
      <c r="Y50" s="1357"/>
      <c r="Z50" s="1377"/>
      <c r="AA50" s="1377"/>
      <c r="AB50" s="1377"/>
      <c r="AC50" s="1377"/>
      <c r="AD50" s="918"/>
    </row>
    <row r="51" spans="1:30" s="807" customFormat="1" x14ac:dyDescent="0.25">
      <c r="A51" s="918" t="s">
        <v>574</v>
      </c>
      <c r="B51" s="918" t="s">
        <v>575</v>
      </c>
      <c r="C51" s="807">
        <v>13</v>
      </c>
      <c r="D51" s="1031" t="s">
        <v>42</v>
      </c>
      <c r="E51" s="1086" t="s">
        <v>38</v>
      </c>
      <c r="F51" s="1086"/>
      <c r="G51" s="1086"/>
      <c r="H51" s="1063"/>
      <c r="I51" s="1127" t="s">
        <v>38</v>
      </c>
      <c r="J51" s="1127"/>
      <c r="K51" s="1162"/>
      <c r="L51" s="1162"/>
      <c r="M51" s="1162" t="s">
        <v>38</v>
      </c>
      <c r="N51" s="1162"/>
      <c r="O51" s="1162"/>
      <c r="P51" s="1201">
        <v>4</v>
      </c>
      <c r="Q51" s="1224"/>
      <c r="R51" s="1250"/>
      <c r="S51" s="1263" t="s">
        <v>43</v>
      </c>
      <c r="T51" s="1295" t="s">
        <v>38</v>
      </c>
      <c r="U51" s="1315" t="s">
        <v>38</v>
      </c>
      <c r="V51" s="1315"/>
      <c r="W51" s="1315" t="s">
        <v>151</v>
      </c>
      <c r="X51" s="1315"/>
      <c r="Y51" s="1357"/>
      <c r="Z51" s="1393"/>
      <c r="AA51" s="1393"/>
      <c r="AB51" s="1393"/>
      <c r="AC51" s="1428"/>
      <c r="AD51" s="918"/>
    </row>
    <row r="52" spans="1:30" s="807" customFormat="1" ht="15.75" thickBot="1" x14ac:dyDescent="0.3">
      <c r="A52" s="918" t="s">
        <v>576</v>
      </c>
      <c r="B52" s="918" t="s">
        <v>577</v>
      </c>
      <c r="C52" s="807">
        <v>13</v>
      </c>
      <c r="D52" s="1031" t="s">
        <v>42</v>
      </c>
      <c r="E52" s="1063" t="s">
        <v>38</v>
      </c>
      <c r="F52" s="1063"/>
      <c r="G52" s="1063"/>
      <c r="H52" s="1063"/>
      <c r="I52" s="1127" t="s">
        <v>38</v>
      </c>
      <c r="J52" s="1127"/>
      <c r="K52" s="1162"/>
      <c r="L52" s="1162" t="s">
        <v>38</v>
      </c>
      <c r="M52" s="1162"/>
      <c r="N52" s="1162"/>
      <c r="O52" s="1162"/>
      <c r="P52" s="1198" t="s">
        <v>147</v>
      </c>
      <c r="Q52" s="1221"/>
      <c r="R52" s="1248"/>
      <c r="S52" s="1263" t="s">
        <v>326</v>
      </c>
      <c r="T52" s="1293"/>
      <c r="U52" s="1313" t="s">
        <v>38</v>
      </c>
      <c r="V52" s="1313"/>
      <c r="W52" s="1313"/>
      <c r="X52" s="1588" t="s">
        <v>147</v>
      </c>
      <c r="Y52" s="1595"/>
      <c r="Z52" s="1613"/>
      <c r="AA52" s="1377"/>
      <c r="AB52" s="1377"/>
      <c r="AC52" s="1377"/>
      <c r="AD52" s="918" t="s">
        <v>327</v>
      </c>
    </row>
    <row r="53" spans="1:30" s="78" customFormat="1" ht="16.5" thickTop="1" thickBot="1" x14ac:dyDescent="0.3">
      <c r="A53" s="919" t="s">
        <v>584</v>
      </c>
      <c r="B53" s="919" t="s">
        <v>585</v>
      </c>
      <c r="C53" s="807">
        <v>13</v>
      </c>
      <c r="D53" s="932" t="s">
        <v>42</v>
      </c>
      <c r="E53" s="482" t="s">
        <v>108</v>
      </c>
      <c r="F53" s="80"/>
      <c r="G53" s="81"/>
      <c r="H53" s="39"/>
      <c r="I53" s="40"/>
      <c r="J53" s="41"/>
      <c r="K53" s="42"/>
      <c r="L53" s="1178" t="s">
        <v>108</v>
      </c>
      <c r="M53" s="42"/>
      <c r="N53" s="42"/>
      <c r="O53" s="43"/>
      <c r="P53" s="44"/>
      <c r="Q53" s="1227">
        <v>41</v>
      </c>
      <c r="R53" s="46"/>
      <c r="S53" s="47" t="s">
        <v>43</v>
      </c>
      <c r="T53" s="1567" t="s">
        <v>108</v>
      </c>
      <c r="U53" s="1575" t="s">
        <v>108</v>
      </c>
      <c r="V53" s="788"/>
      <c r="W53" s="208" t="s">
        <v>277</v>
      </c>
      <c r="X53" s="206">
        <v>22</v>
      </c>
      <c r="Y53" s="207">
        <v>60</v>
      </c>
      <c r="Z53" s="1374" t="s">
        <v>272</v>
      </c>
      <c r="AA53" s="53"/>
      <c r="AB53" s="53"/>
      <c r="AC53" s="54"/>
      <c r="AD53" s="77"/>
    </row>
    <row r="54" spans="1:30" s="78" customFormat="1" ht="16.5" thickTop="1" thickBot="1" x14ac:dyDescent="0.3">
      <c r="A54" s="919" t="s">
        <v>586</v>
      </c>
      <c r="B54" s="919" t="s">
        <v>587</v>
      </c>
      <c r="C54" s="807">
        <v>13</v>
      </c>
      <c r="D54" s="928" t="s">
        <v>42</v>
      </c>
      <c r="E54" s="79" t="s">
        <v>108</v>
      </c>
      <c r="F54" s="80"/>
      <c r="G54" s="81"/>
      <c r="H54" s="39"/>
      <c r="I54" s="1116" t="s">
        <v>108</v>
      </c>
      <c r="J54" s="41"/>
      <c r="K54" s="42"/>
      <c r="L54" s="42"/>
      <c r="M54" s="42"/>
      <c r="N54" s="42"/>
      <c r="O54" s="43"/>
      <c r="P54" s="44"/>
      <c r="Q54" s="45">
        <v>0</v>
      </c>
      <c r="R54" s="46"/>
      <c r="S54" s="47" t="s">
        <v>43</v>
      </c>
      <c r="T54" s="101"/>
      <c r="U54" s="102"/>
      <c r="V54" s="115"/>
      <c r="W54" s="102"/>
      <c r="X54" s="102"/>
      <c r="Y54" s="103"/>
      <c r="Z54" s="52"/>
      <c r="AA54" s="53"/>
      <c r="AB54" s="53"/>
      <c r="AC54" s="54"/>
      <c r="AD54" s="77"/>
    </row>
    <row r="55" spans="1:30" s="78" customFormat="1" ht="16.5" thickTop="1" thickBot="1" x14ac:dyDescent="0.3">
      <c r="A55" s="919" t="s">
        <v>590</v>
      </c>
      <c r="B55" s="919" t="s">
        <v>591</v>
      </c>
      <c r="C55" s="807">
        <v>13</v>
      </c>
      <c r="D55" s="928" t="s">
        <v>42</v>
      </c>
      <c r="E55" s="79" t="s">
        <v>108</v>
      </c>
      <c r="F55" s="80"/>
      <c r="G55" s="81"/>
      <c r="H55" s="39"/>
      <c r="I55" s="40" t="s">
        <v>108</v>
      </c>
      <c r="J55" s="41"/>
      <c r="K55" s="42"/>
      <c r="L55" s="42"/>
      <c r="M55" s="42"/>
      <c r="N55" s="42" t="s">
        <v>108</v>
      </c>
      <c r="O55" s="43"/>
      <c r="P55" s="44"/>
      <c r="Q55" s="45">
        <v>28</v>
      </c>
      <c r="R55" s="46"/>
      <c r="S55" s="47" t="s">
        <v>43</v>
      </c>
      <c r="T55" s="48">
        <v>7</v>
      </c>
      <c r="U55" s="49">
        <v>21</v>
      </c>
      <c r="V55" s="103"/>
      <c r="W55" s="51" t="s">
        <v>383</v>
      </c>
      <c r="X55" s="49"/>
      <c r="Y55" s="50"/>
      <c r="Z55" s="52"/>
      <c r="AA55" s="53"/>
      <c r="AB55" s="53"/>
      <c r="AC55" s="54"/>
      <c r="AD55" s="77"/>
    </row>
    <row r="56" spans="1:30" s="78" customFormat="1" ht="16.5" thickTop="1" thickBot="1" x14ac:dyDescent="0.3">
      <c r="A56" s="919" t="s">
        <v>594</v>
      </c>
      <c r="B56" s="919" t="s">
        <v>595</v>
      </c>
      <c r="C56" s="807">
        <v>13</v>
      </c>
      <c r="D56" s="932" t="s">
        <v>42</v>
      </c>
      <c r="E56" s="79" t="s">
        <v>108</v>
      </c>
      <c r="F56" s="80"/>
      <c r="G56" s="81"/>
      <c r="H56" s="39"/>
      <c r="I56" s="40" t="s">
        <v>108</v>
      </c>
      <c r="J56" s="41"/>
      <c r="K56" s="42"/>
      <c r="L56" s="42"/>
      <c r="M56" s="42"/>
      <c r="N56" s="42" t="s">
        <v>108</v>
      </c>
      <c r="O56" s="43"/>
      <c r="P56" s="44">
        <v>0</v>
      </c>
      <c r="Q56" s="45">
        <v>0</v>
      </c>
      <c r="R56" s="46"/>
      <c r="S56" s="47" t="s">
        <v>43</v>
      </c>
      <c r="T56" s="48"/>
      <c r="U56" s="49"/>
      <c r="V56" s="103"/>
      <c r="W56" s="51"/>
      <c r="X56" s="49"/>
      <c r="Y56" s="50"/>
      <c r="Z56" s="52"/>
      <c r="AA56" s="53"/>
      <c r="AB56" s="53"/>
      <c r="AC56" s="54" t="s">
        <v>401</v>
      </c>
      <c r="AD56" s="77"/>
    </row>
    <row r="57" spans="1:30" s="78" customFormat="1" ht="16.5" thickTop="1" thickBot="1" x14ac:dyDescent="0.3">
      <c r="A57" s="919" t="s">
        <v>604</v>
      </c>
      <c r="B57" s="919" t="s">
        <v>605</v>
      </c>
      <c r="C57" s="807">
        <v>13</v>
      </c>
      <c r="D57" s="928" t="s">
        <v>42</v>
      </c>
      <c r="E57" s="119" t="s">
        <v>108</v>
      </c>
      <c r="F57" s="154"/>
      <c r="G57" s="155"/>
      <c r="H57" s="121"/>
      <c r="I57" s="122" t="s">
        <v>108</v>
      </c>
      <c r="J57" s="123"/>
      <c r="K57" s="124"/>
      <c r="L57" s="124"/>
      <c r="M57" s="124" t="s">
        <v>108</v>
      </c>
      <c r="N57" s="124"/>
      <c r="O57" s="125"/>
      <c r="P57" s="126">
        <v>7</v>
      </c>
      <c r="Q57" s="127"/>
      <c r="R57" s="128"/>
      <c r="S57" s="1274" t="s">
        <v>107</v>
      </c>
      <c r="T57" s="129"/>
      <c r="U57" s="272"/>
      <c r="V57" s="1581"/>
      <c r="W57" s="132">
        <v>7.7</v>
      </c>
      <c r="X57" s="130">
        <v>7.7</v>
      </c>
      <c r="Y57" s="131">
        <v>7.7</v>
      </c>
      <c r="Z57" s="133"/>
      <c r="AA57" s="134"/>
      <c r="AB57" s="134"/>
      <c r="AC57" s="135"/>
      <c r="AD57" s="77"/>
    </row>
    <row r="58" spans="1:30" s="78" customFormat="1" ht="16.5" thickTop="1" thickBot="1" x14ac:dyDescent="0.3">
      <c r="A58" s="919" t="s">
        <v>604</v>
      </c>
      <c r="B58" s="919" t="s">
        <v>605</v>
      </c>
      <c r="C58" s="807">
        <v>13</v>
      </c>
      <c r="D58" s="928" t="s">
        <v>42</v>
      </c>
      <c r="E58" s="178" t="s">
        <v>108</v>
      </c>
      <c r="F58" s="120"/>
      <c r="G58" s="121"/>
      <c r="H58" s="121"/>
      <c r="I58" s="122" t="s">
        <v>108</v>
      </c>
      <c r="J58" s="123"/>
      <c r="K58" s="124"/>
      <c r="L58" s="124"/>
      <c r="M58" s="124" t="s">
        <v>108</v>
      </c>
      <c r="N58" s="124"/>
      <c r="O58" s="125"/>
      <c r="P58" s="126">
        <v>4</v>
      </c>
      <c r="Q58" s="127" t="s">
        <v>106</v>
      </c>
      <c r="R58" s="128"/>
      <c r="S58" s="1274" t="s">
        <v>107</v>
      </c>
      <c r="T58" s="271"/>
      <c r="U58" s="272"/>
      <c r="V58" s="273"/>
      <c r="W58" s="132">
        <v>3</v>
      </c>
      <c r="X58" s="130">
        <v>3.2</v>
      </c>
      <c r="Y58" s="131">
        <v>3.4</v>
      </c>
      <c r="Z58" s="133"/>
      <c r="AA58" s="134"/>
      <c r="AB58" s="134"/>
      <c r="AC58" s="135"/>
      <c r="AD58" s="77"/>
    </row>
    <row r="59" spans="1:30" s="78" customFormat="1" ht="16.5" thickTop="1" thickBot="1" x14ac:dyDescent="0.3">
      <c r="A59" s="919" t="s">
        <v>614</v>
      </c>
      <c r="B59" s="919" t="s">
        <v>615</v>
      </c>
      <c r="C59" s="807">
        <v>13</v>
      </c>
      <c r="D59" s="928" t="s">
        <v>42</v>
      </c>
      <c r="E59" s="37"/>
      <c r="F59" s="38" t="s">
        <v>38</v>
      </c>
      <c r="G59" s="39" t="s">
        <v>38</v>
      </c>
      <c r="H59" s="39"/>
      <c r="I59" s="40"/>
      <c r="J59" s="41"/>
      <c r="K59" s="42"/>
      <c r="L59" s="42"/>
      <c r="M59" s="42"/>
      <c r="N59" s="42" t="s">
        <v>38</v>
      </c>
      <c r="O59" s="43"/>
      <c r="P59" s="44"/>
      <c r="Q59" s="45"/>
      <c r="R59" s="46"/>
      <c r="S59" s="47"/>
      <c r="T59" s="101"/>
      <c r="U59" s="102"/>
      <c r="V59" s="103"/>
      <c r="W59" s="51"/>
      <c r="X59" s="49"/>
      <c r="Y59" s="50"/>
      <c r="Z59" s="52"/>
      <c r="AA59" s="53"/>
      <c r="AB59" s="53"/>
      <c r="AC59" s="54"/>
      <c r="AD59" s="77"/>
    </row>
    <row r="60" spans="1:30" s="78" customFormat="1" ht="16.5" thickTop="1" thickBot="1" x14ac:dyDescent="0.3">
      <c r="A60" s="1024" t="s">
        <v>618</v>
      </c>
      <c r="B60" s="1024" t="s">
        <v>619</v>
      </c>
      <c r="C60" s="807">
        <v>13</v>
      </c>
      <c r="D60" s="1043" t="s">
        <v>42</v>
      </c>
      <c r="E60" s="1050" t="s">
        <v>108</v>
      </c>
      <c r="F60" s="1092"/>
      <c r="G60" s="1098"/>
      <c r="H60" s="1098"/>
      <c r="I60" s="1118" t="s">
        <v>108</v>
      </c>
      <c r="J60" s="1087"/>
      <c r="K60" s="1087"/>
      <c r="L60" s="1087"/>
      <c r="M60" s="1087" t="s">
        <v>108</v>
      </c>
      <c r="N60" s="1087"/>
      <c r="O60" s="1179" t="s">
        <v>503</v>
      </c>
      <c r="P60" s="1064"/>
      <c r="Q60" s="1102">
        <v>11</v>
      </c>
      <c r="R60" s="1240"/>
      <c r="S60" s="1262" t="s">
        <v>43</v>
      </c>
      <c r="T60" s="1118" t="s">
        <v>108</v>
      </c>
      <c r="U60" s="1473"/>
      <c r="V60" s="1330"/>
      <c r="W60" s="1050">
        <v>5</v>
      </c>
      <c r="X60" s="1345" t="s">
        <v>504</v>
      </c>
      <c r="Y60" s="1330">
        <v>190</v>
      </c>
      <c r="Z60" s="1050">
        <v>0</v>
      </c>
      <c r="AA60" s="1092"/>
      <c r="AB60" s="1092"/>
      <c r="AC60" s="1333"/>
      <c r="AD60" s="1431"/>
    </row>
    <row r="61" spans="1:30" s="78" customFormat="1" ht="16.5" thickTop="1" thickBot="1" x14ac:dyDescent="0.3">
      <c r="A61" s="919" t="s">
        <v>634</v>
      </c>
      <c r="B61" s="919" t="s">
        <v>635</v>
      </c>
      <c r="C61" s="807">
        <v>13</v>
      </c>
      <c r="D61" s="928" t="s">
        <v>42</v>
      </c>
      <c r="E61" s="1081"/>
      <c r="F61" s="1097"/>
      <c r="G61" s="1104"/>
      <c r="H61" s="1104"/>
      <c r="I61" s="40"/>
      <c r="J61" s="41"/>
      <c r="K61" s="42"/>
      <c r="L61" s="42"/>
      <c r="M61" s="42"/>
      <c r="N61" s="42" t="s">
        <v>38</v>
      </c>
      <c r="O61" s="43" t="s">
        <v>452</v>
      </c>
      <c r="P61" s="44"/>
      <c r="Q61" s="45"/>
      <c r="R61" s="46"/>
      <c r="S61" s="47" t="s">
        <v>43</v>
      </c>
      <c r="T61" s="101"/>
      <c r="U61" s="49"/>
      <c r="V61" s="50"/>
      <c r="W61" s="51"/>
      <c r="X61" s="49"/>
      <c r="Y61" s="50"/>
      <c r="Z61" s="52"/>
      <c r="AA61" s="53"/>
      <c r="AB61" s="53"/>
      <c r="AC61" s="54"/>
      <c r="AD61" s="77"/>
    </row>
    <row r="62" spans="1:30" s="78" customFormat="1" ht="16.5" thickTop="1" thickBot="1" x14ac:dyDescent="0.3">
      <c r="A62" s="919" t="s">
        <v>566</v>
      </c>
      <c r="B62" s="919" t="s">
        <v>567</v>
      </c>
      <c r="C62" s="807">
        <v>14</v>
      </c>
      <c r="D62" s="948" t="s">
        <v>132</v>
      </c>
      <c r="E62" s="199" t="s">
        <v>108</v>
      </c>
      <c r="F62" s="200"/>
      <c r="G62" s="166"/>
      <c r="H62" s="166"/>
      <c r="I62" s="167" t="s">
        <v>108</v>
      </c>
      <c r="J62" s="168"/>
      <c r="K62" s="169"/>
      <c r="L62" s="169"/>
      <c r="M62" s="169" t="s">
        <v>108</v>
      </c>
      <c r="N62" s="169"/>
      <c r="O62" s="201"/>
      <c r="P62" s="202">
        <v>189</v>
      </c>
      <c r="Q62" s="203"/>
      <c r="R62" s="204"/>
      <c r="S62" s="47" t="s">
        <v>53</v>
      </c>
      <c r="T62" s="205" t="s">
        <v>133</v>
      </c>
      <c r="U62" s="1318"/>
      <c r="V62" s="1332"/>
      <c r="W62" s="208">
        <v>0.09</v>
      </c>
      <c r="X62" s="206">
        <v>9.5399999999999991</v>
      </c>
      <c r="Y62" s="207">
        <v>55.74</v>
      </c>
      <c r="Z62" s="209">
        <v>2</v>
      </c>
      <c r="AA62" s="210"/>
      <c r="AB62" s="210"/>
      <c r="AC62" s="211"/>
      <c r="AD62" s="77"/>
    </row>
    <row r="63" spans="1:30" s="78" customFormat="1" ht="193.5" thickTop="1" thickBot="1" x14ac:dyDescent="0.3">
      <c r="A63" s="1025" t="s">
        <v>645</v>
      </c>
      <c r="B63" s="1025" t="s">
        <v>622</v>
      </c>
      <c r="C63" s="807">
        <v>15</v>
      </c>
      <c r="D63" s="1035" t="s">
        <v>193</v>
      </c>
      <c r="E63" s="1060" t="s">
        <v>108</v>
      </c>
      <c r="F63" s="1090"/>
      <c r="G63" s="1100"/>
      <c r="H63" s="1100" t="s">
        <v>108</v>
      </c>
      <c r="I63" s="1122" t="s">
        <v>108</v>
      </c>
      <c r="J63" s="1146" t="s">
        <v>108</v>
      </c>
      <c r="K63" s="1159"/>
      <c r="L63" s="1159"/>
      <c r="M63" s="1159"/>
      <c r="N63" s="1159"/>
      <c r="O63" s="1180" t="s">
        <v>194</v>
      </c>
      <c r="P63" s="1194"/>
      <c r="Q63" s="1216">
        <v>8922</v>
      </c>
      <c r="R63" s="1242">
        <v>4108</v>
      </c>
      <c r="S63" s="1267"/>
      <c r="T63" s="335" t="s">
        <v>108</v>
      </c>
      <c r="U63" s="336" t="s">
        <v>108</v>
      </c>
      <c r="V63" s="1331" t="s">
        <v>108</v>
      </c>
      <c r="W63" s="1341">
        <v>0.05</v>
      </c>
      <c r="X63" s="1310">
        <v>20</v>
      </c>
      <c r="Y63" s="1331">
        <v>70</v>
      </c>
      <c r="Z63" s="1370"/>
      <c r="AA63" s="1397"/>
      <c r="AB63" s="1397"/>
      <c r="AC63" s="1416" t="s">
        <v>195</v>
      </c>
      <c r="AD63" s="354"/>
    </row>
    <row r="64" spans="1:30" s="78" customFormat="1" ht="16.5" thickTop="1" thickBot="1" x14ac:dyDescent="0.3">
      <c r="A64" s="919" t="s">
        <v>554</v>
      </c>
      <c r="B64" s="919" t="s">
        <v>555</v>
      </c>
      <c r="C64" s="807">
        <v>16</v>
      </c>
      <c r="D64" s="928" t="s">
        <v>44</v>
      </c>
      <c r="E64" s="185" t="s">
        <v>108</v>
      </c>
      <c r="F64" s="154"/>
      <c r="G64" s="155"/>
      <c r="H64" s="121"/>
      <c r="I64" s="122"/>
      <c r="J64" s="123" t="s">
        <v>108</v>
      </c>
      <c r="K64" s="124"/>
      <c r="L64" s="124" t="s">
        <v>108</v>
      </c>
      <c r="M64" s="124"/>
      <c r="N64" s="124"/>
      <c r="O64" s="125"/>
      <c r="P64" s="126"/>
      <c r="Q64" s="127"/>
      <c r="R64" s="128">
        <v>355</v>
      </c>
      <c r="S64" s="47" t="s">
        <v>45</v>
      </c>
      <c r="T64" s="271" t="s">
        <v>108</v>
      </c>
      <c r="U64" s="272" t="s">
        <v>108</v>
      </c>
      <c r="V64" s="273"/>
      <c r="W64" s="132">
        <v>3</v>
      </c>
      <c r="X64" s="130">
        <v>15</v>
      </c>
      <c r="Y64" s="131">
        <v>30</v>
      </c>
      <c r="Z64" s="133"/>
      <c r="AA64" s="134"/>
      <c r="AB64" s="134"/>
      <c r="AC64" s="135"/>
      <c r="AD64" s="77"/>
    </row>
    <row r="65" spans="1:30" s="78" customFormat="1" ht="16.5" thickTop="1" thickBot="1" x14ac:dyDescent="0.3">
      <c r="A65" s="919" t="s">
        <v>562</v>
      </c>
      <c r="B65" s="919" t="s">
        <v>563</v>
      </c>
      <c r="C65" s="807">
        <v>16</v>
      </c>
      <c r="D65" s="928" t="s">
        <v>44</v>
      </c>
      <c r="E65" s="298" t="s">
        <v>108</v>
      </c>
      <c r="F65" s="164"/>
      <c r="G65" s="165"/>
      <c r="H65" s="166"/>
      <c r="I65" s="167" t="s">
        <v>108</v>
      </c>
      <c r="J65" s="168"/>
      <c r="K65" s="169"/>
      <c r="L65" s="169"/>
      <c r="M65" s="169" t="s">
        <v>108</v>
      </c>
      <c r="N65" s="169"/>
      <c r="O65" s="201"/>
      <c r="P65" s="202">
        <v>10</v>
      </c>
      <c r="Q65" s="203">
        <v>1</v>
      </c>
      <c r="R65" s="204"/>
      <c r="S65" s="47" t="s">
        <v>45</v>
      </c>
      <c r="T65" s="271"/>
      <c r="U65" s="272" t="s">
        <v>108</v>
      </c>
      <c r="V65" s="273" t="s">
        <v>108</v>
      </c>
      <c r="W65" s="132">
        <v>2</v>
      </c>
      <c r="X65" s="130">
        <v>35</v>
      </c>
      <c r="Y65" s="131">
        <v>140</v>
      </c>
      <c r="Z65" s="296"/>
      <c r="AA65" s="134"/>
      <c r="AB65" s="134" t="s">
        <v>108</v>
      </c>
      <c r="AC65" s="135"/>
      <c r="AD65" s="77"/>
    </row>
    <row r="66" spans="1:30" s="78" customFormat="1" ht="16.5" thickTop="1" thickBot="1" x14ac:dyDescent="0.3">
      <c r="A66" s="919" t="s">
        <v>570</v>
      </c>
      <c r="B66" s="919" t="s">
        <v>571</v>
      </c>
      <c r="C66" s="807">
        <v>16</v>
      </c>
      <c r="D66" s="928" t="s">
        <v>44</v>
      </c>
      <c r="E66" s="79" t="s">
        <v>108</v>
      </c>
      <c r="F66" s="80"/>
      <c r="G66" s="81"/>
      <c r="H66" s="39"/>
      <c r="I66" s="40"/>
      <c r="J66" s="41" t="s">
        <v>108</v>
      </c>
      <c r="K66" s="42"/>
      <c r="L66" s="42"/>
      <c r="M66" s="42"/>
      <c r="N66" s="42"/>
      <c r="O66" s="43"/>
      <c r="P66" s="44"/>
      <c r="Q66" s="45"/>
      <c r="R66" s="46">
        <v>236</v>
      </c>
      <c r="S66" s="47" t="s">
        <v>148</v>
      </c>
      <c r="T66" s="101" t="s">
        <v>147</v>
      </c>
      <c r="U66" s="102" t="s">
        <v>147</v>
      </c>
      <c r="V66" s="103" t="s">
        <v>147</v>
      </c>
      <c r="W66" s="51"/>
      <c r="X66" s="49"/>
      <c r="Y66" s="50"/>
      <c r="Z66" s="52"/>
      <c r="AA66" s="53"/>
      <c r="AB66" s="53"/>
      <c r="AC66" s="54"/>
      <c r="AD66" s="77"/>
    </row>
    <row r="67" spans="1:30" s="78" customFormat="1" ht="16.5" thickTop="1" thickBot="1" x14ac:dyDescent="0.3">
      <c r="A67" s="919" t="s">
        <v>582</v>
      </c>
      <c r="B67" s="919" t="s">
        <v>583</v>
      </c>
      <c r="C67" s="807">
        <v>16</v>
      </c>
      <c r="D67" s="928" t="s">
        <v>44</v>
      </c>
      <c r="E67" s="79"/>
      <c r="F67" s="79" t="s">
        <v>38</v>
      </c>
      <c r="G67" s="81"/>
      <c r="H67" s="39"/>
      <c r="I67" s="1115"/>
      <c r="J67" s="94" t="s">
        <v>38</v>
      </c>
      <c r="K67" s="42"/>
      <c r="L67" s="42"/>
      <c r="M67" s="42"/>
      <c r="N67" s="42"/>
      <c r="O67" s="43"/>
      <c r="P67" s="44"/>
      <c r="Q67" s="45"/>
      <c r="R67" s="46">
        <v>840</v>
      </c>
      <c r="S67" s="47" t="s">
        <v>45</v>
      </c>
      <c r="T67" s="101"/>
      <c r="U67" s="102" t="s">
        <v>38</v>
      </c>
      <c r="V67" s="103" t="s">
        <v>38</v>
      </c>
      <c r="W67" s="51"/>
      <c r="X67" s="49"/>
      <c r="Y67" s="50"/>
      <c r="Z67" s="52"/>
      <c r="AA67" s="53"/>
      <c r="AB67" s="53" t="s">
        <v>38</v>
      </c>
      <c r="AC67" s="54"/>
      <c r="AD67" s="77"/>
    </row>
    <row r="68" spans="1:30" s="78" customFormat="1" ht="16.5" thickTop="1" thickBot="1" x14ac:dyDescent="0.3">
      <c r="A68" s="919" t="s">
        <v>574</v>
      </c>
      <c r="B68" s="919" t="s">
        <v>575</v>
      </c>
      <c r="C68" s="807">
        <v>16</v>
      </c>
      <c r="D68" s="928" t="s">
        <v>44</v>
      </c>
      <c r="E68" s="79"/>
      <c r="F68" s="80" t="s">
        <v>38</v>
      </c>
      <c r="G68" s="81"/>
      <c r="H68" s="39"/>
      <c r="I68" s="1115"/>
      <c r="J68" s="41" t="s">
        <v>38</v>
      </c>
      <c r="K68" s="42"/>
      <c r="L68" s="42" t="s">
        <v>38</v>
      </c>
      <c r="M68" s="42"/>
      <c r="N68" s="42"/>
      <c r="O68" s="43"/>
      <c r="P68" s="44"/>
      <c r="Q68" s="45"/>
      <c r="R68" s="46" t="s">
        <v>174</v>
      </c>
      <c r="S68" s="47" t="s">
        <v>45</v>
      </c>
      <c r="T68" s="101"/>
      <c r="U68" s="102"/>
      <c r="V68" s="103"/>
      <c r="W68" s="51"/>
      <c r="X68" s="49"/>
      <c r="Y68" s="50"/>
      <c r="Z68" s="52"/>
      <c r="AA68" s="53"/>
      <c r="AB68" s="53"/>
      <c r="AC68" s="54"/>
      <c r="AD68" s="77"/>
    </row>
    <row r="69" spans="1:30" s="78" customFormat="1" ht="16.5" thickTop="1" thickBot="1" x14ac:dyDescent="0.3">
      <c r="A69" s="919" t="s">
        <v>578</v>
      </c>
      <c r="B69" s="919" t="s">
        <v>579</v>
      </c>
      <c r="C69" s="807">
        <v>16</v>
      </c>
      <c r="D69" s="928" t="s">
        <v>44</v>
      </c>
      <c r="E69" s="79" t="s">
        <v>108</v>
      </c>
      <c r="F69" s="80"/>
      <c r="G69" s="81"/>
      <c r="H69" s="39"/>
      <c r="I69" s="1115" t="s">
        <v>108</v>
      </c>
      <c r="J69" s="41"/>
      <c r="K69" s="42" t="s">
        <v>108</v>
      </c>
      <c r="L69" s="42"/>
      <c r="M69" s="42"/>
      <c r="N69" s="42"/>
      <c r="O69" s="43"/>
      <c r="P69" s="44">
        <v>84</v>
      </c>
      <c r="Q69" s="45"/>
      <c r="R69" s="46"/>
      <c r="S69" s="47" t="s">
        <v>45</v>
      </c>
      <c r="T69" s="101"/>
      <c r="U69" s="102"/>
      <c r="V69" s="115"/>
      <c r="W69" s="102"/>
      <c r="X69" s="102"/>
      <c r="Y69" s="103"/>
      <c r="Z69" s="52"/>
      <c r="AA69" s="53"/>
      <c r="AB69" s="53" t="s">
        <v>108</v>
      </c>
      <c r="AC69" s="54"/>
      <c r="AD69" s="77"/>
    </row>
    <row r="70" spans="1:30" s="78" customFormat="1" ht="16.5" thickTop="1" thickBot="1" x14ac:dyDescent="0.3">
      <c r="A70" s="919" t="s">
        <v>576</v>
      </c>
      <c r="B70" s="919" t="s">
        <v>577</v>
      </c>
      <c r="C70" s="807">
        <v>16</v>
      </c>
      <c r="D70" s="928" t="s">
        <v>44</v>
      </c>
      <c r="E70" s="37"/>
      <c r="F70" s="38" t="s">
        <v>38</v>
      </c>
      <c r="G70" s="39"/>
      <c r="H70" s="39"/>
      <c r="I70" s="1115"/>
      <c r="J70" s="41" t="s">
        <v>38</v>
      </c>
      <c r="K70" s="42"/>
      <c r="L70" s="42" t="s">
        <v>38</v>
      </c>
      <c r="M70" s="42"/>
      <c r="N70" s="42"/>
      <c r="O70" s="43"/>
      <c r="P70" s="44"/>
      <c r="Q70" s="45"/>
      <c r="R70" s="46" t="s">
        <v>328</v>
      </c>
      <c r="S70" s="47" t="s">
        <v>329</v>
      </c>
      <c r="T70" s="101" t="s">
        <v>38</v>
      </c>
      <c r="U70" s="102"/>
      <c r="V70" s="115"/>
      <c r="W70" s="102"/>
      <c r="X70" s="566" t="s">
        <v>330</v>
      </c>
      <c r="Y70" s="567"/>
      <c r="Z70" s="558">
        <v>-35</v>
      </c>
      <c r="AA70" s="53"/>
      <c r="AB70" s="53" t="s">
        <v>331</v>
      </c>
      <c r="AC70" s="54"/>
      <c r="AD70" s="77" t="s">
        <v>332</v>
      </c>
    </row>
    <row r="71" spans="1:30" s="78" customFormat="1" ht="91.5" thickTop="1" thickBot="1" x14ac:dyDescent="0.3">
      <c r="A71" s="919" t="s">
        <v>584</v>
      </c>
      <c r="B71" s="919" t="s">
        <v>585</v>
      </c>
      <c r="C71" s="807">
        <v>16</v>
      </c>
      <c r="D71" s="932" t="s">
        <v>44</v>
      </c>
      <c r="E71" s="517"/>
      <c r="F71" s="200" t="s">
        <v>108</v>
      </c>
      <c r="G71" s="81"/>
      <c r="H71" s="39"/>
      <c r="I71" s="1142" t="s">
        <v>108</v>
      </c>
      <c r="J71" s="168" t="s">
        <v>108</v>
      </c>
      <c r="K71" s="42"/>
      <c r="L71" s="42"/>
      <c r="M71" s="42"/>
      <c r="N71" s="42"/>
      <c r="O71" s="43"/>
      <c r="P71" s="1210" t="s">
        <v>278</v>
      </c>
      <c r="Q71" s="1232" t="s">
        <v>278</v>
      </c>
      <c r="R71" s="1256" t="s">
        <v>278</v>
      </c>
      <c r="S71" s="47" t="s">
        <v>279</v>
      </c>
      <c r="T71" s="101"/>
      <c r="U71" s="102"/>
      <c r="V71" s="103"/>
      <c r="W71" s="51"/>
      <c r="X71" s="49"/>
      <c r="Y71" s="50"/>
      <c r="Z71" s="1374" t="s">
        <v>280</v>
      </c>
      <c r="AA71" s="53"/>
      <c r="AB71" s="1411" t="s">
        <v>281</v>
      </c>
      <c r="AC71" s="54"/>
      <c r="AD71" s="77"/>
    </row>
    <row r="72" spans="1:30" s="78" customFormat="1" ht="16.5" thickTop="1" thickBot="1" x14ac:dyDescent="0.3">
      <c r="A72" s="919" t="s">
        <v>586</v>
      </c>
      <c r="B72" s="919" t="s">
        <v>587</v>
      </c>
      <c r="C72" s="807">
        <v>16</v>
      </c>
      <c r="D72" s="928" t="s">
        <v>44</v>
      </c>
      <c r="E72" s="79"/>
      <c r="F72" s="80" t="s">
        <v>108</v>
      </c>
      <c r="G72" s="81"/>
      <c r="H72" s="39"/>
      <c r="I72" s="1494" t="s">
        <v>108</v>
      </c>
      <c r="J72" s="1153" t="s">
        <v>108</v>
      </c>
      <c r="K72" s="42"/>
      <c r="L72" s="42"/>
      <c r="M72" s="42"/>
      <c r="N72" s="42"/>
      <c r="O72" s="43"/>
      <c r="P72" s="44"/>
      <c r="Q72" s="1234"/>
      <c r="R72" s="46"/>
      <c r="S72" s="47" t="s">
        <v>45</v>
      </c>
      <c r="T72" s="101"/>
      <c r="U72" s="102"/>
      <c r="V72" s="115"/>
      <c r="W72" s="102"/>
      <c r="X72" s="102"/>
      <c r="Y72" s="103"/>
      <c r="Z72" s="52"/>
      <c r="AA72" s="53"/>
      <c r="AB72" s="53"/>
      <c r="AC72" s="54"/>
      <c r="AD72" s="77" t="s">
        <v>429</v>
      </c>
    </row>
    <row r="73" spans="1:30" s="78" customFormat="1" ht="16.5" thickTop="1" thickBot="1" x14ac:dyDescent="0.3">
      <c r="A73" s="919" t="s">
        <v>566</v>
      </c>
      <c r="B73" s="919" t="s">
        <v>567</v>
      </c>
      <c r="C73" s="807">
        <v>16</v>
      </c>
      <c r="D73" s="928" t="s">
        <v>44</v>
      </c>
      <c r="E73" s="229"/>
      <c r="F73" s="231" t="s">
        <v>108</v>
      </c>
      <c r="G73" s="165"/>
      <c r="H73" s="166"/>
      <c r="I73" s="1142"/>
      <c r="J73" s="168" t="s">
        <v>108</v>
      </c>
      <c r="K73" s="169"/>
      <c r="L73" s="169"/>
      <c r="M73" s="169"/>
      <c r="N73" s="169"/>
      <c r="O73" s="201"/>
      <c r="P73" s="202"/>
      <c r="Q73" s="203"/>
      <c r="R73" s="204">
        <v>5</v>
      </c>
      <c r="S73" s="47" t="s">
        <v>45</v>
      </c>
      <c r="T73" s="1298"/>
      <c r="U73" s="1318" t="s">
        <v>108</v>
      </c>
      <c r="V73" s="1332"/>
      <c r="W73" s="1318"/>
      <c r="X73" s="1318"/>
      <c r="Y73" s="1332"/>
      <c r="Z73" s="232"/>
      <c r="AA73" s="210"/>
      <c r="AB73" s="233" t="s">
        <v>108</v>
      </c>
      <c r="AC73" s="211"/>
      <c r="AD73" s="77"/>
    </row>
    <row r="74" spans="1:30" s="78" customFormat="1" ht="16.5" thickTop="1" thickBot="1" x14ac:dyDescent="0.3">
      <c r="A74" s="919" t="s">
        <v>590</v>
      </c>
      <c r="B74" s="919" t="s">
        <v>591</v>
      </c>
      <c r="C74" s="807">
        <v>16</v>
      </c>
      <c r="D74" s="928" t="s">
        <v>44</v>
      </c>
      <c r="E74" s="570" t="s">
        <v>384</v>
      </c>
      <c r="F74" s="80"/>
      <c r="G74" s="81"/>
      <c r="H74" s="39"/>
      <c r="I74" s="1115"/>
      <c r="J74" s="292" t="s">
        <v>108</v>
      </c>
      <c r="K74" s="42"/>
      <c r="L74" s="42"/>
      <c r="M74" s="42"/>
      <c r="N74" s="42"/>
      <c r="O74" s="571" t="s">
        <v>385</v>
      </c>
      <c r="P74" s="44"/>
      <c r="Q74" s="572"/>
      <c r="R74" s="573" t="s">
        <v>386</v>
      </c>
      <c r="S74" s="47" t="s">
        <v>45</v>
      </c>
      <c r="T74" s="101"/>
      <c r="U74" s="102"/>
      <c r="V74" s="103"/>
      <c r="W74" s="102" t="s">
        <v>147</v>
      </c>
      <c r="X74" s="102"/>
      <c r="Y74" s="103"/>
      <c r="Z74" s="52"/>
      <c r="AA74" s="53"/>
      <c r="AB74" s="53" t="s">
        <v>387</v>
      </c>
      <c r="AC74" s="54"/>
      <c r="AD74" s="77"/>
    </row>
    <row r="75" spans="1:30" s="78" customFormat="1" ht="16.5" thickTop="1" thickBot="1" x14ac:dyDescent="0.3">
      <c r="A75" s="919" t="s">
        <v>594</v>
      </c>
      <c r="B75" s="919" t="s">
        <v>595</v>
      </c>
      <c r="C75" s="807">
        <v>16</v>
      </c>
      <c r="D75" s="932" t="s">
        <v>44</v>
      </c>
      <c r="E75" s="79" t="s">
        <v>108</v>
      </c>
      <c r="F75" s="80"/>
      <c r="G75" s="81"/>
      <c r="H75" s="39"/>
      <c r="I75" s="1115" t="s">
        <v>108</v>
      </c>
      <c r="J75" s="41" t="s">
        <v>108</v>
      </c>
      <c r="K75" s="42" t="s">
        <v>108</v>
      </c>
      <c r="L75" s="42" t="s">
        <v>108</v>
      </c>
      <c r="M75" s="42"/>
      <c r="N75" s="42"/>
      <c r="O75" s="43"/>
      <c r="P75" s="44">
        <v>0</v>
      </c>
      <c r="Q75" s="45">
        <v>0</v>
      </c>
      <c r="R75" s="46">
        <v>31</v>
      </c>
      <c r="S75" s="47" t="s">
        <v>45</v>
      </c>
      <c r="T75" s="101"/>
      <c r="U75" s="102" t="s">
        <v>108</v>
      </c>
      <c r="V75" s="103"/>
      <c r="W75" s="102">
        <v>1</v>
      </c>
      <c r="X75" s="102">
        <v>10</v>
      </c>
      <c r="Y75" s="103">
        <v>25</v>
      </c>
      <c r="Z75" s="286">
        <v>0.1</v>
      </c>
      <c r="AA75" s="53"/>
      <c r="AB75" s="53"/>
      <c r="AC75" s="54"/>
      <c r="AD75" s="77"/>
    </row>
    <row r="76" spans="1:30" s="78" customFormat="1" ht="76.5" thickTop="1" thickBot="1" x14ac:dyDescent="0.3">
      <c r="A76" s="919" t="s">
        <v>604</v>
      </c>
      <c r="B76" s="919" t="s">
        <v>605</v>
      </c>
      <c r="C76" s="807">
        <v>16</v>
      </c>
      <c r="D76" s="928" t="s">
        <v>44</v>
      </c>
      <c r="E76" s="1071" t="s">
        <v>108</v>
      </c>
      <c r="F76" s="164"/>
      <c r="G76" s="165"/>
      <c r="H76" s="166"/>
      <c r="I76" s="1142" t="s">
        <v>108</v>
      </c>
      <c r="J76" s="168"/>
      <c r="K76" s="169"/>
      <c r="L76" s="169" t="s">
        <v>108</v>
      </c>
      <c r="M76" s="124"/>
      <c r="N76" s="124"/>
      <c r="O76" s="170" t="s">
        <v>109</v>
      </c>
      <c r="P76" s="126"/>
      <c r="Q76" s="127">
        <v>1</v>
      </c>
      <c r="R76" s="128"/>
      <c r="S76" s="47" t="s">
        <v>110</v>
      </c>
      <c r="T76" s="271"/>
      <c r="U76" s="272"/>
      <c r="V76" s="273"/>
      <c r="W76" s="272">
        <v>9.1</v>
      </c>
      <c r="X76" s="272">
        <v>9.1</v>
      </c>
      <c r="Y76" s="273">
        <v>9.1</v>
      </c>
      <c r="Z76" s="171">
        <v>-1</v>
      </c>
      <c r="AA76" s="134"/>
      <c r="AB76" s="134"/>
      <c r="AC76" s="135"/>
      <c r="AD76" s="77"/>
    </row>
    <row r="77" spans="1:30" s="78" customFormat="1" ht="16.5" thickTop="1" thickBot="1" x14ac:dyDescent="0.3">
      <c r="A77" s="919" t="s">
        <v>614</v>
      </c>
      <c r="B77" s="919" t="s">
        <v>615</v>
      </c>
      <c r="C77" s="807">
        <v>16</v>
      </c>
      <c r="D77" s="1047" t="s">
        <v>44</v>
      </c>
      <c r="E77" s="79"/>
      <c r="F77" s="80" t="s">
        <v>38</v>
      </c>
      <c r="G77" s="81"/>
      <c r="H77" s="39"/>
      <c r="I77" s="1115" t="s">
        <v>38</v>
      </c>
      <c r="J77" s="41" t="s">
        <v>38</v>
      </c>
      <c r="K77" s="42"/>
      <c r="L77" s="42"/>
      <c r="M77" s="42"/>
      <c r="N77" s="42"/>
      <c r="O77" s="43"/>
      <c r="P77" s="44"/>
      <c r="Q77" s="45"/>
      <c r="R77" s="46"/>
      <c r="S77" s="47" t="s">
        <v>45</v>
      </c>
      <c r="T77" s="48"/>
      <c r="U77" s="49"/>
      <c r="V77" s="103"/>
      <c r="W77" s="51"/>
      <c r="X77" s="49"/>
      <c r="Y77" s="50"/>
      <c r="Z77" s="52"/>
      <c r="AA77" s="53"/>
      <c r="AB77" s="53"/>
      <c r="AC77" s="54"/>
      <c r="AD77" s="77"/>
    </row>
    <row r="78" spans="1:30" s="3" customFormat="1" ht="15.75" thickTop="1" x14ac:dyDescent="0.25">
      <c r="A78" s="1024" t="s">
        <v>618</v>
      </c>
      <c r="B78" s="1024" t="s">
        <v>619</v>
      </c>
      <c r="C78" s="807">
        <v>16</v>
      </c>
      <c r="D78" s="1452" t="s">
        <v>44</v>
      </c>
      <c r="E78" s="1064"/>
      <c r="F78" s="1087" t="s">
        <v>108</v>
      </c>
      <c r="G78" s="1098"/>
      <c r="H78" s="1098"/>
      <c r="I78" s="1132"/>
      <c r="J78" s="1087" t="s">
        <v>108</v>
      </c>
      <c r="K78" s="1087"/>
      <c r="L78" s="1087"/>
      <c r="M78" s="1087"/>
      <c r="N78" s="1087"/>
      <c r="O78" s="1179" t="s">
        <v>505</v>
      </c>
      <c r="P78" s="1064"/>
      <c r="Q78" s="1098"/>
      <c r="R78" s="1257" t="s">
        <v>506</v>
      </c>
      <c r="S78" s="1262" t="s">
        <v>45</v>
      </c>
      <c r="T78" s="1118" t="s">
        <v>108</v>
      </c>
      <c r="U78" s="1087" t="s">
        <v>108</v>
      </c>
      <c r="V78" s="1333"/>
      <c r="W78" s="1050">
        <v>1</v>
      </c>
      <c r="X78" s="1345" t="s">
        <v>498</v>
      </c>
      <c r="Y78" s="1330">
        <v>20</v>
      </c>
      <c r="Z78" s="1050">
        <v>-50</v>
      </c>
      <c r="AA78" s="1087"/>
      <c r="AB78" s="1087"/>
      <c r="AC78" s="1330"/>
      <c r="AD78" s="1435"/>
    </row>
    <row r="79" spans="1:30" s="75" customFormat="1" ht="370.5" thickBot="1" x14ac:dyDescent="0.3">
      <c r="A79" s="1025" t="s">
        <v>645</v>
      </c>
      <c r="B79" s="1025" t="s">
        <v>622</v>
      </c>
      <c r="C79" s="807">
        <v>16</v>
      </c>
      <c r="D79" s="1444" t="s">
        <v>44</v>
      </c>
      <c r="E79" s="1458" t="s">
        <v>108</v>
      </c>
      <c r="F79" s="1471"/>
      <c r="G79" s="1479"/>
      <c r="H79" s="1479"/>
      <c r="I79" s="1488" t="s">
        <v>108</v>
      </c>
      <c r="J79" s="1499" t="s">
        <v>108</v>
      </c>
      <c r="K79" s="1502"/>
      <c r="L79" s="1502"/>
      <c r="M79" s="1502" t="s">
        <v>108</v>
      </c>
      <c r="N79" s="1502"/>
      <c r="O79" s="1515" t="s">
        <v>196</v>
      </c>
      <c r="P79" s="1209" t="s">
        <v>197</v>
      </c>
      <c r="Q79" s="1231">
        <v>200</v>
      </c>
      <c r="R79" s="1255">
        <v>4000</v>
      </c>
      <c r="S79" s="1280" t="s">
        <v>198</v>
      </c>
      <c r="T79" s="1301" t="s">
        <v>108</v>
      </c>
      <c r="U79" s="1321" t="s">
        <v>108</v>
      </c>
      <c r="V79" s="1337"/>
      <c r="W79" s="1344">
        <v>20</v>
      </c>
      <c r="X79" s="1321">
        <v>50</v>
      </c>
      <c r="Y79" s="1337">
        <v>80</v>
      </c>
      <c r="Z79" s="1602"/>
      <c r="AA79" s="339"/>
      <c r="AB79" s="1407"/>
      <c r="AC79" s="340" t="s">
        <v>199</v>
      </c>
      <c r="AD79" s="341"/>
    </row>
    <row r="80" spans="1:30" s="78" customFormat="1" ht="15.75" thickTop="1" x14ac:dyDescent="0.25">
      <c r="A80" s="919" t="s">
        <v>632</v>
      </c>
      <c r="B80" s="919" t="s">
        <v>633</v>
      </c>
      <c r="C80" s="807">
        <v>16</v>
      </c>
      <c r="D80" s="928" t="s">
        <v>44</v>
      </c>
      <c r="E80" s="79"/>
      <c r="F80" s="80" t="s">
        <v>108</v>
      </c>
      <c r="G80" s="81"/>
      <c r="H80" s="39"/>
      <c r="I80" s="40"/>
      <c r="J80" s="41"/>
      <c r="K80" s="42"/>
      <c r="L80" s="42"/>
      <c r="M80" s="42"/>
      <c r="N80" s="42"/>
      <c r="O80" s="43"/>
      <c r="P80" s="44"/>
      <c r="Q80" s="45" t="s">
        <v>147</v>
      </c>
      <c r="R80" s="46"/>
      <c r="S80" s="47" t="s">
        <v>45</v>
      </c>
      <c r="T80" s="48"/>
      <c r="U80" s="49"/>
      <c r="V80" s="50"/>
      <c r="W80" s="51"/>
      <c r="X80" s="49"/>
      <c r="Y80" s="50"/>
      <c r="Z80" s="52"/>
      <c r="AA80" s="53"/>
      <c r="AB80" s="53"/>
      <c r="AC80" s="54"/>
      <c r="AD80" s="77"/>
    </row>
    <row r="81" spans="1:30" s="75" customFormat="1" ht="15.75" thickBot="1" x14ac:dyDescent="0.3">
      <c r="A81" s="919" t="s">
        <v>634</v>
      </c>
      <c r="B81" s="919" t="s">
        <v>635</v>
      </c>
      <c r="C81" s="807">
        <v>16</v>
      </c>
      <c r="D81" s="759" t="s">
        <v>44</v>
      </c>
      <c r="E81" s="1069" t="s">
        <v>38</v>
      </c>
      <c r="F81" s="768"/>
      <c r="G81" s="769"/>
      <c r="H81" s="763"/>
      <c r="I81" s="59"/>
      <c r="J81" s="60" t="s">
        <v>38</v>
      </c>
      <c r="K81" s="61"/>
      <c r="L81" s="61" t="s">
        <v>38</v>
      </c>
      <c r="M81" s="61"/>
      <c r="N81" s="61"/>
      <c r="O81" s="62"/>
      <c r="P81" s="63"/>
      <c r="Q81" s="64"/>
      <c r="R81" s="65"/>
      <c r="S81" s="66" t="s">
        <v>45</v>
      </c>
      <c r="T81" s="67"/>
      <c r="U81" s="68"/>
      <c r="V81" s="69"/>
      <c r="W81" s="70"/>
      <c r="X81" s="68"/>
      <c r="Y81" s="69"/>
      <c r="Z81" s="71"/>
      <c r="AA81" s="72"/>
      <c r="AB81" s="72" t="s">
        <v>447</v>
      </c>
      <c r="AC81" s="73" t="s">
        <v>453</v>
      </c>
      <c r="AD81" s="74"/>
    </row>
    <row r="82" spans="1:30" s="78" customFormat="1" ht="16.5" thickTop="1" thickBot="1" x14ac:dyDescent="0.3">
      <c r="A82" s="919" t="s">
        <v>646</v>
      </c>
      <c r="B82" s="919" t="s">
        <v>627</v>
      </c>
      <c r="C82" s="807">
        <v>16</v>
      </c>
      <c r="D82" s="927" t="s">
        <v>44</v>
      </c>
      <c r="E82" s="90"/>
      <c r="F82" s="90" t="s">
        <v>108</v>
      </c>
      <c r="G82" s="90"/>
      <c r="H82" s="109"/>
      <c r="I82" s="765"/>
      <c r="J82" s="41" t="s">
        <v>108</v>
      </c>
      <c r="K82" s="42"/>
      <c r="L82" s="42"/>
      <c r="M82" s="42"/>
      <c r="N82" s="42"/>
      <c r="O82" s="43"/>
      <c r="P82" s="44"/>
      <c r="Q82" s="45"/>
      <c r="R82" s="46">
        <v>450</v>
      </c>
      <c r="S82" s="47" t="s">
        <v>45</v>
      </c>
      <c r="T82" s="48"/>
      <c r="U82" s="49" t="s">
        <v>108</v>
      </c>
      <c r="V82" s="50"/>
      <c r="W82" s="51"/>
      <c r="X82" s="49"/>
      <c r="Y82" s="50"/>
      <c r="Z82" s="52"/>
      <c r="AA82" s="53"/>
      <c r="AB82" s="53"/>
      <c r="AC82" s="54"/>
      <c r="AD82" s="77"/>
    </row>
    <row r="83" spans="1:30" s="78" customFormat="1" ht="16.5" thickTop="1" thickBot="1" x14ac:dyDescent="0.3">
      <c r="A83" s="919" t="s">
        <v>628</v>
      </c>
      <c r="B83" s="919" t="s">
        <v>629</v>
      </c>
      <c r="C83" s="807">
        <v>16</v>
      </c>
      <c r="D83" s="928" t="s">
        <v>44</v>
      </c>
      <c r="E83" s="79"/>
      <c r="F83" s="80" t="s">
        <v>108</v>
      </c>
      <c r="G83" s="81"/>
      <c r="H83" s="39"/>
      <c r="I83" s="40"/>
      <c r="J83" s="41" t="s">
        <v>108</v>
      </c>
      <c r="K83" s="42"/>
      <c r="L83" s="42" t="s">
        <v>108</v>
      </c>
      <c r="M83" s="42"/>
      <c r="N83" s="42" t="s">
        <v>108</v>
      </c>
      <c r="O83" s="43"/>
      <c r="P83" s="44"/>
      <c r="Q83" s="45"/>
      <c r="R83" s="46">
        <v>10</v>
      </c>
      <c r="S83" s="285" t="s">
        <v>45</v>
      </c>
      <c r="T83" s="48"/>
      <c r="U83" s="49" t="s">
        <v>108</v>
      </c>
      <c r="V83" s="50"/>
      <c r="W83" s="51"/>
      <c r="X83" s="49"/>
      <c r="Y83" s="50"/>
      <c r="Z83" s="52"/>
      <c r="AA83" s="53"/>
      <c r="AB83" s="53"/>
      <c r="AC83" s="54"/>
      <c r="AD83" s="77"/>
    </row>
    <row r="84" spans="1:30" s="78" customFormat="1" ht="16.5" thickTop="1" thickBot="1" x14ac:dyDescent="0.3">
      <c r="A84" s="919" t="s">
        <v>636</v>
      </c>
      <c r="B84" s="919" t="s">
        <v>637</v>
      </c>
      <c r="C84" s="807">
        <v>16</v>
      </c>
      <c r="D84" s="928" t="s">
        <v>44</v>
      </c>
      <c r="E84" s="79"/>
      <c r="F84" s="80" t="s">
        <v>38</v>
      </c>
      <c r="G84" s="81"/>
      <c r="H84" s="39"/>
      <c r="I84" s="40"/>
      <c r="J84" s="41" t="s">
        <v>38</v>
      </c>
      <c r="K84" s="42"/>
      <c r="L84" s="42" t="s">
        <v>38</v>
      </c>
      <c r="M84" s="42"/>
      <c r="N84" s="42"/>
      <c r="O84" s="43"/>
      <c r="P84" s="44"/>
      <c r="Q84" s="45"/>
      <c r="R84" s="46">
        <v>1276</v>
      </c>
      <c r="S84" s="47" t="s">
        <v>45</v>
      </c>
      <c r="T84" s="48"/>
      <c r="U84" s="49"/>
      <c r="V84" s="50"/>
      <c r="W84" s="51"/>
      <c r="X84" s="49"/>
      <c r="Y84" s="50"/>
      <c r="Z84" s="52"/>
      <c r="AA84" s="53"/>
      <c r="AB84" s="53"/>
      <c r="AC84" s="54"/>
      <c r="AD84" s="77"/>
    </row>
    <row r="85" spans="1:30" s="78" customFormat="1" ht="76.5" thickTop="1" thickBot="1" x14ac:dyDescent="0.3">
      <c r="A85" s="919" t="s">
        <v>644</v>
      </c>
      <c r="B85" s="919" t="s">
        <v>640</v>
      </c>
      <c r="C85" s="807">
        <v>17</v>
      </c>
      <c r="D85" s="943" t="s">
        <v>250</v>
      </c>
      <c r="E85" s="766"/>
      <c r="F85" s="90" t="s">
        <v>108</v>
      </c>
      <c r="G85" s="90"/>
      <c r="H85" s="1106"/>
      <c r="I85" s="40"/>
      <c r="J85" s="41"/>
      <c r="K85" s="42"/>
      <c r="L85" s="42"/>
      <c r="M85" s="42"/>
      <c r="N85" s="42"/>
      <c r="O85" s="43"/>
      <c r="P85" s="44"/>
      <c r="Q85" s="45"/>
      <c r="R85" s="46"/>
      <c r="S85" s="47"/>
      <c r="T85" s="48"/>
      <c r="U85" s="49"/>
      <c r="V85" s="50"/>
      <c r="W85" s="51"/>
      <c r="X85" s="49"/>
      <c r="Y85" s="50"/>
      <c r="Z85" s="52"/>
      <c r="AA85" s="53"/>
      <c r="AB85" s="53"/>
      <c r="AC85" s="54"/>
      <c r="AD85" s="77"/>
    </row>
    <row r="86" spans="1:30" s="78" customFormat="1" ht="96" thickTop="1" thickBot="1" x14ac:dyDescent="0.3">
      <c r="A86" s="919" t="s">
        <v>564</v>
      </c>
      <c r="B86" s="919" t="s">
        <v>565</v>
      </c>
      <c r="C86" s="807">
        <v>18</v>
      </c>
      <c r="D86" s="948" t="s">
        <v>135</v>
      </c>
      <c r="E86" s="780" t="s">
        <v>108</v>
      </c>
      <c r="F86" s="80"/>
      <c r="G86" s="81"/>
      <c r="H86" s="39"/>
      <c r="I86" s="781" t="s">
        <v>108</v>
      </c>
      <c r="J86" s="41"/>
      <c r="K86" s="42"/>
      <c r="L86" s="782" t="s">
        <v>108</v>
      </c>
      <c r="M86" s="42"/>
      <c r="N86" s="42"/>
      <c r="O86" s="43"/>
      <c r="P86" s="783">
        <v>0</v>
      </c>
      <c r="Q86" s="784">
        <v>14</v>
      </c>
      <c r="R86" s="46"/>
      <c r="S86" s="785" t="s">
        <v>464</v>
      </c>
      <c r="T86" s="48"/>
      <c r="U86" s="790" t="s">
        <v>108</v>
      </c>
      <c r="V86" s="50"/>
      <c r="W86" s="789">
        <v>13</v>
      </c>
      <c r="X86" s="790">
        <v>51</v>
      </c>
      <c r="Y86" s="791">
        <v>73</v>
      </c>
      <c r="Z86" s="52"/>
      <c r="AA86" s="53"/>
      <c r="AB86" s="53"/>
      <c r="AC86" s="792" t="s">
        <v>465</v>
      </c>
      <c r="AD86" s="77"/>
    </row>
    <row r="87" spans="1:30" s="78" customFormat="1" ht="16.5" thickTop="1" thickBot="1" x14ac:dyDescent="0.3">
      <c r="A87" s="919" t="s">
        <v>566</v>
      </c>
      <c r="B87" s="919" t="s">
        <v>567</v>
      </c>
      <c r="C87" s="807">
        <v>18</v>
      </c>
      <c r="D87" s="948" t="s">
        <v>135</v>
      </c>
      <c r="E87" s="199" t="s">
        <v>108</v>
      </c>
      <c r="F87" s="200"/>
      <c r="G87" s="166"/>
      <c r="H87" s="166"/>
      <c r="I87" s="167" t="s">
        <v>108</v>
      </c>
      <c r="J87" s="168"/>
      <c r="K87" s="169"/>
      <c r="L87" s="169"/>
      <c r="M87" s="169"/>
      <c r="N87" s="169"/>
      <c r="O87" s="1182" t="s">
        <v>136</v>
      </c>
      <c r="P87" s="202"/>
      <c r="Q87" s="203">
        <v>7</v>
      </c>
      <c r="R87" s="204"/>
      <c r="S87" s="47" t="s">
        <v>53</v>
      </c>
      <c r="T87" s="205"/>
      <c r="U87" s="206" t="s">
        <v>108</v>
      </c>
      <c r="V87" s="207"/>
      <c r="W87" s="208"/>
      <c r="X87" s="206"/>
      <c r="Y87" s="207"/>
      <c r="Z87" s="209">
        <v>-100</v>
      </c>
      <c r="AA87" s="210"/>
      <c r="AB87" s="210" t="s">
        <v>108</v>
      </c>
      <c r="AC87" s="211"/>
      <c r="AD87" s="77"/>
    </row>
    <row r="88" spans="1:30" s="78" customFormat="1" ht="16.5" thickTop="1" thickBot="1" x14ac:dyDescent="0.3">
      <c r="A88" s="919" t="s">
        <v>554</v>
      </c>
      <c r="B88" s="919" t="s">
        <v>555</v>
      </c>
      <c r="C88" s="807">
        <v>19</v>
      </c>
      <c r="D88" s="928" t="s">
        <v>46</v>
      </c>
      <c r="E88" s="185" t="s">
        <v>108</v>
      </c>
      <c r="F88" s="154"/>
      <c r="G88" s="155"/>
      <c r="H88" s="121"/>
      <c r="I88" s="122" t="s">
        <v>108</v>
      </c>
      <c r="J88" s="123"/>
      <c r="K88" s="124" t="s">
        <v>108</v>
      </c>
      <c r="L88" s="124"/>
      <c r="M88" s="124"/>
      <c r="N88" s="124"/>
      <c r="O88" s="125"/>
      <c r="P88" s="126"/>
      <c r="Q88" s="127">
        <v>34</v>
      </c>
      <c r="R88" s="128"/>
      <c r="S88" s="47" t="s">
        <v>47</v>
      </c>
      <c r="T88" s="129"/>
      <c r="U88" s="130" t="s">
        <v>108</v>
      </c>
      <c r="V88" s="131"/>
      <c r="W88" s="132">
        <v>13</v>
      </c>
      <c r="X88" s="130">
        <v>50</v>
      </c>
      <c r="Y88" s="131">
        <v>100</v>
      </c>
      <c r="Z88" s="133"/>
      <c r="AA88" s="134"/>
      <c r="AB88" s="134"/>
      <c r="AC88" s="135"/>
      <c r="AD88" s="77"/>
    </row>
    <row r="89" spans="1:30" s="78" customFormat="1" ht="16.5" thickTop="1" thickBot="1" x14ac:dyDescent="0.3">
      <c r="A89" s="919" t="s">
        <v>562</v>
      </c>
      <c r="B89" s="919" t="s">
        <v>563</v>
      </c>
      <c r="C89" s="807">
        <v>19</v>
      </c>
      <c r="D89" s="928" t="s">
        <v>46</v>
      </c>
      <c r="E89" s="1464" t="s">
        <v>108</v>
      </c>
      <c r="F89" s="1093"/>
      <c r="G89" s="1093"/>
      <c r="H89" s="1113"/>
      <c r="I89" s="167" t="s">
        <v>108</v>
      </c>
      <c r="J89" s="168"/>
      <c r="K89" s="169"/>
      <c r="L89" s="169"/>
      <c r="M89" s="169" t="s">
        <v>108</v>
      </c>
      <c r="N89" s="169"/>
      <c r="O89" s="201"/>
      <c r="P89" s="202">
        <v>27</v>
      </c>
      <c r="Q89" s="203">
        <v>28</v>
      </c>
      <c r="R89" s="204"/>
      <c r="S89" s="47" t="s">
        <v>47</v>
      </c>
      <c r="T89" s="129"/>
      <c r="U89" s="130"/>
      <c r="V89" s="131" t="s">
        <v>108</v>
      </c>
      <c r="W89" s="132">
        <v>9</v>
      </c>
      <c r="X89" s="130">
        <v>60</v>
      </c>
      <c r="Y89" s="131">
        <v>99</v>
      </c>
      <c r="Z89" s="296" t="s">
        <v>185</v>
      </c>
      <c r="AA89" s="134"/>
      <c r="AB89" s="134"/>
      <c r="AC89" s="135"/>
      <c r="AD89" s="77"/>
    </row>
    <row r="90" spans="1:30" s="78" customFormat="1" ht="16.5" thickTop="1" thickBot="1" x14ac:dyDescent="0.3">
      <c r="A90" s="919" t="s">
        <v>570</v>
      </c>
      <c r="B90" s="919" t="s">
        <v>571</v>
      </c>
      <c r="C90" s="807">
        <v>19</v>
      </c>
      <c r="D90" s="928" t="s">
        <v>46</v>
      </c>
      <c r="E90" s="766" t="s">
        <v>108</v>
      </c>
      <c r="F90" s="90"/>
      <c r="G90" s="90"/>
      <c r="H90" s="1106"/>
      <c r="I90" s="40" t="s">
        <v>108</v>
      </c>
      <c r="J90" s="41"/>
      <c r="K90" s="42"/>
      <c r="L90" s="42"/>
      <c r="M90" s="42"/>
      <c r="N90" s="42"/>
      <c r="O90" s="43"/>
      <c r="P90" s="44"/>
      <c r="Q90" s="45">
        <v>209</v>
      </c>
      <c r="R90" s="46"/>
      <c r="S90" s="47" t="s">
        <v>148</v>
      </c>
      <c r="T90" s="48" t="s">
        <v>147</v>
      </c>
      <c r="U90" s="49" t="s">
        <v>147</v>
      </c>
      <c r="V90" s="50" t="s">
        <v>147</v>
      </c>
      <c r="W90" s="51"/>
      <c r="X90" s="49" t="s">
        <v>149</v>
      </c>
      <c r="Y90" s="50"/>
      <c r="Z90" s="52"/>
      <c r="AA90" s="53"/>
      <c r="AB90" s="53"/>
      <c r="AC90" s="54"/>
      <c r="AD90" s="77"/>
    </row>
    <row r="91" spans="1:30" s="78" customFormat="1" ht="16.5" thickTop="1" thickBot="1" x14ac:dyDescent="0.3">
      <c r="A91" s="919" t="s">
        <v>570</v>
      </c>
      <c r="B91" s="919" t="s">
        <v>571</v>
      </c>
      <c r="C91" s="807">
        <v>19</v>
      </c>
      <c r="D91" s="928" t="s">
        <v>46</v>
      </c>
      <c r="E91" s="37"/>
      <c r="F91" s="38" t="s">
        <v>108</v>
      </c>
      <c r="G91" s="39"/>
      <c r="H91" s="39"/>
      <c r="I91" s="40"/>
      <c r="J91" s="41" t="s">
        <v>108</v>
      </c>
      <c r="K91" s="42"/>
      <c r="L91" s="42"/>
      <c r="M91" s="42"/>
      <c r="N91" s="42"/>
      <c r="O91" s="43" t="s">
        <v>150</v>
      </c>
      <c r="P91" s="44"/>
      <c r="Q91" s="45"/>
      <c r="R91" s="46">
        <v>0</v>
      </c>
      <c r="S91" s="47"/>
      <c r="T91" s="48" t="s">
        <v>147</v>
      </c>
      <c r="U91" s="49" t="s">
        <v>147</v>
      </c>
      <c r="V91" s="50" t="s">
        <v>147</v>
      </c>
      <c r="W91" s="51"/>
      <c r="X91" s="49"/>
      <c r="Y91" s="50"/>
      <c r="Z91" s="52"/>
      <c r="AA91" s="53"/>
      <c r="AB91" s="53"/>
      <c r="AC91" s="54"/>
      <c r="AD91" s="77"/>
    </row>
    <row r="92" spans="1:30" s="78" customFormat="1" ht="16.5" thickTop="1" thickBot="1" x14ac:dyDescent="0.3">
      <c r="A92" s="919" t="s">
        <v>582</v>
      </c>
      <c r="B92" s="919" t="s">
        <v>583</v>
      </c>
      <c r="C92" s="807">
        <v>19</v>
      </c>
      <c r="D92" s="928" t="s">
        <v>46</v>
      </c>
      <c r="E92" s="79"/>
      <c r="F92" s="80" t="s">
        <v>38</v>
      </c>
      <c r="G92" s="81"/>
      <c r="H92" s="39"/>
      <c r="I92" s="40"/>
      <c r="J92" s="41" t="s">
        <v>38</v>
      </c>
      <c r="K92" s="42"/>
      <c r="L92" s="42"/>
      <c r="M92" s="42"/>
      <c r="N92" s="42"/>
      <c r="O92" s="43"/>
      <c r="P92" s="44"/>
      <c r="Q92" s="45"/>
      <c r="R92" s="46">
        <v>110</v>
      </c>
      <c r="S92" s="47" t="s">
        <v>47</v>
      </c>
      <c r="T92" s="48"/>
      <c r="U92" s="49" t="s">
        <v>38</v>
      </c>
      <c r="V92" s="50" t="s">
        <v>38</v>
      </c>
      <c r="W92" s="51"/>
      <c r="X92" s="49"/>
      <c r="Y92" s="50"/>
      <c r="Z92" s="52"/>
      <c r="AA92" s="53"/>
      <c r="AB92" s="53" t="s">
        <v>38</v>
      </c>
      <c r="AC92" s="54"/>
      <c r="AD92" s="77"/>
    </row>
    <row r="93" spans="1:30" s="78" customFormat="1" ht="16.5" thickTop="1" thickBot="1" x14ac:dyDescent="0.3">
      <c r="A93" s="919" t="s">
        <v>582</v>
      </c>
      <c r="B93" s="919" t="s">
        <v>583</v>
      </c>
      <c r="C93" s="807">
        <v>19</v>
      </c>
      <c r="D93" s="928" t="s">
        <v>46</v>
      </c>
      <c r="E93" s="37" t="s">
        <v>38</v>
      </c>
      <c r="F93" s="38"/>
      <c r="G93" s="39"/>
      <c r="H93" s="39"/>
      <c r="I93" s="40" t="s">
        <v>38</v>
      </c>
      <c r="J93" s="41"/>
      <c r="K93" s="42"/>
      <c r="L93" s="42"/>
      <c r="M93" s="42"/>
      <c r="N93" s="42"/>
      <c r="O93" s="43"/>
      <c r="P93" s="44"/>
      <c r="Q93" s="45">
        <v>90</v>
      </c>
      <c r="R93" s="46"/>
      <c r="S93" s="47"/>
      <c r="T93" s="48"/>
      <c r="U93" s="49"/>
      <c r="V93" s="50" t="s">
        <v>38</v>
      </c>
      <c r="W93" s="51">
        <v>20</v>
      </c>
      <c r="X93" s="49">
        <v>42</v>
      </c>
      <c r="Y93" s="50">
        <v>65</v>
      </c>
      <c r="Z93" s="52" t="s">
        <v>243</v>
      </c>
      <c r="AA93" s="53"/>
      <c r="AB93" s="53"/>
      <c r="AC93" s="54"/>
      <c r="AD93" s="77"/>
    </row>
    <row r="94" spans="1:30" s="78" customFormat="1" ht="16.5" thickTop="1" thickBot="1" x14ac:dyDescent="0.3">
      <c r="A94" s="919" t="s">
        <v>574</v>
      </c>
      <c r="B94" s="919" t="s">
        <v>575</v>
      </c>
      <c r="C94" s="807">
        <v>19</v>
      </c>
      <c r="D94" s="928" t="s">
        <v>46</v>
      </c>
      <c r="E94" s="766"/>
      <c r="F94" s="90" t="s">
        <v>38</v>
      </c>
      <c r="G94" s="90"/>
      <c r="H94" s="1106"/>
      <c r="I94" s="40"/>
      <c r="J94" s="41" t="s">
        <v>38</v>
      </c>
      <c r="K94" s="42"/>
      <c r="L94" s="42" t="s">
        <v>38</v>
      </c>
      <c r="M94" s="42"/>
      <c r="N94" s="42"/>
      <c r="O94" s="43"/>
      <c r="P94" s="44"/>
      <c r="Q94" s="45"/>
      <c r="R94" s="46" t="s">
        <v>174</v>
      </c>
      <c r="S94" s="47" t="s">
        <v>47</v>
      </c>
      <c r="T94" s="48"/>
      <c r="U94" s="49"/>
      <c r="V94" s="50"/>
      <c r="W94" s="51"/>
      <c r="X94" s="49"/>
      <c r="Y94" s="50"/>
      <c r="Z94" s="52"/>
      <c r="AA94" s="53"/>
      <c r="AB94" s="53"/>
      <c r="AC94" s="54"/>
      <c r="AD94" s="77"/>
    </row>
    <row r="95" spans="1:30" s="78" customFormat="1" ht="16.5" thickTop="1" thickBot="1" x14ac:dyDescent="0.3">
      <c r="A95" s="919" t="s">
        <v>576</v>
      </c>
      <c r="B95" s="919" t="s">
        <v>577</v>
      </c>
      <c r="C95" s="807">
        <v>19</v>
      </c>
      <c r="D95" s="928" t="s">
        <v>46</v>
      </c>
      <c r="E95" s="79" t="s">
        <v>38</v>
      </c>
      <c r="F95" s="80"/>
      <c r="G95" s="81"/>
      <c r="H95" s="39"/>
      <c r="I95" s="40" t="s">
        <v>38</v>
      </c>
      <c r="J95" s="41"/>
      <c r="K95" s="42"/>
      <c r="L95" s="42"/>
      <c r="M95" s="42" t="s">
        <v>38</v>
      </c>
      <c r="N95" s="42"/>
      <c r="O95" s="43"/>
      <c r="P95" s="44">
        <v>164</v>
      </c>
      <c r="Q95" s="45">
        <v>32</v>
      </c>
      <c r="R95" s="46"/>
      <c r="S95" s="47" t="s">
        <v>47</v>
      </c>
      <c r="T95" s="48"/>
      <c r="U95" s="49" t="s">
        <v>38</v>
      </c>
      <c r="V95" s="50" t="s">
        <v>38</v>
      </c>
      <c r="W95" s="51">
        <v>20</v>
      </c>
      <c r="X95" s="556" t="s">
        <v>333</v>
      </c>
      <c r="Y95" s="557"/>
      <c r="Z95" s="558"/>
      <c r="AA95" s="53"/>
      <c r="AB95" s="53" t="s">
        <v>331</v>
      </c>
      <c r="AC95" s="54"/>
      <c r="AD95" s="77" t="s">
        <v>332</v>
      </c>
    </row>
    <row r="96" spans="1:30" s="78" customFormat="1" ht="16.5" thickTop="1" thickBot="1" x14ac:dyDescent="0.3">
      <c r="A96" s="919" t="s">
        <v>586</v>
      </c>
      <c r="B96" s="919" t="s">
        <v>587</v>
      </c>
      <c r="C96" s="807">
        <v>19</v>
      </c>
      <c r="D96" s="930" t="s">
        <v>46</v>
      </c>
      <c r="E96" s="766"/>
      <c r="F96" s="90"/>
      <c r="G96" s="90"/>
      <c r="H96" s="1106"/>
      <c r="I96" s="40"/>
      <c r="J96" s="41"/>
      <c r="K96" s="42"/>
      <c r="L96" s="42"/>
      <c r="M96" s="42"/>
      <c r="N96" s="42"/>
      <c r="O96" s="43"/>
      <c r="P96" s="44"/>
      <c r="Q96" s="1234">
        <v>17</v>
      </c>
      <c r="R96" s="46"/>
      <c r="S96" s="47" t="s">
        <v>47</v>
      </c>
      <c r="T96" s="48"/>
      <c r="U96" s="49"/>
      <c r="V96" s="50"/>
      <c r="W96" s="51"/>
      <c r="X96" s="49"/>
      <c r="Y96" s="50"/>
      <c r="Z96" s="52"/>
      <c r="AA96" s="53"/>
      <c r="AB96" s="53"/>
      <c r="AC96" s="54"/>
      <c r="AD96" s="77" t="s">
        <v>430</v>
      </c>
    </row>
    <row r="97" spans="1:30" s="78" customFormat="1" ht="16.5" thickTop="1" thickBot="1" x14ac:dyDescent="0.3">
      <c r="A97" s="919" t="s">
        <v>590</v>
      </c>
      <c r="B97" s="919" t="s">
        <v>591</v>
      </c>
      <c r="C97" s="807">
        <v>19</v>
      </c>
      <c r="D97" s="928" t="s">
        <v>46</v>
      </c>
      <c r="E97" s="570" t="s">
        <v>384</v>
      </c>
      <c r="F97" s="80"/>
      <c r="G97" s="81"/>
      <c r="H97" s="39"/>
      <c r="I97" s="40"/>
      <c r="J97" s="292" t="s">
        <v>108</v>
      </c>
      <c r="K97" s="42"/>
      <c r="L97" s="42"/>
      <c r="M97" s="42"/>
      <c r="N97" s="42"/>
      <c r="O97" s="571" t="s">
        <v>385</v>
      </c>
      <c r="P97" s="44"/>
      <c r="Q97" s="572"/>
      <c r="R97" s="573" t="s">
        <v>386</v>
      </c>
      <c r="S97" s="47" t="s">
        <v>47</v>
      </c>
      <c r="T97" s="48"/>
      <c r="U97" s="49"/>
      <c r="V97" s="50"/>
      <c r="W97" s="51" t="s">
        <v>147</v>
      </c>
      <c r="X97" s="49"/>
      <c r="Y97" s="50"/>
      <c r="Z97" s="52"/>
      <c r="AA97" s="53"/>
      <c r="AB97" s="53" t="s">
        <v>387</v>
      </c>
      <c r="AC97" s="54"/>
      <c r="AD97" s="77"/>
    </row>
    <row r="98" spans="1:30" s="78" customFormat="1" ht="26.25" customHeight="1" thickTop="1" thickBot="1" x14ac:dyDescent="0.3">
      <c r="A98" s="919" t="s">
        <v>594</v>
      </c>
      <c r="B98" s="919" t="s">
        <v>595</v>
      </c>
      <c r="C98" s="807">
        <v>19</v>
      </c>
      <c r="D98" s="932" t="s">
        <v>46</v>
      </c>
      <c r="E98" s="766" t="s">
        <v>108</v>
      </c>
      <c r="F98" s="90"/>
      <c r="G98" s="90"/>
      <c r="H98" s="1106"/>
      <c r="I98" s="40" t="s">
        <v>108</v>
      </c>
      <c r="J98" s="41" t="s">
        <v>108</v>
      </c>
      <c r="K98" s="42" t="s">
        <v>108</v>
      </c>
      <c r="L98" s="42" t="s">
        <v>108</v>
      </c>
      <c r="M98" s="42"/>
      <c r="N98" s="42"/>
      <c r="O98" s="43"/>
      <c r="P98" s="44">
        <v>0</v>
      </c>
      <c r="Q98" s="45">
        <v>5</v>
      </c>
      <c r="R98" s="46">
        <v>106</v>
      </c>
      <c r="S98" s="47" t="s">
        <v>47</v>
      </c>
      <c r="T98" s="48"/>
      <c r="U98" s="49" t="s">
        <v>108</v>
      </c>
      <c r="V98" s="50"/>
      <c r="W98" s="51">
        <v>1</v>
      </c>
      <c r="X98" s="49">
        <v>10</v>
      </c>
      <c r="Y98" s="50">
        <v>25</v>
      </c>
      <c r="Z98" s="286">
        <v>0.1</v>
      </c>
      <c r="AA98" s="53"/>
      <c r="AB98" s="53"/>
      <c r="AC98" s="54"/>
      <c r="AD98" s="77"/>
    </row>
    <row r="99" spans="1:30" s="78" customFormat="1" ht="16.5" thickTop="1" thickBot="1" x14ac:dyDescent="0.3">
      <c r="A99" s="919" t="s">
        <v>614</v>
      </c>
      <c r="B99" s="919" t="s">
        <v>615</v>
      </c>
      <c r="C99" s="807">
        <v>19</v>
      </c>
      <c r="D99" s="928" t="s">
        <v>46</v>
      </c>
      <c r="E99" s="79"/>
      <c r="F99" s="80" t="s">
        <v>38</v>
      </c>
      <c r="G99" s="81"/>
      <c r="H99" s="39"/>
      <c r="I99" s="40"/>
      <c r="J99" s="41" t="s">
        <v>38</v>
      </c>
      <c r="K99" s="42"/>
      <c r="L99" s="42"/>
      <c r="M99" s="42"/>
      <c r="N99" s="42"/>
      <c r="O99" s="43"/>
      <c r="P99" s="44"/>
      <c r="Q99" s="45"/>
      <c r="R99" s="46"/>
      <c r="S99" s="47" t="s">
        <v>47</v>
      </c>
      <c r="T99" s="48"/>
      <c r="U99" s="49"/>
      <c r="V99" s="50"/>
      <c r="W99" s="51"/>
      <c r="X99" s="49"/>
      <c r="Y99" s="50"/>
      <c r="Z99" s="52"/>
      <c r="AA99" s="53"/>
      <c r="AB99" s="53"/>
      <c r="AC99" s="54"/>
      <c r="AD99" s="77"/>
    </row>
    <row r="100" spans="1:30" s="78" customFormat="1" ht="16.5" thickTop="1" thickBot="1" x14ac:dyDescent="0.3">
      <c r="A100" s="1024" t="s">
        <v>618</v>
      </c>
      <c r="B100" s="1024" t="s">
        <v>619</v>
      </c>
      <c r="C100" s="807">
        <v>19</v>
      </c>
      <c r="D100" s="1043" t="s">
        <v>46</v>
      </c>
      <c r="E100" s="1064"/>
      <c r="F100" s="1087" t="s">
        <v>108</v>
      </c>
      <c r="G100" s="1098"/>
      <c r="H100" s="1098"/>
      <c r="I100" s="1132"/>
      <c r="J100" s="1087" t="s">
        <v>108</v>
      </c>
      <c r="K100" s="1087"/>
      <c r="L100" s="1087"/>
      <c r="M100" s="1087"/>
      <c r="N100" s="1087"/>
      <c r="O100" s="1179" t="s">
        <v>507</v>
      </c>
      <c r="P100" s="1064"/>
      <c r="Q100" s="1098"/>
      <c r="R100" s="1257" t="s">
        <v>508</v>
      </c>
      <c r="S100" s="1262" t="s">
        <v>47</v>
      </c>
      <c r="T100" s="1118" t="s">
        <v>108</v>
      </c>
      <c r="U100" s="1087" t="s">
        <v>108</v>
      </c>
      <c r="V100" s="1333"/>
      <c r="W100" s="1050">
        <v>1</v>
      </c>
      <c r="X100" s="1345" t="s">
        <v>498</v>
      </c>
      <c r="Y100" s="1330">
        <v>20</v>
      </c>
      <c r="Z100" s="1050">
        <v>-100</v>
      </c>
      <c r="AA100" s="1092"/>
      <c r="AB100" s="1092"/>
      <c r="AC100" s="1333"/>
      <c r="AD100" s="1431"/>
    </row>
    <row r="101" spans="1:30" s="78" customFormat="1" ht="243.75" thickTop="1" thickBot="1" x14ac:dyDescent="0.3">
      <c r="A101" s="1025" t="s">
        <v>645</v>
      </c>
      <c r="B101" s="1025" t="s">
        <v>622</v>
      </c>
      <c r="C101" s="807">
        <v>19</v>
      </c>
      <c r="D101" s="1040" t="s">
        <v>46</v>
      </c>
      <c r="E101" s="1462" t="s">
        <v>108</v>
      </c>
      <c r="F101" s="345"/>
      <c r="G101" s="345"/>
      <c r="H101" s="1484"/>
      <c r="I101" s="1120" t="s">
        <v>108</v>
      </c>
      <c r="J101" s="1144"/>
      <c r="K101" s="1156" t="s">
        <v>108</v>
      </c>
      <c r="L101" s="1156" t="s">
        <v>108</v>
      </c>
      <c r="M101" s="1156" t="s">
        <v>108</v>
      </c>
      <c r="N101" s="1156"/>
      <c r="O101" s="1180" t="s">
        <v>194</v>
      </c>
      <c r="P101" s="1191"/>
      <c r="Q101" s="1216">
        <v>400</v>
      </c>
      <c r="R101" s="1242"/>
      <c r="S101" s="1271" t="s">
        <v>200</v>
      </c>
      <c r="T101" s="1288" t="s">
        <v>108</v>
      </c>
      <c r="U101" s="1310" t="s">
        <v>108</v>
      </c>
      <c r="V101" s="1331" t="s">
        <v>108</v>
      </c>
      <c r="W101" s="1341">
        <v>20</v>
      </c>
      <c r="X101" s="1310">
        <v>50</v>
      </c>
      <c r="Y101" s="1331">
        <v>80</v>
      </c>
      <c r="Z101" s="1606"/>
      <c r="AA101" s="1410"/>
      <c r="AB101" s="1410"/>
      <c r="AC101" s="1413" t="s">
        <v>201</v>
      </c>
      <c r="AD101" s="354"/>
    </row>
    <row r="102" spans="1:30" s="78" customFormat="1" ht="16.5" thickTop="1" thickBot="1" x14ac:dyDescent="0.3">
      <c r="A102" s="919" t="s">
        <v>632</v>
      </c>
      <c r="B102" s="919" t="s">
        <v>633</v>
      </c>
      <c r="C102" s="807">
        <v>19</v>
      </c>
      <c r="D102" s="928" t="s">
        <v>46</v>
      </c>
      <c r="E102" s="79"/>
      <c r="F102" s="80" t="s">
        <v>108</v>
      </c>
      <c r="G102" s="81"/>
      <c r="H102" s="39"/>
      <c r="I102" s="40"/>
      <c r="J102" s="41"/>
      <c r="K102" s="42"/>
      <c r="L102" s="42"/>
      <c r="M102" s="42"/>
      <c r="N102" s="42"/>
      <c r="O102" s="43"/>
      <c r="P102" s="44"/>
      <c r="Q102" s="45" t="s">
        <v>147</v>
      </c>
      <c r="R102" s="46"/>
      <c r="S102" s="47" t="s">
        <v>47</v>
      </c>
      <c r="T102" s="48"/>
      <c r="U102" s="49"/>
      <c r="V102" s="50"/>
      <c r="W102" s="51"/>
      <c r="X102" s="49"/>
      <c r="Y102" s="50"/>
      <c r="Z102" s="52"/>
      <c r="AA102" s="53"/>
      <c r="AB102" s="449" t="s">
        <v>245</v>
      </c>
      <c r="AC102" s="54"/>
      <c r="AD102" s="77"/>
    </row>
    <row r="103" spans="1:30" s="78" customFormat="1" ht="16.5" thickTop="1" thickBot="1" x14ac:dyDescent="0.3">
      <c r="A103" s="919" t="s">
        <v>634</v>
      </c>
      <c r="B103" s="919" t="s">
        <v>635</v>
      </c>
      <c r="C103" s="807">
        <v>19</v>
      </c>
      <c r="D103" s="928" t="s">
        <v>46</v>
      </c>
      <c r="E103" s="766" t="s">
        <v>38</v>
      </c>
      <c r="F103" s="90"/>
      <c r="G103" s="90"/>
      <c r="H103" s="1106"/>
      <c r="I103" s="40"/>
      <c r="J103" s="41" t="s">
        <v>38</v>
      </c>
      <c r="K103" s="42"/>
      <c r="L103" s="42" t="s">
        <v>38</v>
      </c>
      <c r="M103" s="42"/>
      <c r="N103" s="42"/>
      <c r="O103" s="43"/>
      <c r="P103" s="44"/>
      <c r="Q103" s="45"/>
      <c r="R103" s="46"/>
      <c r="S103" s="47" t="s">
        <v>47</v>
      </c>
      <c r="T103" s="48"/>
      <c r="U103" s="49"/>
      <c r="V103" s="50"/>
      <c r="W103" s="51"/>
      <c r="X103" s="49"/>
      <c r="Y103" s="50"/>
      <c r="Z103" s="52"/>
      <c r="AA103" s="53"/>
      <c r="AB103" s="53" t="s">
        <v>447</v>
      </c>
      <c r="AC103" s="54"/>
      <c r="AD103" s="77"/>
    </row>
    <row r="104" spans="1:30" s="78" customFormat="1" ht="16.5" thickTop="1" thickBot="1" x14ac:dyDescent="0.3">
      <c r="A104" s="919" t="s">
        <v>646</v>
      </c>
      <c r="B104" s="919" t="s">
        <v>627</v>
      </c>
      <c r="C104" s="807">
        <v>19</v>
      </c>
      <c r="D104" s="928" t="s">
        <v>46</v>
      </c>
      <c r="E104" s="79"/>
      <c r="F104" s="80" t="s">
        <v>108</v>
      </c>
      <c r="G104" s="81"/>
      <c r="H104" s="39"/>
      <c r="I104" s="40"/>
      <c r="J104" s="41" t="s">
        <v>108</v>
      </c>
      <c r="K104" s="42"/>
      <c r="L104" s="42"/>
      <c r="M104" s="42"/>
      <c r="N104" s="42"/>
      <c r="O104" s="43"/>
      <c r="P104" s="44"/>
      <c r="Q104" s="45"/>
      <c r="R104" s="46">
        <v>668</v>
      </c>
      <c r="S104" s="47" t="s">
        <v>47</v>
      </c>
      <c r="T104" s="48"/>
      <c r="U104" s="49" t="s">
        <v>108</v>
      </c>
      <c r="V104" s="50"/>
      <c r="W104" s="51"/>
      <c r="X104" s="49"/>
      <c r="Y104" s="50"/>
      <c r="Z104" s="52"/>
      <c r="AA104" s="53"/>
      <c r="AB104" s="53"/>
      <c r="AC104" s="54"/>
      <c r="AD104" s="77"/>
    </row>
    <row r="105" spans="1:30" s="78" customFormat="1" ht="16.5" thickTop="1" thickBot="1" x14ac:dyDescent="0.3">
      <c r="A105" s="919" t="s">
        <v>644</v>
      </c>
      <c r="B105" s="919" t="s">
        <v>640</v>
      </c>
      <c r="C105" s="807">
        <v>20</v>
      </c>
      <c r="D105" s="928" t="s">
        <v>251</v>
      </c>
      <c r="E105" s="79" t="s">
        <v>38</v>
      </c>
      <c r="F105" s="80"/>
      <c r="G105" s="81"/>
      <c r="H105" s="39"/>
      <c r="I105" s="40" t="s">
        <v>38</v>
      </c>
      <c r="J105" s="41"/>
      <c r="K105" s="42" t="s">
        <v>108</v>
      </c>
      <c r="L105" s="42" t="s">
        <v>108</v>
      </c>
      <c r="M105" s="42" t="s">
        <v>108</v>
      </c>
      <c r="N105" s="42"/>
      <c r="O105" s="43"/>
      <c r="P105" s="126"/>
      <c r="Q105" s="127">
        <v>65</v>
      </c>
      <c r="R105" s="128"/>
      <c r="S105" s="47" t="s">
        <v>252</v>
      </c>
      <c r="T105" s="129"/>
      <c r="U105" s="130"/>
      <c r="V105" s="131" t="s">
        <v>108</v>
      </c>
      <c r="W105" s="132"/>
      <c r="X105" s="130">
        <v>37</v>
      </c>
      <c r="Y105" s="131"/>
      <c r="Z105" s="52"/>
      <c r="AA105" s="53"/>
      <c r="AB105" s="53"/>
      <c r="AC105" s="54"/>
      <c r="AD105" s="77"/>
    </row>
    <row r="106" spans="1:30" s="78" customFormat="1" ht="33" thickTop="1" thickBot="1" x14ac:dyDescent="0.3">
      <c r="A106" s="919" t="s">
        <v>564</v>
      </c>
      <c r="B106" s="919" t="s">
        <v>565</v>
      </c>
      <c r="C106" s="807">
        <v>21</v>
      </c>
      <c r="D106" s="948" t="s">
        <v>134</v>
      </c>
      <c r="E106" s="780" t="s">
        <v>108</v>
      </c>
      <c r="F106" s="80"/>
      <c r="G106" s="81"/>
      <c r="H106" s="39"/>
      <c r="I106" s="781" t="s">
        <v>108</v>
      </c>
      <c r="J106" s="41"/>
      <c r="K106" s="42"/>
      <c r="L106" s="42"/>
      <c r="M106" s="42"/>
      <c r="N106" s="42"/>
      <c r="O106" s="43"/>
      <c r="P106" s="783">
        <v>0</v>
      </c>
      <c r="Q106" s="784">
        <v>0</v>
      </c>
      <c r="R106" s="46"/>
      <c r="S106" s="785" t="s">
        <v>466</v>
      </c>
      <c r="T106" s="1286" t="s">
        <v>243</v>
      </c>
      <c r="U106" s="1308" t="s">
        <v>243</v>
      </c>
      <c r="V106" s="1329" t="s">
        <v>243</v>
      </c>
      <c r="W106" s="1340" t="s">
        <v>243</v>
      </c>
      <c r="X106" s="1308" t="s">
        <v>243</v>
      </c>
      <c r="Y106" s="1329" t="s">
        <v>243</v>
      </c>
      <c r="Z106" s="52"/>
      <c r="AA106" s="53"/>
      <c r="AB106" s="53"/>
      <c r="AC106" s="54"/>
      <c r="AD106" s="77"/>
    </row>
    <row r="107" spans="1:30" s="78" customFormat="1" ht="16.5" thickTop="1" thickBot="1" x14ac:dyDescent="0.3">
      <c r="A107" s="919" t="s">
        <v>584</v>
      </c>
      <c r="B107" s="919" t="s">
        <v>585</v>
      </c>
      <c r="C107" s="807">
        <v>21</v>
      </c>
      <c r="D107" s="932" t="s">
        <v>134</v>
      </c>
      <c r="E107" s="1467" t="s">
        <v>282</v>
      </c>
      <c r="F107" s="90"/>
      <c r="G107" s="90"/>
      <c r="H107" s="1106"/>
      <c r="I107" s="40"/>
      <c r="J107" s="41"/>
      <c r="K107" s="42"/>
      <c r="L107" s="1178" t="s">
        <v>108</v>
      </c>
      <c r="M107" s="42"/>
      <c r="N107" s="42"/>
      <c r="O107" s="43"/>
      <c r="P107" s="44"/>
      <c r="Q107" s="1227">
        <v>144</v>
      </c>
      <c r="R107" s="46"/>
      <c r="S107" s="47" t="s">
        <v>47</v>
      </c>
      <c r="T107" s="48"/>
      <c r="U107" s="1316" t="s">
        <v>108</v>
      </c>
      <c r="V107" s="207" t="s">
        <v>282</v>
      </c>
      <c r="W107" s="208">
        <v>11</v>
      </c>
      <c r="X107" s="206">
        <v>64</v>
      </c>
      <c r="Y107" s="207">
        <v>101</v>
      </c>
      <c r="Z107" s="1374" t="s">
        <v>272</v>
      </c>
      <c r="AA107" s="53"/>
      <c r="AB107" s="53"/>
      <c r="AC107" s="54"/>
      <c r="AD107" s="77"/>
    </row>
    <row r="108" spans="1:30" s="78" customFormat="1" ht="16.5" thickTop="1" thickBot="1" x14ac:dyDescent="0.3">
      <c r="A108" s="919" t="s">
        <v>566</v>
      </c>
      <c r="B108" s="919" t="s">
        <v>567</v>
      </c>
      <c r="C108" s="807">
        <v>21</v>
      </c>
      <c r="D108" s="948" t="s">
        <v>134</v>
      </c>
      <c r="E108" s="229" t="s">
        <v>108</v>
      </c>
      <c r="F108" s="164"/>
      <c r="G108" s="165"/>
      <c r="H108" s="166"/>
      <c r="I108" s="167" t="s">
        <v>108</v>
      </c>
      <c r="J108" s="168"/>
      <c r="K108" s="169"/>
      <c r="L108" s="169"/>
      <c r="M108" s="169" t="s">
        <v>108</v>
      </c>
      <c r="N108" s="169"/>
      <c r="O108" s="201"/>
      <c r="P108" s="202"/>
      <c r="Q108" s="203">
        <v>67</v>
      </c>
      <c r="R108" s="204"/>
      <c r="S108" s="47" t="s">
        <v>47</v>
      </c>
      <c r="T108" s="205"/>
      <c r="U108" s="206"/>
      <c r="V108" s="207" t="s">
        <v>108</v>
      </c>
      <c r="W108" s="208">
        <v>20.27</v>
      </c>
      <c r="X108" s="206">
        <v>60.33</v>
      </c>
      <c r="Y108" s="207">
        <v>91.57</v>
      </c>
      <c r="Z108" s="209"/>
      <c r="AA108" s="210"/>
      <c r="AB108" s="210"/>
      <c r="AC108" s="211"/>
      <c r="AD108" s="77"/>
    </row>
    <row r="109" spans="1:30" s="78" customFormat="1" ht="16.5" thickTop="1" thickBot="1" x14ac:dyDescent="0.3">
      <c r="A109" s="919" t="s">
        <v>628</v>
      </c>
      <c r="B109" s="919" t="s">
        <v>629</v>
      </c>
      <c r="C109" s="807">
        <v>21</v>
      </c>
      <c r="D109" s="928" t="s">
        <v>134</v>
      </c>
      <c r="E109" s="766" t="s">
        <v>108</v>
      </c>
      <c r="F109" s="90"/>
      <c r="G109" s="90"/>
      <c r="H109" s="1106"/>
      <c r="I109" s="40" t="s">
        <v>108</v>
      </c>
      <c r="J109" s="41"/>
      <c r="K109" s="42"/>
      <c r="L109" s="42"/>
      <c r="M109" s="42" t="s">
        <v>108</v>
      </c>
      <c r="N109" s="42"/>
      <c r="O109" s="43"/>
      <c r="P109" s="44">
        <v>0</v>
      </c>
      <c r="Q109" s="45">
        <v>19</v>
      </c>
      <c r="R109" s="46"/>
      <c r="S109" s="285" t="s">
        <v>47</v>
      </c>
      <c r="T109" s="48"/>
      <c r="U109" s="49"/>
      <c r="V109" s="50" t="s">
        <v>108</v>
      </c>
      <c r="W109" s="51">
        <v>27</v>
      </c>
      <c r="X109" s="49">
        <v>57</v>
      </c>
      <c r="Y109" s="50">
        <v>69</v>
      </c>
      <c r="Z109" s="52"/>
      <c r="AA109" s="53"/>
      <c r="AB109" s="53"/>
      <c r="AC109" s="54"/>
      <c r="AD109" s="77"/>
    </row>
    <row r="110" spans="1:30" s="78" customFormat="1" ht="16.5" thickTop="1" thickBot="1" x14ac:dyDescent="0.3">
      <c r="A110" s="919" t="s">
        <v>636</v>
      </c>
      <c r="B110" s="919" t="s">
        <v>637</v>
      </c>
      <c r="C110" s="807">
        <v>21</v>
      </c>
      <c r="D110" s="928" t="s">
        <v>134</v>
      </c>
      <c r="E110" s="79" t="s">
        <v>38</v>
      </c>
      <c r="F110" s="80"/>
      <c r="G110" s="81"/>
      <c r="H110" s="39"/>
      <c r="I110" s="40"/>
      <c r="J110" s="41"/>
      <c r="K110" s="42"/>
      <c r="L110" s="42"/>
      <c r="M110" s="42"/>
      <c r="N110" s="42"/>
      <c r="O110" s="43"/>
      <c r="P110" s="44"/>
      <c r="Q110" s="45">
        <v>172</v>
      </c>
      <c r="R110" s="46"/>
      <c r="S110" s="47" t="s">
        <v>47</v>
      </c>
      <c r="T110" s="48"/>
      <c r="U110" s="49"/>
      <c r="V110" s="50"/>
      <c r="W110" s="51" t="s">
        <v>298</v>
      </c>
      <c r="X110" s="49">
        <v>33</v>
      </c>
      <c r="Y110" s="50">
        <v>72</v>
      </c>
      <c r="Z110" s="52"/>
      <c r="AA110" s="53"/>
      <c r="AB110" s="53"/>
      <c r="AC110" s="54"/>
      <c r="AD110" s="77"/>
    </row>
    <row r="111" spans="1:30" s="78" customFormat="1" ht="16.5" thickTop="1" thickBot="1" x14ac:dyDescent="0.3">
      <c r="A111" s="919" t="s">
        <v>554</v>
      </c>
      <c r="B111" s="919" t="s">
        <v>555</v>
      </c>
      <c r="C111" s="807">
        <v>22</v>
      </c>
      <c r="D111" s="928" t="s">
        <v>48</v>
      </c>
      <c r="E111" s="1470" t="s">
        <v>108</v>
      </c>
      <c r="F111" s="262"/>
      <c r="G111" s="262"/>
      <c r="H111" s="1485"/>
      <c r="I111" s="122"/>
      <c r="J111" s="123"/>
      <c r="K111" s="124"/>
      <c r="L111" s="124"/>
      <c r="M111" s="124" t="s">
        <v>108</v>
      </c>
      <c r="N111" s="124"/>
      <c r="O111" s="125" t="s">
        <v>108</v>
      </c>
      <c r="P111" s="126">
        <v>10</v>
      </c>
      <c r="Q111" s="127">
        <v>1</v>
      </c>
      <c r="R111" s="128"/>
      <c r="S111" s="47" t="s">
        <v>168</v>
      </c>
      <c r="T111" s="129"/>
      <c r="U111" s="130" t="s">
        <v>108</v>
      </c>
      <c r="V111" s="131"/>
      <c r="W111" s="132">
        <v>22</v>
      </c>
      <c r="X111" s="130">
        <v>22</v>
      </c>
      <c r="Y111" s="131">
        <v>22</v>
      </c>
      <c r="Z111" s="133"/>
      <c r="AA111" s="134"/>
      <c r="AB111" s="134"/>
      <c r="AC111" s="135"/>
      <c r="AD111" s="77"/>
    </row>
    <row r="112" spans="1:30" s="78" customFormat="1" ht="16.5" thickTop="1" thickBot="1" x14ac:dyDescent="0.3">
      <c r="A112" s="919" t="s">
        <v>570</v>
      </c>
      <c r="B112" s="919" t="s">
        <v>571</v>
      </c>
      <c r="C112" s="807">
        <v>22</v>
      </c>
      <c r="D112" s="928" t="s">
        <v>48</v>
      </c>
      <c r="E112" s="79"/>
      <c r="F112" s="80"/>
      <c r="G112" s="81"/>
      <c r="H112" s="39"/>
      <c r="I112" s="40"/>
      <c r="J112" s="41"/>
      <c r="K112" s="42"/>
      <c r="L112" s="42" t="s">
        <v>151</v>
      </c>
      <c r="M112" s="42"/>
      <c r="N112" s="42"/>
      <c r="O112" s="43"/>
      <c r="P112" s="44"/>
      <c r="Q112" s="45"/>
      <c r="R112" s="46"/>
      <c r="S112" s="47"/>
      <c r="T112" s="48" t="s">
        <v>147</v>
      </c>
      <c r="U112" s="49" t="s">
        <v>147</v>
      </c>
      <c r="V112" s="50" t="s">
        <v>147</v>
      </c>
      <c r="W112" s="51"/>
      <c r="X112" s="49"/>
      <c r="Y112" s="50"/>
      <c r="Z112" s="52"/>
      <c r="AA112" s="53"/>
      <c r="AB112" s="53"/>
      <c r="AC112" s="54"/>
      <c r="AD112" s="77"/>
    </row>
    <row r="113" spans="1:30" s="78" customFormat="1" ht="16.5" thickTop="1" thickBot="1" x14ac:dyDescent="0.3">
      <c r="A113" s="919" t="s">
        <v>570</v>
      </c>
      <c r="B113" s="919" t="s">
        <v>571</v>
      </c>
      <c r="C113" s="807">
        <v>22</v>
      </c>
      <c r="D113" s="928" t="s">
        <v>48</v>
      </c>
      <c r="E113" s="37"/>
      <c r="F113" s="38"/>
      <c r="G113" s="39"/>
      <c r="H113" s="39"/>
      <c r="I113" s="40"/>
      <c r="J113" s="41"/>
      <c r="K113" s="42"/>
      <c r="L113" s="42" t="s">
        <v>151</v>
      </c>
      <c r="M113" s="42"/>
      <c r="N113" s="42"/>
      <c r="O113" s="43"/>
      <c r="P113" s="44"/>
      <c r="Q113" s="45"/>
      <c r="R113" s="46"/>
      <c r="S113" s="47"/>
      <c r="T113" s="48" t="s">
        <v>147</v>
      </c>
      <c r="U113" s="49" t="s">
        <v>147</v>
      </c>
      <c r="V113" s="50" t="s">
        <v>147</v>
      </c>
      <c r="W113" s="51"/>
      <c r="X113" s="49"/>
      <c r="Y113" s="50"/>
      <c r="Z113" s="52"/>
      <c r="AA113" s="53"/>
      <c r="AB113" s="53"/>
      <c r="AC113" s="54"/>
      <c r="AD113" s="77"/>
    </row>
    <row r="114" spans="1:30" s="78" customFormat="1" ht="16.5" thickTop="1" thickBot="1" x14ac:dyDescent="0.3">
      <c r="A114" s="919" t="s">
        <v>574</v>
      </c>
      <c r="B114" s="919" t="s">
        <v>575</v>
      </c>
      <c r="C114" s="807">
        <v>22</v>
      </c>
      <c r="D114" s="928" t="s">
        <v>48</v>
      </c>
      <c r="E114" s="79" t="s">
        <v>38</v>
      </c>
      <c r="F114" s="80"/>
      <c r="G114" s="81"/>
      <c r="H114" s="39"/>
      <c r="I114" s="40"/>
      <c r="J114" s="41"/>
      <c r="K114" s="42"/>
      <c r="L114" s="42"/>
      <c r="M114" s="42"/>
      <c r="N114" s="42"/>
      <c r="O114" s="43"/>
      <c r="P114" s="44"/>
      <c r="Q114" s="45"/>
      <c r="R114" s="46"/>
      <c r="S114" s="47"/>
      <c r="T114" s="48"/>
      <c r="U114" s="49"/>
      <c r="V114" s="50"/>
      <c r="W114" s="51"/>
      <c r="X114" s="49"/>
      <c r="Y114" s="50"/>
      <c r="Z114" s="52"/>
      <c r="AA114" s="53"/>
      <c r="AB114" s="53"/>
      <c r="AC114" s="54"/>
      <c r="AD114" s="77"/>
    </row>
    <row r="115" spans="1:30" s="78" customFormat="1" ht="121.5" thickTop="1" thickBot="1" x14ac:dyDescent="0.3">
      <c r="A115" s="919" t="s">
        <v>594</v>
      </c>
      <c r="B115" s="919" t="s">
        <v>595</v>
      </c>
      <c r="C115" s="807">
        <v>22</v>
      </c>
      <c r="D115" s="936" t="s">
        <v>48</v>
      </c>
      <c r="E115" s="655"/>
      <c r="F115" s="656"/>
      <c r="G115" s="657"/>
      <c r="H115" s="658"/>
      <c r="I115" s="659"/>
      <c r="J115" s="660"/>
      <c r="K115" s="660"/>
      <c r="L115" s="660"/>
      <c r="M115" s="660"/>
      <c r="N115" s="660"/>
      <c r="O115" s="661"/>
      <c r="P115" s="662"/>
      <c r="Q115" s="658"/>
      <c r="R115" s="663"/>
      <c r="S115" s="664"/>
      <c r="T115" s="659"/>
      <c r="U115" s="660"/>
      <c r="V115" s="661"/>
      <c r="W115" s="662"/>
      <c r="X115" s="660"/>
      <c r="Y115" s="661"/>
      <c r="Z115" s="662"/>
      <c r="AA115" s="660"/>
      <c r="AB115" s="660"/>
      <c r="AC115" s="661"/>
      <c r="AD115" s="1433" t="s">
        <v>403</v>
      </c>
    </row>
    <row r="116" spans="1:30" s="78" customFormat="1" ht="16.5" thickTop="1" thickBot="1" x14ac:dyDescent="0.3">
      <c r="A116" s="1024" t="s">
        <v>618</v>
      </c>
      <c r="B116" s="1024" t="s">
        <v>619</v>
      </c>
      <c r="C116" s="807">
        <v>22</v>
      </c>
      <c r="D116" s="1030" t="s">
        <v>48</v>
      </c>
      <c r="E116" s="1064"/>
      <c r="F116" s="1092"/>
      <c r="G116" s="1098"/>
      <c r="H116" s="1098"/>
      <c r="I116" s="1132"/>
      <c r="J116" s="1092"/>
      <c r="K116" s="1092"/>
      <c r="L116" s="1092"/>
      <c r="M116" s="1092"/>
      <c r="N116" s="1092"/>
      <c r="O116" s="1179" t="s">
        <v>509</v>
      </c>
      <c r="P116" s="1064"/>
      <c r="Q116" s="1098"/>
      <c r="R116" s="1240"/>
      <c r="S116" s="1266"/>
      <c r="T116" s="1132"/>
      <c r="U116" s="1092"/>
      <c r="V116" s="1333"/>
      <c r="W116" s="1064"/>
      <c r="X116" s="1346"/>
      <c r="Y116" s="1333"/>
      <c r="Z116" s="1369"/>
      <c r="AA116" s="1396"/>
      <c r="AB116" s="1396"/>
      <c r="AC116" s="1415"/>
      <c r="AD116" s="1431"/>
    </row>
    <row r="117" spans="1:30" s="78" customFormat="1" ht="333" thickTop="1" thickBot="1" x14ac:dyDescent="0.3">
      <c r="A117" s="1025" t="s">
        <v>645</v>
      </c>
      <c r="B117" s="1025" t="s">
        <v>622</v>
      </c>
      <c r="C117" s="807">
        <v>22</v>
      </c>
      <c r="D117" s="1040" t="s">
        <v>48</v>
      </c>
      <c r="E117" s="1052" t="s">
        <v>108</v>
      </c>
      <c r="F117" s="1089"/>
      <c r="G117" s="1099"/>
      <c r="H117" s="1099"/>
      <c r="I117" s="1120" t="s">
        <v>108</v>
      </c>
      <c r="J117" s="1144"/>
      <c r="K117" s="1156"/>
      <c r="L117" s="1156" t="s">
        <v>108</v>
      </c>
      <c r="M117" s="1156"/>
      <c r="N117" s="1156"/>
      <c r="O117" s="1180" t="s">
        <v>194</v>
      </c>
      <c r="P117" s="1191"/>
      <c r="Q117" s="1216">
        <v>310</v>
      </c>
      <c r="R117" s="1242"/>
      <c r="S117" s="1281" t="s">
        <v>202</v>
      </c>
      <c r="T117" s="1288"/>
      <c r="U117" s="1310"/>
      <c r="V117" s="1331" t="s">
        <v>108</v>
      </c>
      <c r="W117" s="1341">
        <v>10</v>
      </c>
      <c r="X117" s="1310">
        <v>45</v>
      </c>
      <c r="Y117" s="1331">
        <v>80</v>
      </c>
      <c r="Z117" s="1367"/>
      <c r="AA117" s="1394"/>
      <c r="AB117" s="1394"/>
      <c r="AC117" s="1413" t="s">
        <v>203</v>
      </c>
      <c r="AD117" s="354"/>
    </row>
    <row r="118" spans="1:30" s="78" customFormat="1" ht="16.5" thickTop="1" thickBot="1" x14ac:dyDescent="0.3">
      <c r="A118" s="919" t="s">
        <v>634</v>
      </c>
      <c r="B118" s="919" t="s">
        <v>635</v>
      </c>
      <c r="C118" s="807">
        <v>22</v>
      </c>
      <c r="D118" s="928" t="s">
        <v>48</v>
      </c>
      <c r="E118" s="79"/>
      <c r="F118" s="80"/>
      <c r="G118" s="81"/>
      <c r="H118" s="81"/>
      <c r="I118" s="40"/>
      <c r="J118" s="41"/>
      <c r="K118" s="42"/>
      <c r="L118" s="42"/>
      <c r="M118" s="42"/>
      <c r="N118" s="42" t="s">
        <v>38</v>
      </c>
      <c r="O118" s="43" t="s">
        <v>454</v>
      </c>
      <c r="P118" s="44"/>
      <c r="Q118" s="45"/>
      <c r="R118" s="46"/>
      <c r="S118" s="47"/>
      <c r="T118" s="48"/>
      <c r="U118" s="49"/>
      <c r="V118" s="50"/>
      <c r="W118" s="51"/>
      <c r="X118" s="49"/>
      <c r="Y118" s="50"/>
      <c r="Z118" s="52"/>
      <c r="AA118" s="53"/>
      <c r="AB118" s="53"/>
      <c r="AC118" s="54"/>
      <c r="AD118" s="77"/>
    </row>
    <row r="119" spans="1:30" s="78" customFormat="1" ht="180" thickTop="1" thickBot="1" x14ac:dyDescent="0.3">
      <c r="A119" s="1025" t="s">
        <v>645</v>
      </c>
      <c r="B119" s="1025" t="s">
        <v>622</v>
      </c>
      <c r="C119" s="807">
        <v>23</v>
      </c>
      <c r="D119" s="1040" t="s">
        <v>204</v>
      </c>
      <c r="E119" s="1052" t="s">
        <v>205</v>
      </c>
      <c r="F119" s="1089"/>
      <c r="G119" s="1099"/>
      <c r="H119" s="1099"/>
      <c r="I119" s="1120" t="s">
        <v>205</v>
      </c>
      <c r="J119" s="1144" t="s">
        <v>205</v>
      </c>
      <c r="K119" s="1156"/>
      <c r="L119" s="1156"/>
      <c r="M119" s="1156"/>
      <c r="N119" s="1156"/>
      <c r="O119" s="1180" t="s">
        <v>194</v>
      </c>
      <c r="P119" s="1191"/>
      <c r="Q119" s="1216">
        <v>1282</v>
      </c>
      <c r="R119" s="1259">
        <v>5419</v>
      </c>
      <c r="S119" s="1281"/>
      <c r="T119" s="1288" t="s">
        <v>108</v>
      </c>
      <c r="U119" s="1310" t="s">
        <v>108</v>
      </c>
      <c r="V119" s="1331" t="s">
        <v>108</v>
      </c>
      <c r="W119" s="1341">
        <v>0.5</v>
      </c>
      <c r="X119" s="1310">
        <v>20</v>
      </c>
      <c r="Y119" s="1331">
        <v>30</v>
      </c>
      <c r="Z119" s="1367"/>
      <c r="AA119" s="1394"/>
      <c r="AB119" s="1394"/>
      <c r="AC119" s="1420" t="s">
        <v>206</v>
      </c>
      <c r="AD119" s="354"/>
    </row>
    <row r="120" spans="1:30" s="78" customFormat="1" ht="180" thickTop="1" thickBot="1" x14ac:dyDescent="0.3">
      <c r="A120" s="1025" t="s">
        <v>645</v>
      </c>
      <c r="B120" s="1025" t="s">
        <v>622</v>
      </c>
      <c r="C120" s="807">
        <v>24</v>
      </c>
      <c r="D120" s="1040" t="s">
        <v>207</v>
      </c>
      <c r="E120" s="1052" t="s">
        <v>205</v>
      </c>
      <c r="F120" s="1089"/>
      <c r="G120" s="1099"/>
      <c r="H120" s="1099"/>
      <c r="I120" s="1120" t="s">
        <v>205</v>
      </c>
      <c r="J120" s="1144" t="s">
        <v>205</v>
      </c>
      <c r="K120" s="1156"/>
      <c r="L120" s="1156"/>
      <c r="M120" s="1156"/>
      <c r="N120" s="1156"/>
      <c r="O120" s="1180" t="s">
        <v>194</v>
      </c>
      <c r="P120" s="1191"/>
      <c r="Q120" s="1216">
        <v>2258</v>
      </c>
      <c r="R120" s="1242">
        <v>3802</v>
      </c>
      <c r="S120" s="1271" t="s">
        <v>198</v>
      </c>
      <c r="T120" s="1288" t="s">
        <v>108</v>
      </c>
      <c r="U120" s="1310" t="s">
        <v>108</v>
      </c>
      <c r="V120" s="1331" t="s">
        <v>108</v>
      </c>
      <c r="W120" s="1341">
        <v>0.05</v>
      </c>
      <c r="X120" s="1310">
        <v>20</v>
      </c>
      <c r="Y120" s="1331">
        <v>32</v>
      </c>
      <c r="Z120" s="1367"/>
      <c r="AA120" s="1394"/>
      <c r="AB120" s="1394"/>
      <c r="AC120" s="1420" t="s">
        <v>206</v>
      </c>
      <c r="AD120" s="354"/>
    </row>
    <row r="121" spans="1:30" s="78" customFormat="1" ht="16.5" thickTop="1" thickBot="1" x14ac:dyDescent="0.3">
      <c r="A121" s="919" t="s">
        <v>584</v>
      </c>
      <c r="B121" s="919" t="s">
        <v>585</v>
      </c>
      <c r="C121" s="807">
        <v>25</v>
      </c>
      <c r="D121" s="932" t="s">
        <v>283</v>
      </c>
      <c r="E121" s="517"/>
      <c r="F121" s="80"/>
      <c r="G121" s="166" t="s">
        <v>108</v>
      </c>
      <c r="H121" s="39"/>
      <c r="I121" s="1141" t="s">
        <v>108</v>
      </c>
      <c r="J121" s="168" t="s">
        <v>108</v>
      </c>
      <c r="K121" s="42"/>
      <c r="L121" s="42"/>
      <c r="M121" s="42"/>
      <c r="N121" s="42"/>
      <c r="O121" s="43"/>
      <c r="P121" s="44"/>
      <c r="Q121" s="45"/>
      <c r="R121" s="204">
        <v>25</v>
      </c>
      <c r="S121" s="47" t="s">
        <v>284</v>
      </c>
      <c r="T121" s="48"/>
      <c r="U121" s="49"/>
      <c r="V121" s="50"/>
      <c r="W121" s="51"/>
      <c r="X121" s="49"/>
      <c r="Y121" s="50"/>
      <c r="Z121" s="1374" t="s">
        <v>280</v>
      </c>
      <c r="AA121" s="53"/>
      <c r="AB121" s="53"/>
      <c r="AC121" s="54"/>
      <c r="AD121" s="77"/>
    </row>
    <row r="122" spans="1:30" s="78" customFormat="1" ht="16.5" thickTop="1" thickBot="1" x14ac:dyDescent="0.3">
      <c r="A122" s="919" t="s">
        <v>554</v>
      </c>
      <c r="B122" s="919" t="s">
        <v>555</v>
      </c>
      <c r="C122" s="807">
        <v>26</v>
      </c>
      <c r="D122" s="928" t="s">
        <v>49</v>
      </c>
      <c r="E122" s="185" t="s">
        <v>108</v>
      </c>
      <c r="F122" s="154"/>
      <c r="G122" s="155"/>
      <c r="H122" s="121"/>
      <c r="I122" s="1138" t="s">
        <v>108</v>
      </c>
      <c r="J122" s="123"/>
      <c r="K122" s="124" t="s">
        <v>108</v>
      </c>
      <c r="L122" s="124"/>
      <c r="M122" s="124"/>
      <c r="N122" s="124"/>
      <c r="O122" s="125"/>
      <c r="P122" s="126"/>
      <c r="Q122" s="127">
        <v>13</v>
      </c>
      <c r="R122" s="128"/>
      <c r="S122" s="47" t="s">
        <v>168</v>
      </c>
      <c r="T122" s="129"/>
      <c r="U122" s="130" t="s">
        <v>108</v>
      </c>
      <c r="V122" s="131"/>
      <c r="W122" s="132">
        <v>4</v>
      </c>
      <c r="X122" s="130">
        <v>42</v>
      </c>
      <c r="Y122" s="131">
        <v>68</v>
      </c>
      <c r="Z122" s="133"/>
      <c r="AA122" s="134"/>
      <c r="AB122" s="134"/>
      <c r="AC122" s="135"/>
      <c r="AD122" s="77"/>
    </row>
    <row r="123" spans="1:30" s="78" customFormat="1" ht="16.5" thickTop="1" thickBot="1" x14ac:dyDescent="0.3">
      <c r="A123" s="919" t="s">
        <v>574</v>
      </c>
      <c r="B123" s="919" t="s">
        <v>575</v>
      </c>
      <c r="C123" s="807">
        <v>26</v>
      </c>
      <c r="D123" s="928" t="s">
        <v>49</v>
      </c>
      <c r="E123" s="79"/>
      <c r="F123" s="80" t="s">
        <v>38</v>
      </c>
      <c r="G123" s="81"/>
      <c r="H123" s="39"/>
      <c r="I123" s="1131"/>
      <c r="J123" s="1150"/>
      <c r="K123" s="42"/>
      <c r="L123" s="42"/>
      <c r="M123" s="42"/>
      <c r="N123" s="42"/>
      <c r="O123" s="43"/>
      <c r="P123" s="44"/>
      <c r="Q123" s="1235"/>
      <c r="R123" s="46"/>
      <c r="S123" s="47"/>
      <c r="T123" s="48"/>
      <c r="U123" s="49"/>
      <c r="V123" s="50"/>
      <c r="W123" s="51"/>
      <c r="X123" s="49"/>
      <c r="Y123" s="50"/>
      <c r="Z123" s="52"/>
      <c r="AA123" s="53"/>
      <c r="AB123" s="53"/>
      <c r="AC123" s="54"/>
      <c r="AD123" s="77"/>
    </row>
    <row r="124" spans="1:30" s="78" customFormat="1" ht="16.5" thickTop="1" thickBot="1" x14ac:dyDescent="0.3">
      <c r="A124" s="919" t="s">
        <v>574</v>
      </c>
      <c r="B124" s="919" t="s">
        <v>575</v>
      </c>
      <c r="C124" s="807">
        <v>26</v>
      </c>
      <c r="D124" s="928" t="s">
        <v>49</v>
      </c>
      <c r="E124" s="37" t="s">
        <v>173</v>
      </c>
      <c r="F124" s="38"/>
      <c r="G124" s="39"/>
      <c r="H124" s="39"/>
      <c r="I124" s="40"/>
      <c r="J124" s="41" t="s">
        <v>38</v>
      </c>
      <c r="K124" s="42"/>
      <c r="L124" s="42"/>
      <c r="M124" s="42"/>
      <c r="N124" s="42"/>
      <c r="O124" s="43"/>
      <c r="P124" s="44"/>
      <c r="Q124" s="1235"/>
      <c r="R124" s="46"/>
      <c r="S124" s="47"/>
      <c r="T124" s="48"/>
      <c r="U124" s="49"/>
      <c r="V124" s="50"/>
      <c r="W124" s="51"/>
      <c r="X124" s="49"/>
      <c r="Y124" s="50"/>
      <c r="Z124" s="52"/>
      <c r="AA124" s="53"/>
      <c r="AB124" s="53"/>
      <c r="AC124" s="54"/>
      <c r="AD124" s="77"/>
    </row>
    <row r="125" spans="1:30" s="78" customFormat="1" ht="16.5" thickTop="1" thickBot="1" x14ac:dyDescent="0.3">
      <c r="A125" s="919" t="s">
        <v>590</v>
      </c>
      <c r="B125" s="919" t="s">
        <v>591</v>
      </c>
      <c r="C125" s="807">
        <v>26</v>
      </c>
      <c r="D125" s="928" t="s">
        <v>49</v>
      </c>
      <c r="E125" s="79"/>
      <c r="F125" s="38"/>
      <c r="G125" s="39" t="s">
        <v>388</v>
      </c>
      <c r="H125" s="39"/>
      <c r="I125" s="1117"/>
      <c r="J125" s="41" t="s">
        <v>108</v>
      </c>
      <c r="K125" s="42"/>
      <c r="L125" s="42" t="s">
        <v>108</v>
      </c>
      <c r="M125" s="42"/>
      <c r="N125" s="42"/>
      <c r="O125" s="43"/>
      <c r="P125" s="44"/>
      <c r="Q125" s="45"/>
      <c r="R125" s="46" t="s">
        <v>389</v>
      </c>
      <c r="S125" s="47"/>
      <c r="T125" s="48"/>
      <c r="U125" s="49"/>
      <c r="V125" s="50"/>
      <c r="W125" s="51" t="s">
        <v>147</v>
      </c>
      <c r="X125" s="49"/>
      <c r="Y125" s="50"/>
      <c r="Z125" s="52"/>
      <c r="AA125" s="53"/>
      <c r="AB125" s="53"/>
      <c r="AC125" s="54"/>
      <c r="AD125" s="77"/>
    </row>
    <row r="126" spans="1:30" s="78" customFormat="1" ht="16.5" thickTop="1" thickBot="1" x14ac:dyDescent="0.3">
      <c r="A126" s="919" t="s">
        <v>594</v>
      </c>
      <c r="B126" s="919" t="s">
        <v>595</v>
      </c>
      <c r="C126" s="807">
        <v>26</v>
      </c>
      <c r="D126" s="932" t="s">
        <v>49</v>
      </c>
      <c r="E126" s="79"/>
      <c r="F126" s="80"/>
      <c r="G126" s="81"/>
      <c r="H126" s="39"/>
      <c r="I126" s="1117"/>
      <c r="J126" s="41"/>
      <c r="K126" s="42"/>
      <c r="L126" s="1174"/>
      <c r="M126" s="42"/>
      <c r="N126" s="42"/>
      <c r="O126" s="43"/>
      <c r="P126" s="44"/>
      <c r="Q126" s="45"/>
      <c r="R126" s="46"/>
      <c r="S126" s="47"/>
      <c r="T126" s="48"/>
      <c r="U126" s="49"/>
      <c r="V126" s="50"/>
      <c r="W126" s="51"/>
      <c r="X126" s="49"/>
      <c r="Y126" s="50"/>
      <c r="Z126" s="52"/>
      <c r="AA126" s="53"/>
      <c r="AB126" s="53"/>
      <c r="AC126" s="54"/>
      <c r="AD126" s="1429" t="s">
        <v>404</v>
      </c>
    </row>
    <row r="127" spans="1:30" s="78" customFormat="1" ht="16.5" thickTop="1" thickBot="1" x14ac:dyDescent="0.3">
      <c r="A127" s="919" t="s">
        <v>614</v>
      </c>
      <c r="B127" s="919" t="s">
        <v>615</v>
      </c>
      <c r="C127" s="807">
        <v>26</v>
      </c>
      <c r="D127" s="928" t="s">
        <v>49</v>
      </c>
      <c r="E127" s="37"/>
      <c r="F127" s="38"/>
      <c r="G127" s="39"/>
      <c r="H127" s="39" t="s">
        <v>38</v>
      </c>
      <c r="I127" s="1117"/>
      <c r="J127" s="41"/>
      <c r="K127" s="42"/>
      <c r="L127" s="736"/>
      <c r="M127" s="1174"/>
      <c r="N127" s="42"/>
      <c r="O127" s="43"/>
      <c r="P127" s="44"/>
      <c r="Q127" s="45"/>
      <c r="R127" s="46"/>
      <c r="S127" s="47"/>
      <c r="T127" s="48"/>
      <c r="U127" s="49"/>
      <c r="V127" s="50"/>
      <c r="W127" s="51"/>
      <c r="X127" s="49"/>
      <c r="Y127" s="50"/>
      <c r="Z127" s="52"/>
      <c r="AA127" s="53"/>
      <c r="AB127" s="53"/>
      <c r="AC127" s="54"/>
      <c r="AD127" s="77"/>
    </row>
    <row r="128" spans="1:30" s="78" customFormat="1" ht="16.5" thickTop="1" thickBot="1" x14ac:dyDescent="0.3">
      <c r="A128" s="1024" t="s">
        <v>618</v>
      </c>
      <c r="B128" s="1024" t="s">
        <v>619</v>
      </c>
      <c r="C128" s="807">
        <v>26</v>
      </c>
      <c r="D128" s="1030" t="s">
        <v>49</v>
      </c>
      <c r="E128" s="1064"/>
      <c r="F128" s="1092"/>
      <c r="G128" s="1098"/>
      <c r="H128" s="1102" t="s">
        <v>108</v>
      </c>
      <c r="I128" s="1139"/>
      <c r="J128" s="1087"/>
      <c r="K128" s="1087"/>
      <c r="L128" s="1087"/>
      <c r="M128" s="1087"/>
      <c r="N128" s="1087"/>
      <c r="O128" s="1179" t="s">
        <v>510</v>
      </c>
      <c r="P128" s="1064"/>
      <c r="Q128" s="1098"/>
      <c r="R128" s="1240"/>
      <c r="S128" s="1266"/>
      <c r="T128" s="1132"/>
      <c r="U128" s="1092"/>
      <c r="V128" s="1333"/>
      <c r="W128" s="1064"/>
      <c r="X128" s="1346"/>
      <c r="Y128" s="1333"/>
      <c r="Z128" s="1369"/>
      <c r="AA128" s="1396"/>
      <c r="AB128" s="1396"/>
      <c r="AC128" s="1415"/>
      <c r="AD128" s="1630"/>
    </row>
    <row r="129" spans="1:30" s="78" customFormat="1" ht="180" thickTop="1" thickBot="1" x14ac:dyDescent="0.3">
      <c r="A129" s="1025" t="s">
        <v>645</v>
      </c>
      <c r="B129" s="1025" t="s">
        <v>622</v>
      </c>
      <c r="C129" s="807">
        <v>26</v>
      </c>
      <c r="D129" s="1028" t="s">
        <v>49</v>
      </c>
      <c r="E129" s="1052" t="s">
        <v>108</v>
      </c>
      <c r="F129" s="1089"/>
      <c r="G129" s="1099"/>
      <c r="H129" s="1099"/>
      <c r="I129" s="1490" t="s">
        <v>108</v>
      </c>
      <c r="J129" s="1144" t="s">
        <v>108</v>
      </c>
      <c r="K129" s="1156"/>
      <c r="L129" s="1156"/>
      <c r="M129" s="1513"/>
      <c r="N129" s="1156"/>
      <c r="O129" s="1180" t="s">
        <v>194</v>
      </c>
      <c r="P129" s="1191"/>
      <c r="Q129" s="1216">
        <v>800</v>
      </c>
      <c r="R129" s="1242">
        <v>1150</v>
      </c>
      <c r="S129" s="1271" t="s">
        <v>198</v>
      </c>
      <c r="T129" s="1288" t="s">
        <v>108</v>
      </c>
      <c r="U129" s="1310" t="s">
        <v>108</v>
      </c>
      <c r="V129" s="1331" t="s">
        <v>108</v>
      </c>
      <c r="W129" s="1341">
        <v>1</v>
      </c>
      <c r="X129" s="1310">
        <v>10</v>
      </c>
      <c r="Y129" s="1331">
        <v>40</v>
      </c>
      <c r="Z129" s="1367"/>
      <c r="AA129" s="1405"/>
      <c r="AB129" s="1405"/>
      <c r="AC129" s="1420" t="s">
        <v>206</v>
      </c>
      <c r="AD129" s="354"/>
    </row>
    <row r="130" spans="1:30" s="78" customFormat="1" ht="16.5" thickTop="1" thickBot="1" x14ac:dyDescent="0.3">
      <c r="A130" s="919" t="s">
        <v>634</v>
      </c>
      <c r="B130" s="919" t="s">
        <v>635</v>
      </c>
      <c r="C130" s="807">
        <v>26</v>
      </c>
      <c r="D130" s="928" t="s">
        <v>49</v>
      </c>
      <c r="E130" s="79"/>
      <c r="F130" s="80"/>
      <c r="G130" s="81"/>
      <c r="H130" s="39" t="s">
        <v>38</v>
      </c>
      <c r="I130" s="1117" t="s">
        <v>38</v>
      </c>
      <c r="J130" s="41" t="s">
        <v>38</v>
      </c>
      <c r="K130" s="1174"/>
      <c r="L130" s="42"/>
      <c r="M130" s="42"/>
      <c r="N130" s="42" t="s">
        <v>38</v>
      </c>
      <c r="O130" s="43"/>
      <c r="P130" s="44"/>
      <c r="Q130" s="45"/>
      <c r="R130" s="46"/>
      <c r="S130" s="47"/>
      <c r="T130" s="48"/>
      <c r="U130" s="49"/>
      <c r="V130" s="50"/>
      <c r="W130" s="51"/>
      <c r="X130" s="49"/>
      <c r="Y130" s="50"/>
      <c r="Z130" s="52"/>
      <c r="AA130" s="53"/>
      <c r="AB130" s="53"/>
      <c r="AC130" s="54"/>
      <c r="AD130" s="77"/>
    </row>
    <row r="131" spans="1:30" s="78" customFormat="1" ht="16.5" thickTop="1" thickBot="1" x14ac:dyDescent="0.3">
      <c r="A131" s="919" t="s">
        <v>644</v>
      </c>
      <c r="B131" s="919" t="s">
        <v>640</v>
      </c>
      <c r="C131" s="807">
        <v>27</v>
      </c>
      <c r="D131" s="948" t="s">
        <v>253</v>
      </c>
      <c r="E131" s="79" t="s">
        <v>108</v>
      </c>
      <c r="F131" s="80"/>
      <c r="G131" s="81"/>
      <c r="H131" s="39"/>
      <c r="I131" s="40" t="s">
        <v>108</v>
      </c>
      <c r="J131" s="1150"/>
      <c r="K131" s="42" t="s">
        <v>108</v>
      </c>
      <c r="L131" s="42" t="s">
        <v>108</v>
      </c>
      <c r="M131" s="1174" t="s">
        <v>108</v>
      </c>
      <c r="N131" s="42"/>
      <c r="O131" s="43"/>
      <c r="P131" s="458">
        <v>31</v>
      </c>
      <c r="Q131" s="459">
        <v>305</v>
      </c>
      <c r="R131" s="46"/>
      <c r="S131" s="82" t="s">
        <v>254</v>
      </c>
      <c r="T131" s="460"/>
      <c r="U131" s="461" t="s">
        <v>108</v>
      </c>
      <c r="V131" s="462" t="s">
        <v>108</v>
      </c>
      <c r="W131" s="463"/>
      <c r="X131" s="461">
        <v>40</v>
      </c>
      <c r="Y131" s="462"/>
      <c r="Z131" s="52"/>
      <c r="AA131" s="53"/>
      <c r="AB131" s="53"/>
      <c r="AC131" s="54"/>
      <c r="AD131" s="77"/>
    </row>
    <row r="132" spans="1:30" s="78" customFormat="1" ht="111.75" thickTop="1" thickBot="1" x14ac:dyDescent="0.3">
      <c r="A132" s="919" t="s">
        <v>564</v>
      </c>
      <c r="B132" s="919" t="s">
        <v>565</v>
      </c>
      <c r="C132" s="807">
        <v>28</v>
      </c>
      <c r="D132" s="948" t="s">
        <v>137</v>
      </c>
      <c r="E132" s="780" t="s">
        <v>108</v>
      </c>
      <c r="F132" s="80"/>
      <c r="G132" s="81"/>
      <c r="H132" s="39"/>
      <c r="I132" s="1487" t="s">
        <v>108</v>
      </c>
      <c r="J132" s="41"/>
      <c r="K132" s="782" t="s">
        <v>108</v>
      </c>
      <c r="L132" s="782" t="s">
        <v>108</v>
      </c>
      <c r="M132" s="42"/>
      <c r="N132" s="42"/>
      <c r="O132" s="43"/>
      <c r="P132" s="783">
        <v>0</v>
      </c>
      <c r="Q132" s="784">
        <v>232</v>
      </c>
      <c r="R132" s="46"/>
      <c r="S132" s="785" t="s">
        <v>467</v>
      </c>
      <c r="T132" s="48"/>
      <c r="U132" s="49"/>
      <c r="V132" s="791" t="s">
        <v>108</v>
      </c>
      <c r="W132" s="789">
        <v>6</v>
      </c>
      <c r="X132" s="790">
        <v>32</v>
      </c>
      <c r="Y132" s="791">
        <v>70</v>
      </c>
      <c r="Z132" s="52"/>
      <c r="AA132" s="798" t="s">
        <v>108</v>
      </c>
      <c r="AB132" s="53"/>
      <c r="AC132" s="792" t="s">
        <v>468</v>
      </c>
      <c r="AD132" s="77"/>
    </row>
    <row r="133" spans="1:30" s="78" customFormat="1" ht="16.5" thickTop="1" thickBot="1" x14ac:dyDescent="0.3">
      <c r="A133" s="919" t="s">
        <v>584</v>
      </c>
      <c r="B133" s="919" t="s">
        <v>585</v>
      </c>
      <c r="C133" s="807">
        <v>28</v>
      </c>
      <c r="D133" s="932" t="s">
        <v>137</v>
      </c>
      <c r="E133" s="482" t="s">
        <v>108</v>
      </c>
      <c r="F133" s="80"/>
      <c r="G133" s="81"/>
      <c r="H133" s="39"/>
      <c r="I133" s="1117"/>
      <c r="J133" s="41"/>
      <c r="K133" s="169" t="s">
        <v>108</v>
      </c>
      <c r="L133" s="169" t="s">
        <v>108</v>
      </c>
      <c r="M133" s="169" t="s">
        <v>108</v>
      </c>
      <c r="N133" s="42"/>
      <c r="O133" s="43"/>
      <c r="P133" s="202">
        <v>7</v>
      </c>
      <c r="Q133" s="203">
        <v>324</v>
      </c>
      <c r="R133" s="46"/>
      <c r="S133" s="82" t="s">
        <v>254</v>
      </c>
      <c r="T133" s="48"/>
      <c r="U133" s="206" t="s">
        <v>108</v>
      </c>
      <c r="V133" s="207" t="s">
        <v>108</v>
      </c>
      <c r="W133" s="208">
        <v>7</v>
      </c>
      <c r="X133" s="206">
        <v>40</v>
      </c>
      <c r="Y133" s="207">
        <v>98</v>
      </c>
      <c r="Z133" s="483" t="s">
        <v>280</v>
      </c>
      <c r="AA133" s="53"/>
      <c r="AB133" s="53"/>
      <c r="AC133" s="54"/>
      <c r="AD133" s="77"/>
    </row>
    <row r="134" spans="1:30" s="78" customFormat="1" ht="16.5" thickTop="1" thickBot="1" x14ac:dyDescent="0.3">
      <c r="A134" s="919" t="s">
        <v>566</v>
      </c>
      <c r="B134" s="919" t="s">
        <v>567</v>
      </c>
      <c r="C134" s="807">
        <v>28</v>
      </c>
      <c r="D134" s="948" t="s">
        <v>137</v>
      </c>
      <c r="E134" s="229" t="s">
        <v>108</v>
      </c>
      <c r="F134" s="164"/>
      <c r="G134" s="165"/>
      <c r="H134" s="166"/>
      <c r="I134" s="1141" t="s">
        <v>108</v>
      </c>
      <c r="J134" s="168"/>
      <c r="K134" s="169" t="s">
        <v>108</v>
      </c>
      <c r="L134" s="169"/>
      <c r="M134" s="169" t="s">
        <v>108</v>
      </c>
      <c r="N134" s="169"/>
      <c r="O134" s="201"/>
      <c r="P134" s="202"/>
      <c r="Q134" s="203">
        <v>74</v>
      </c>
      <c r="R134" s="204"/>
      <c r="S134" s="82" t="s">
        <v>138</v>
      </c>
      <c r="T134" s="205"/>
      <c r="U134" s="206"/>
      <c r="V134" s="207" t="s">
        <v>108</v>
      </c>
      <c r="W134" s="208">
        <v>10.7</v>
      </c>
      <c r="X134" s="206">
        <v>33.72</v>
      </c>
      <c r="Y134" s="207">
        <v>70.930000000000007</v>
      </c>
      <c r="Z134" s="209"/>
      <c r="AA134" s="210"/>
      <c r="AB134" s="210"/>
      <c r="AC134" s="211"/>
      <c r="AD134" s="77"/>
    </row>
    <row r="135" spans="1:30" s="78" customFormat="1" ht="409.5" thickTop="1" thickBot="1" x14ac:dyDescent="0.3">
      <c r="A135" s="1025" t="s">
        <v>645</v>
      </c>
      <c r="B135" s="1025" t="s">
        <v>622</v>
      </c>
      <c r="C135" s="807">
        <v>28</v>
      </c>
      <c r="D135" s="1048" t="s">
        <v>137</v>
      </c>
      <c r="E135" s="1052" t="s">
        <v>108</v>
      </c>
      <c r="F135" s="1089"/>
      <c r="G135" s="1099"/>
      <c r="H135" s="1099"/>
      <c r="I135" s="1490" t="s">
        <v>108</v>
      </c>
      <c r="J135" s="1144" t="s">
        <v>108</v>
      </c>
      <c r="K135" s="1156" t="s">
        <v>108</v>
      </c>
      <c r="L135" s="1156"/>
      <c r="M135" s="1156"/>
      <c r="N135" s="1156"/>
      <c r="O135" s="1180" t="s">
        <v>194</v>
      </c>
      <c r="P135" s="1191"/>
      <c r="Q135" s="1216">
        <v>4500</v>
      </c>
      <c r="R135" s="1242">
        <v>5300</v>
      </c>
      <c r="S135" s="1284" t="s">
        <v>208</v>
      </c>
      <c r="T135" s="1288" t="s">
        <v>108</v>
      </c>
      <c r="U135" s="1310" t="s">
        <v>108</v>
      </c>
      <c r="V135" s="1331" t="s">
        <v>108</v>
      </c>
      <c r="W135" s="1341">
        <v>1</v>
      </c>
      <c r="X135" s="1310">
        <v>10</v>
      </c>
      <c r="Y135" s="1331">
        <v>50</v>
      </c>
      <c r="Z135" s="1367"/>
      <c r="AA135" s="1410"/>
      <c r="AB135" s="1410"/>
      <c r="AC135" s="1413" t="s">
        <v>209</v>
      </c>
      <c r="AD135" s="354"/>
    </row>
    <row r="136" spans="1:30" s="78" customFormat="1" ht="16.5" thickTop="1" thickBot="1" x14ac:dyDescent="0.3">
      <c r="A136" s="919" t="s">
        <v>628</v>
      </c>
      <c r="B136" s="919" t="s">
        <v>629</v>
      </c>
      <c r="C136" s="807">
        <v>28</v>
      </c>
      <c r="D136" s="928" t="s">
        <v>137</v>
      </c>
      <c r="E136" s="79" t="s">
        <v>108</v>
      </c>
      <c r="F136" s="80"/>
      <c r="G136" s="81"/>
      <c r="H136" s="39"/>
      <c r="I136" s="1117" t="s">
        <v>108</v>
      </c>
      <c r="J136" s="41"/>
      <c r="K136" s="42" t="s">
        <v>108</v>
      </c>
      <c r="L136" s="42" t="s">
        <v>108</v>
      </c>
      <c r="M136" s="42"/>
      <c r="N136" s="42"/>
      <c r="O136" s="43"/>
      <c r="P136" s="44">
        <v>0</v>
      </c>
      <c r="Q136" s="45">
        <v>12</v>
      </c>
      <c r="R136" s="46"/>
      <c r="S136" s="288" t="s">
        <v>254</v>
      </c>
      <c r="T136" s="48"/>
      <c r="U136" s="49" t="s">
        <v>108</v>
      </c>
      <c r="V136" s="50" t="s">
        <v>108</v>
      </c>
      <c r="W136" s="51">
        <v>10</v>
      </c>
      <c r="X136" s="49">
        <v>21</v>
      </c>
      <c r="Y136" s="50">
        <v>33</v>
      </c>
      <c r="Z136" s="52"/>
      <c r="AA136" s="53"/>
      <c r="AB136" s="53"/>
      <c r="AC136" s="54"/>
      <c r="AD136" s="77"/>
    </row>
    <row r="137" spans="1:30" s="78" customFormat="1" ht="61.5" thickTop="1" thickBot="1" x14ac:dyDescent="0.3">
      <c r="A137" s="919" t="s">
        <v>554</v>
      </c>
      <c r="B137" s="919" t="s">
        <v>555</v>
      </c>
      <c r="C137" s="807">
        <v>29</v>
      </c>
      <c r="D137" s="928" t="s">
        <v>50</v>
      </c>
      <c r="E137" s="185" t="s">
        <v>108</v>
      </c>
      <c r="F137" s="154"/>
      <c r="G137" s="155"/>
      <c r="H137" s="242"/>
      <c r="I137" s="1493" t="s">
        <v>108</v>
      </c>
      <c r="J137" s="244"/>
      <c r="K137" s="245" t="s">
        <v>108</v>
      </c>
      <c r="L137" s="245" t="s">
        <v>108</v>
      </c>
      <c r="M137" s="1511" t="s">
        <v>108</v>
      </c>
      <c r="N137" s="245"/>
      <c r="O137" s="246"/>
      <c r="P137" s="247"/>
      <c r="Q137" s="248">
        <v>313</v>
      </c>
      <c r="R137" s="249"/>
      <c r="S137" s="250" t="s">
        <v>51</v>
      </c>
      <c r="T137" s="251"/>
      <c r="U137" s="252"/>
      <c r="V137" s="253" t="s">
        <v>108</v>
      </c>
      <c r="W137" s="254">
        <v>5</v>
      </c>
      <c r="X137" s="252">
        <v>45</v>
      </c>
      <c r="Y137" s="253">
        <v>70</v>
      </c>
      <c r="Z137" s="255"/>
      <c r="AA137" s="256"/>
      <c r="AB137" s="256"/>
      <c r="AC137" s="257"/>
      <c r="AD137" s="77"/>
    </row>
    <row r="138" spans="1:30" s="78" customFormat="1" ht="61.5" thickTop="1" thickBot="1" x14ac:dyDescent="0.3">
      <c r="A138" s="919" t="s">
        <v>562</v>
      </c>
      <c r="B138" s="919" t="s">
        <v>563</v>
      </c>
      <c r="C138" s="807">
        <v>29</v>
      </c>
      <c r="D138" s="928" t="s">
        <v>50</v>
      </c>
      <c r="E138" s="298" t="s">
        <v>108</v>
      </c>
      <c r="F138" s="164"/>
      <c r="G138" s="165"/>
      <c r="H138" s="166"/>
      <c r="I138" s="1141" t="s">
        <v>108</v>
      </c>
      <c r="J138" s="168"/>
      <c r="K138" s="169"/>
      <c r="L138" s="169" t="s">
        <v>108</v>
      </c>
      <c r="M138" s="1167"/>
      <c r="N138" s="169"/>
      <c r="O138" s="201"/>
      <c r="P138" s="202">
        <v>5</v>
      </c>
      <c r="Q138" s="203">
        <v>216</v>
      </c>
      <c r="R138" s="204"/>
      <c r="S138" s="82" t="s">
        <v>51</v>
      </c>
      <c r="T138" s="129"/>
      <c r="U138" s="130"/>
      <c r="V138" s="207" t="s">
        <v>108</v>
      </c>
      <c r="W138" s="208">
        <v>2</v>
      </c>
      <c r="X138" s="206">
        <v>58</v>
      </c>
      <c r="Y138" s="207">
        <v>140</v>
      </c>
      <c r="Z138" s="296"/>
      <c r="AA138" s="134"/>
      <c r="AB138" s="134"/>
      <c r="AC138" s="135"/>
      <c r="AD138" s="77"/>
    </row>
    <row r="139" spans="1:30" s="78" customFormat="1" ht="16.5" thickTop="1" thickBot="1" x14ac:dyDescent="0.3">
      <c r="A139" s="919" t="s">
        <v>570</v>
      </c>
      <c r="B139" s="919" t="s">
        <v>571</v>
      </c>
      <c r="C139" s="807">
        <v>29</v>
      </c>
      <c r="D139" s="928" t="s">
        <v>50</v>
      </c>
      <c r="E139" s="79" t="s">
        <v>108</v>
      </c>
      <c r="F139" s="80"/>
      <c r="G139" s="81"/>
      <c r="H139" s="39"/>
      <c r="I139" s="1131" t="s">
        <v>108</v>
      </c>
      <c r="J139" s="1150"/>
      <c r="K139" s="1174"/>
      <c r="L139" s="42"/>
      <c r="M139" s="42"/>
      <c r="N139" s="42"/>
      <c r="O139" s="43"/>
      <c r="P139" s="44"/>
      <c r="Q139" s="1235">
        <v>582</v>
      </c>
      <c r="R139" s="46"/>
      <c r="S139" s="47" t="s">
        <v>148</v>
      </c>
      <c r="T139" s="48" t="s">
        <v>147</v>
      </c>
      <c r="U139" s="49" t="s">
        <v>147</v>
      </c>
      <c r="V139" s="50" t="s">
        <v>147</v>
      </c>
      <c r="W139" s="51"/>
      <c r="X139" s="49" t="s">
        <v>152</v>
      </c>
      <c r="Y139" s="50"/>
      <c r="Z139" s="52"/>
      <c r="AA139" s="53"/>
      <c r="AB139" s="53"/>
      <c r="AC139" s="54"/>
      <c r="AD139" s="77"/>
    </row>
    <row r="140" spans="1:30" s="78" customFormat="1" ht="61.5" thickTop="1" thickBot="1" x14ac:dyDescent="0.3">
      <c r="A140" s="919" t="s">
        <v>582</v>
      </c>
      <c r="B140" s="919" t="s">
        <v>583</v>
      </c>
      <c r="C140" s="807">
        <v>29</v>
      </c>
      <c r="D140" s="928" t="s">
        <v>50</v>
      </c>
      <c r="E140" s="79" t="s">
        <v>38</v>
      </c>
      <c r="F140" s="80"/>
      <c r="G140" s="81"/>
      <c r="H140" s="39"/>
      <c r="I140" s="40" t="s">
        <v>38</v>
      </c>
      <c r="J140" s="41"/>
      <c r="K140" s="42"/>
      <c r="L140" s="42"/>
      <c r="M140" s="42"/>
      <c r="N140" s="42"/>
      <c r="O140" s="43"/>
      <c r="P140" s="44"/>
      <c r="Q140" s="45">
        <v>3500</v>
      </c>
      <c r="R140" s="46"/>
      <c r="S140" s="82" t="s">
        <v>51</v>
      </c>
      <c r="T140" s="48"/>
      <c r="U140" s="49" t="s">
        <v>38</v>
      </c>
      <c r="V140" s="50" t="s">
        <v>38</v>
      </c>
      <c r="W140" s="51">
        <v>15</v>
      </c>
      <c r="X140" s="49">
        <v>40</v>
      </c>
      <c r="Y140" s="50">
        <v>67</v>
      </c>
      <c r="Z140" s="52"/>
      <c r="AA140" s="53" t="s">
        <v>38</v>
      </c>
      <c r="AB140" s="53"/>
      <c r="AC140" s="54"/>
      <c r="AD140" s="77"/>
    </row>
    <row r="141" spans="1:30" s="78" customFormat="1" ht="61.5" thickTop="1" thickBot="1" x14ac:dyDescent="0.3">
      <c r="A141" s="919" t="s">
        <v>574</v>
      </c>
      <c r="B141" s="919" t="s">
        <v>575</v>
      </c>
      <c r="C141" s="807">
        <v>29</v>
      </c>
      <c r="D141" s="928" t="s">
        <v>50</v>
      </c>
      <c r="E141" s="79" t="s">
        <v>38</v>
      </c>
      <c r="F141" s="80"/>
      <c r="G141" s="81"/>
      <c r="H141" s="39"/>
      <c r="I141" s="1131" t="s">
        <v>38</v>
      </c>
      <c r="J141" s="41"/>
      <c r="K141" s="42" t="s">
        <v>38</v>
      </c>
      <c r="L141" s="42"/>
      <c r="M141" s="42"/>
      <c r="N141" s="42"/>
      <c r="O141" s="43"/>
      <c r="P141" s="44">
        <v>5</v>
      </c>
      <c r="Q141" s="45"/>
      <c r="R141" s="46"/>
      <c r="S141" s="82" t="s">
        <v>51</v>
      </c>
      <c r="T141" s="48"/>
      <c r="U141" s="49" t="s">
        <v>38</v>
      </c>
      <c r="V141" s="50"/>
      <c r="W141" s="51"/>
      <c r="X141" s="49">
        <v>80</v>
      </c>
      <c r="Y141" s="50"/>
      <c r="Z141" s="52"/>
      <c r="AA141" s="53"/>
      <c r="AB141" s="53"/>
      <c r="AC141" s="54"/>
      <c r="AD141" s="77"/>
    </row>
    <row r="142" spans="1:30" s="78" customFormat="1" ht="61.5" thickTop="1" thickBot="1" x14ac:dyDescent="0.3">
      <c r="A142" s="919" t="s">
        <v>578</v>
      </c>
      <c r="B142" s="919" t="s">
        <v>579</v>
      </c>
      <c r="C142" s="807">
        <v>29</v>
      </c>
      <c r="D142" s="928" t="s">
        <v>50</v>
      </c>
      <c r="E142" s="295" t="s">
        <v>108</v>
      </c>
      <c r="F142" s="80"/>
      <c r="G142" s="81"/>
      <c r="H142" s="39"/>
      <c r="I142" s="40" t="s">
        <v>108</v>
      </c>
      <c r="J142" s="41"/>
      <c r="K142" s="42" t="s">
        <v>108</v>
      </c>
      <c r="L142" s="42" t="s">
        <v>108</v>
      </c>
      <c r="M142" s="42"/>
      <c r="N142" s="42"/>
      <c r="O142" s="43"/>
      <c r="P142" s="44"/>
      <c r="Q142" s="45">
        <v>4171</v>
      </c>
      <c r="R142" s="46"/>
      <c r="S142" s="82" t="s">
        <v>51</v>
      </c>
      <c r="T142" s="48"/>
      <c r="U142" s="49" t="s">
        <v>108</v>
      </c>
      <c r="V142" s="50" t="s">
        <v>108</v>
      </c>
      <c r="W142" s="51">
        <v>2</v>
      </c>
      <c r="X142" s="49">
        <v>29</v>
      </c>
      <c r="Y142" s="50">
        <v>109</v>
      </c>
      <c r="Z142" s="52"/>
      <c r="AA142" s="53" t="s">
        <v>108</v>
      </c>
      <c r="AB142" s="53"/>
      <c r="AC142" s="54"/>
      <c r="AD142" s="77"/>
    </row>
    <row r="143" spans="1:30" s="78" customFormat="1" ht="61.5" thickTop="1" thickBot="1" x14ac:dyDescent="0.3">
      <c r="A143" s="919" t="s">
        <v>576</v>
      </c>
      <c r="B143" s="919" t="s">
        <v>577</v>
      </c>
      <c r="C143" s="807">
        <v>29</v>
      </c>
      <c r="D143" s="928" t="s">
        <v>50</v>
      </c>
      <c r="E143" s="79" t="s">
        <v>38</v>
      </c>
      <c r="F143" s="80"/>
      <c r="G143" s="81"/>
      <c r="H143" s="39"/>
      <c r="I143" s="1131" t="s">
        <v>38</v>
      </c>
      <c r="J143" s="41"/>
      <c r="K143" s="1174" t="s">
        <v>38</v>
      </c>
      <c r="L143" s="42" t="s">
        <v>38</v>
      </c>
      <c r="M143" s="42" t="s">
        <v>38</v>
      </c>
      <c r="N143" s="42"/>
      <c r="O143" s="43"/>
      <c r="P143" s="44">
        <v>0</v>
      </c>
      <c r="Q143" s="45">
        <v>646</v>
      </c>
      <c r="R143" s="46"/>
      <c r="S143" s="82" t="s">
        <v>51</v>
      </c>
      <c r="T143" s="48"/>
      <c r="U143" s="49" t="s">
        <v>38</v>
      </c>
      <c r="V143" s="50" t="s">
        <v>38</v>
      </c>
      <c r="W143" s="51">
        <v>10</v>
      </c>
      <c r="X143" s="556" t="s">
        <v>334</v>
      </c>
      <c r="Y143" s="557" t="s">
        <v>335</v>
      </c>
      <c r="Z143" s="558" t="s">
        <v>336</v>
      </c>
      <c r="AA143" s="53" t="s">
        <v>38</v>
      </c>
      <c r="AB143" s="53"/>
      <c r="AC143" s="54" t="s">
        <v>337</v>
      </c>
      <c r="AD143" s="77"/>
    </row>
    <row r="144" spans="1:30" s="78" customFormat="1" ht="46.5" thickTop="1" thickBot="1" x14ac:dyDescent="0.3">
      <c r="A144" s="919" t="s">
        <v>586</v>
      </c>
      <c r="B144" s="919" t="s">
        <v>587</v>
      </c>
      <c r="C144" s="807">
        <v>29</v>
      </c>
      <c r="D144" s="928" t="s">
        <v>50</v>
      </c>
      <c r="E144" s="726" t="s">
        <v>108</v>
      </c>
      <c r="F144" s="727"/>
      <c r="G144" s="728"/>
      <c r="H144" s="729"/>
      <c r="I144" s="1116" t="s">
        <v>108</v>
      </c>
      <c r="J144" s="730"/>
      <c r="K144" s="731"/>
      <c r="L144" s="731"/>
      <c r="M144" s="731"/>
      <c r="N144" s="731"/>
      <c r="O144" s="732"/>
      <c r="P144" s="44"/>
      <c r="Q144" s="45">
        <v>135</v>
      </c>
      <c r="R144" s="46"/>
      <c r="S144" s="82" t="s">
        <v>299</v>
      </c>
      <c r="T144" s="48"/>
      <c r="U144" s="49"/>
      <c r="V144" s="733" t="s">
        <v>108</v>
      </c>
      <c r="W144" s="51"/>
      <c r="X144" s="49">
        <v>60</v>
      </c>
      <c r="Y144" s="50"/>
      <c r="Z144" s="52"/>
      <c r="AA144" s="53"/>
      <c r="AB144" s="53"/>
      <c r="AC144" s="54"/>
      <c r="AD144" s="77"/>
    </row>
    <row r="145" spans="1:34" s="78" customFormat="1" ht="61.5" thickTop="1" thickBot="1" x14ac:dyDescent="0.3">
      <c r="A145" s="1768" t="s">
        <v>592</v>
      </c>
      <c r="B145" s="1728" t="str">
        <f>VLOOKUP(A145, 'Country names'!$A$5:$C$53,3,FALSE)</f>
        <v>I</v>
      </c>
      <c r="C145" s="1729">
        <f>VLOOKUP(D145,BandList!$A$2:$B$110,2,FALSE)</f>
        <v>29</v>
      </c>
      <c r="D145" s="1043" t="s">
        <v>50</v>
      </c>
      <c r="E145" s="1730" t="s">
        <v>108</v>
      </c>
      <c r="F145" s="1789"/>
      <c r="G145" s="1794"/>
      <c r="H145" s="1794"/>
      <c r="I145" s="1799" t="s">
        <v>108</v>
      </c>
      <c r="J145" s="1732"/>
      <c r="K145" s="1733" t="s">
        <v>108</v>
      </c>
      <c r="L145" s="1733" t="s">
        <v>108</v>
      </c>
      <c r="M145" s="1733" t="s">
        <v>108</v>
      </c>
      <c r="N145" s="1734"/>
      <c r="O145" s="1735"/>
      <c r="P145" s="1815"/>
      <c r="Q145" s="1736">
        <v>1319</v>
      </c>
      <c r="R145" s="1827"/>
      <c r="S145" s="1737" t="s">
        <v>51</v>
      </c>
      <c r="T145" s="1747">
        <v>0</v>
      </c>
      <c r="U145" s="1741">
        <v>0</v>
      </c>
      <c r="V145" s="1742">
        <v>399</v>
      </c>
      <c r="W145" s="1740">
        <v>6.3869999999999996</v>
      </c>
      <c r="X145" s="1741">
        <v>31.5</v>
      </c>
      <c r="Y145" s="1742">
        <v>59.38</v>
      </c>
      <c r="Z145" s="1743" t="s">
        <v>675</v>
      </c>
      <c r="AA145" s="1744"/>
      <c r="AB145" s="1744"/>
      <c r="AC145" s="1745"/>
      <c r="AD145" s="77"/>
    </row>
    <row r="146" spans="1:34" s="78" customFormat="1" ht="61.5" thickTop="1" thickBot="1" x14ac:dyDescent="0.3">
      <c r="A146" s="919" t="s">
        <v>590</v>
      </c>
      <c r="B146" s="919" t="s">
        <v>591</v>
      </c>
      <c r="C146" s="807">
        <v>29</v>
      </c>
      <c r="D146" s="928" t="s">
        <v>50</v>
      </c>
      <c r="E146" s="79" t="s">
        <v>108</v>
      </c>
      <c r="F146" s="80"/>
      <c r="G146" s="81"/>
      <c r="H146" s="39"/>
      <c r="I146" s="1498" t="s">
        <v>108</v>
      </c>
      <c r="J146" s="292"/>
      <c r="K146" s="293"/>
      <c r="L146" s="293"/>
      <c r="M146" s="293"/>
      <c r="N146" s="293" t="s">
        <v>108</v>
      </c>
      <c r="O146" s="571"/>
      <c r="P146" s="576"/>
      <c r="Q146" s="572">
        <v>208</v>
      </c>
      <c r="R146" s="573"/>
      <c r="S146" s="250" t="s">
        <v>51</v>
      </c>
      <c r="T146" s="577"/>
      <c r="U146" s="578"/>
      <c r="V146" s="579">
        <v>208</v>
      </c>
      <c r="W146" s="580" t="s">
        <v>383</v>
      </c>
      <c r="X146" s="578"/>
      <c r="Y146" s="579"/>
      <c r="Z146" s="581"/>
      <c r="AA146" s="582"/>
      <c r="AB146" s="582"/>
      <c r="AC146" s="583"/>
      <c r="AD146" s="77"/>
    </row>
    <row r="147" spans="1:34" s="78" customFormat="1" ht="46.5" thickTop="1" thickBot="1" x14ac:dyDescent="0.3">
      <c r="A147" s="919" t="s">
        <v>594</v>
      </c>
      <c r="B147" s="919" t="s">
        <v>595</v>
      </c>
      <c r="C147" s="807">
        <v>29</v>
      </c>
      <c r="D147" s="932" t="s">
        <v>50</v>
      </c>
      <c r="E147" s="79" t="s">
        <v>108</v>
      </c>
      <c r="F147" s="80"/>
      <c r="G147" s="81"/>
      <c r="H147" s="39"/>
      <c r="I147" s="1131" t="s">
        <v>108</v>
      </c>
      <c r="J147" s="41"/>
      <c r="K147" s="42" t="s">
        <v>108</v>
      </c>
      <c r="L147" s="42" t="s">
        <v>108</v>
      </c>
      <c r="M147" s="42" t="s">
        <v>108</v>
      </c>
      <c r="N147" s="42"/>
      <c r="O147" s="43"/>
      <c r="P147" s="44"/>
      <c r="Q147" s="45">
        <v>105</v>
      </c>
      <c r="R147" s="46"/>
      <c r="S147" s="82" t="s">
        <v>299</v>
      </c>
      <c r="T147" s="48"/>
      <c r="U147" s="49" t="s">
        <v>108</v>
      </c>
      <c r="V147" s="50" t="s">
        <v>108</v>
      </c>
      <c r="W147" s="51">
        <v>20</v>
      </c>
      <c r="X147" s="49">
        <v>30</v>
      </c>
      <c r="Y147" s="50">
        <v>51</v>
      </c>
      <c r="Z147" s="286">
        <v>0.1</v>
      </c>
      <c r="AA147" s="53"/>
      <c r="AB147" s="53"/>
      <c r="AC147" s="54"/>
      <c r="AD147" s="77"/>
    </row>
    <row r="148" spans="1:34" s="78" customFormat="1" ht="76.5" thickTop="1" thickBot="1" x14ac:dyDescent="0.3">
      <c r="A148" s="919" t="s">
        <v>604</v>
      </c>
      <c r="B148" s="919" t="s">
        <v>605</v>
      </c>
      <c r="C148" s="807">
        <v>29</v>
      </c>
      <c r="D148" s="928" t="s">
        <v>50</v>
      </c>
      <c r="E148" s="178" t="s">
        <v>108</v>
      </c>
      <c r="F148" s="154"/>
      <c r="G148" s="155"/>
      <c r="H148" s="121"/>
      <c r="I148" s="1138" t="s">
        <v>108</v>
      </c>
      <c r="J148" s="123"/>
      <c r="K148" s="124"/>
      <c r="L148" s="1810" t="s">
        <v>108</v>
      </c>
      <c r="M148" s="124"/>
      <c r="N148" s="124"/>
      <c r="O148" s="170" t="s">
        <v>109</v>
      </c>
      <c r="P148" s="126"/>
      <c r="Q148" s="127">
        <v>7</v>
      </c>
      <c r="R148" s="128"/>
      <c r="S148" s="82" t="s">
        <v>112</v>
      </c>
      <c r="T148" s="129"/>
      <c r="U148" s="130"/>
      <c r="V148" s="131"/>
      <c r="W148" s="132">
        <v>19.7</v>
      </c>
      <c r="X148" s="130">
        <v>20.6</v>
      </c>
      <c r="Y148" s="131">
        <v>21.5</v>
      </c>
      <c r="Z148" s="133"/>
      <c r="AA148" s="134"/>
      <c r="AB148" s="134"/>
      <c r="AC148" s="135"/>
      <c r="AD148" s="77"/>
    </row>
    <row r="149" spans="1:34" s="78" customFormat="1" ht="16.5" thickTop="1" thickBot="1" x14ac:dyDescent="0.3">
      <c r="A149" s="919" t="s">
        <v>614</v>
      </c>
      <c r="B149" s="919" t="s">
        <v>615</v>
      </c>
      <c r="C149" s="807">
        <v>29</v>
      </c>
      <c r="D149" s="928" t="s">
        <v>50</v>
      </c>
      <c r="E149" s="37" t="s">
        <v>38</v>
      </c>
      <c r="F149" s="38" t="s">
        <v>38</v>
      </c>
      <c r="G149" s="38"/>
      <c r="H149" s="39"/>
      <c r="I149" s="1131"/>
      <c r="J149" s="41"/>
      <c r="K149" s="42"/>
      <c r="L149" s="42"/>
      <c r="M149" s="42" t="s">
        <v>38</v>
      </c>
      <c r="N149" s="42" t="s">
        <v>38</v>
      </c>
      <c r="O149" s="43"/>
      <c r="P149" s="44">
        <v>0</v>
      </c>
      <c r="Q149" s="45">
        <v>1666</v>
      </c>
      <c r="R149" s="46">
        <v>0</v>
      </c>
      <c r="S149" s="47"/>
      <c r="T149" s="48"/>
      <c r="U149" s="49"/>
      <c r="V149" s="50"/>
      <c r="W149" s="51">
        <v>2</v>
      </c>
      <c r="X149" s="49">
        <v>24</v>
      </c>
      <c r="Y149" s="50">
        <v>123</v>
      </c>
      <c r="Z149" s="52">
        <v>5</v>
      </c>
      <c r="AA149" s="53"/>
      <c r="AB149" s="53"/>
      <c r="AC149" s="54"/>
      <c r="AD149" s="1431"/>
    </row>
    <row r="150" spans="1:34" s="78" customFormat="1" ht="16.5" thickTop="1" thickBot="1" x14ac:dyDescent="0.3">
      <c r="A150" s="1024" t="s">
        <v>618</v>
      </c>
      <c r="B150" s="1024" t="s">
        <v>619</v>
      </c>
      <c r="C150" s="807">
        <v>29</v>
      </c>
      <c r="D150" s="1026" t="s">
        <v>50</v>
      </c>
      <c r="E150" s="1050" t="s">
        <v>108</v>
      </c>
      <c r="F150" s="1087"/>
      <c r="G150" s="1098"/>
      <c r="H150" s="1098"/>
      <c r="I150" s="1118" t="s">
        <v>108</v>
      </c>
      <c r="J150" s="1087"/>
      <c r="K150" s="1087" t="s">
        <v>108</v>
      </c>
      <c r="L150" s="1087" t="s">
        <v>108</v>
      </c>
      <c r="M150" s="1087"/>
      <c r="N150" s="1087"/>
      <c r="O150" s="1185" t="s">
        <v>511</v>
      </c>
      <c r="P150" s="1064"/>
      <c r="Q150" s="1102">
        <v>6</v>
      </c>
      <c r="R150" s="1240"/>
      <c r="S150" s="1262" t="s">
        <v>138</v>
      </c>
      <c r="T150" s="1118"/>
      <c r="U150" s="1087" t="s">
        <v>108</v>
      </c>
      <c r="V150" s="1330" t="s">
        <v>108</v>
      </c>
      <c r="W150" s="1050">
        <v>15</v>
      </c>
      <c r="X150" s="1345" t="s">
        <v>504</v>
      </c>
      <c r="Y150" s="1330">
        <v>70</v>
      </c>
      <c r="Z150" s="1050">
        <v>5</v>
      </c>
      <c r="AA150" s="1092"/>
      <c r="AB150" s="1092"/>
      <c r="AC150" s="1333"/>
      <c r="AD150" s="77"/>
    </row>
    <row r="151" spans="1:34" s="78" customFormat="1" ht="61.5" thickTop="1" thickBot="1" x14ac:dyDescent="0.3">
      <c r="A151" s="919" t="s">
        <v>632</v>
      </c>
      <c r="B151" s="919" t="s">
        <v>633</v>
      </c>
      <c r="C151" s="807">
        <v>29</v>
      </c>
      <c r="D151" s="928" t="s">
        <v>50</v>
      </c>
      <c r="E151" s="79" t="s">
        <v>108</v>
      </c>
      <c r="F151" s="80"/>
      <c r="G151" s="80"/>
      <c r="H151" s="39"/>
      <c r="I151" s="1131"/>
      <c r="J151" s="41"/>
      <c r="K151" s="42"/>
      <c r="L151" s="42"/>
      <c r="M151" s="42" t="s">
        <v>108</v>
      </c>
      <c r="N151" s="42"/>
      <c r="O151" s="43"/>
      <c r="P151" s="44"/>
      <c r="Q151" s="45">
        <v>928</v>
      </c>
      <c r="R151" s="46"/>
      <c r="S151" s="82" t="s">
        <v>51</v>
      </c>
      <c r="T151" s="48"/>
      <c r="U151" s="49"/>
      <c r="V151" s="50" t="s">
        <v>108</v>
      </c>
      <c r="W151" s="51">
        <v>9.3000000000000007</v>
      </c>
      <c r="X151" s="49">
        <v>42.2</v>
      </c>
      <c r="Y151" s="50">
        <v>85.95</v>
      </c>
      <c r="Z151" s="52">
        <v>50</v>
      </c>
      <c r="AA151" s="53"/>
      <c r="AB151" s="53"/>
      <c r="AC151" s="54" t="s">
        <v>108</v>
      </c>
      <c r="AD151" s="77"/>
    </row>
    <row r="152" spans="1:34" s="78" customFormat="1" ht="61.5" thickTop="1" thickBot="1" x14ac:dyDescent="0.3">
      <c r="A152" s="919" t="s">
        <v>634</v>
      </c>
      <c r="B152" s="919" t="s">
        <v>635</v>
      </c>
      <c r="C152" s="807">
        <v>29</v>
      </c>
      <c r="D152" s="928" t="s">
        <v>50</v>
      </c>
      <c r="E152" s="79" t="s">
        <v>38</v>
      </c>
      <c r="F152" s="80"/>
      <c r="G152" s="81"/>
      <c r="H152" s="39"/>
      <c r="I152" s="40" t="s">
        <v>38</v>
      </c>
      <c r="J152" s="41"/>
      <c r="K152" s="42" t="s">
        <v>38</v>
      </c>
      <c r="L152" s="42" t="s">
        <v>38</v>
      </c>
      <c r="M152" s="42" t="s">
        <v>38</v>
      </c>
      <c r="N152" s="42"/>
      <c r="O152" s="43"/>
      <c r="P152" s="44"/>
      <c r="Q152" s="45">
        <v>46</v>
      </c>
      <c r="R152" s="46"/>
      <c r="S152" s="82" t="s">
        <v>51</v>
      </c>
      <c r="T152" s="48"/>
      <c r="U152" s="49"/>
      <c r="V152" s="50" t="s">
        <v>38</v>
      </c>
      <c r="W152" s="51">
        <v>20.2</v>
      </c>
      <c r="X152" s="49">
        <v>46.7</v>
      </c>
      <c r="Y152" s="50">
        <v>75.900000000000006</v>
      </c>
      <c r="Z152" s="52">
        <v>20</v>
      </c>
      <c r="AA152" s="53"/>
      <c r="AB152" s="53"/>
      <c r="AC152" s="54"/>
      <c r="AD152" s="77"/>
    </row>
    <row r="153" spans="1:34" s="3" customFormat="1" ht="61.5" thickTop="1" thickBot="1" x14ac:dyDescent="0.3">
      <c r="A153" s="919" t="s">
        <v>646</v>
      </c>
      <c r="B153" s="919" t="s">
        <v>627</v>
      </c>
      <c r="C153" s="807">
        <v>29</v>
      </c>
      <c r="D153" s="928" t="s">
        <v>50</v>
      </c>
      <c r="E153" s="79" t="s">
        <v>108</v>
      </c>
      <c r="F153" s="80"/>
      <c r="G153" s="81"/>
      <c r="H153" s="39"/>
      <c r="I153" s="40" t="s">
        <v>108</v>
      </c>
      <c r="J153" s="41"/>
      <c r="K153" s="42" t="s">
        <v>108</v>
      </c>
      <c r="L153" s="42"/>
      <c r="M153" s="42"/>
      <c r="N153" s="42"/>
      <c r="O153" s="43"/>
      <c r="P153" s="44"/>
      <c r="Q153" s="45"/>
      <c r="R153" s="46">
        <v>70</v>
      </c>
      <c r="S153" s="82" t="s">
        <v>51</v>
      </c>
      <c r="T153" s="48"/>
      <c r="U153" s="49"/>
      <c r="V153" s="50" t="s">
        <v>108</v>
      </c>
      <c r="W153" s="51">
        <v>8</v>
      </c>
      <c r="X153" s="49">
        <v>25</v>
      </c>
      <c r="Y153" s="50">
        <v>54.6</v>
      </c>
      <c r="Z153" s="52">
        <v>5</v>
      </c>
      <c r="AA153" s="53"/>
      <c r="AB153" s="53"/>
      <c r="AC153" s="54"/>
      <c r="AD153" s="2"/>
    </row>
    <row r="154" spans="1:34" s="653" customFormat="1" ht="45.75" thickBot="1" x14ac:dyDescent="0.3">
      <c r="A154" s="919" t="s">
        <v>636</v>
      </c>
      <c r="B154" s="919" t="s">
        <v>637</v>
      </c>
      <c r="C154" s="807">
        <v>29</v>
      </c>
      <c r="D154" s="1776" t="s">
        <v>50</v>
      </c>
      <c r="E154" s="1788" t="s">
        <v>38</v>
      </c>
      <c r="F154" s="80"/>
      <c r="G154" s="81"/>
      <c r="H154" s="39"/>
      <c r="I154" s="40" t="s">
        <v>38</v>
      </c>
      <c r="J154" s="41"/>
      <c r="K154" s="42"/>
      <c r="L154" s="42"/>
      <c r="M154" s="42"/>
      <c r="N154" s="42"/>
      <c r="O154" s="43"/>
      <c r="P154" s="44"/>
      <c r="Q154" s="45">
        <v>1387</v>
      </c>
      <c r="R154" s="46"/>
      <c r="S154" s="82" t="s">
        <v>299</v>
      </c>
      <c r="T154" s="48"/>
      <c r="U154" s="49"/>
      <c r="V154" s="50"/>
      <c r="W154" s="51" t="s">
        <v>298</v>
      </c>
      <c r="X154" s="49">
        <v>35</v>
      </c>
      <c r="Y154" s="50">
        <v>96</v>
      </c>
      <c r="Z154" s="52"/>
      <c r="AA154" s="53"/>
      <c r="AB154" s="53"/>
      <c r="AC154" s="54"/>
      <c r="AD154" s="1436"/>
    </row>
    <row r="155" spans="1:34" s="78" customFormat="1" ht="15.75" thickBot="1" x14ac:dyDescent="0.3">
      <c r="A155" s="1024" t="s">
        <v>618</v>
      </c>
      <c r="B155" s="1024" t="s">
        <v>619</v>
      </c>
      <c r="C155" s="807">
        <v>30</v>
      </c>
      <c r="D155" s="1450" t="s">
        <v>650</v>
      </c>
      <c r="E155" s="1050" t="s">
        <v>108</v>
      </c>
      <c r="F155" s="1087"/>
      <c r="G155" s="1098"/>
      <c r="H155" s="1098"/>
      <c r="I155" s="1118" t="s">
        <v>108</v>
      </c>
      <c r="J155" s="1087"/>
      <c r="K155" s="1087" t="s">
        <v>108</v>
      </c>
      <c r="L155" s="1087" t="s">
        <v>108</v>
      </c>
      <c r="M155" s="1087"/>
      <c r="N155" s="1087"/>
      <c r="O155" s="1185" t="s">
        <v>511</v>
      </c>
      <c r="P155" s="1064"/>
      <c r="Q155" s="1102">
        <v>7</v>
      </c>
      <c r="R155" s="1240"/>
      <c r="S155" s="1262" t="s">
        <v>140</v>
      </c>
      <c r="T155" s="1118"/>
      <c r="U155" s="1087" t="s">
        <v>108</v>
      </c>
      <c r="V155" s="1330" t="s">
        <v>108</v>
      </c>
      <c r="W155" s="1050">
        <v>15</v>
      </c>
      <c r="X155" s="1345" t="s">
        <v>504</v>
      </c>
      <c r="Y155" s="1330">
        <v>70</v>
      </c>
      <c r="Z155" s="1050">
        <v>5</v>
      </c>
      <c r="AA155" s="1092"/>
      <c r="AB155" s="1092"/>
      <c r="AC155" s="1333"/>
      <c r="AD155" s="1369"/>
    </row>
    <row r="156" spans="1:34" s="78" customFormat="1" ht="16.5" thickTop="1" thickBot="1" x14ac:dyDescent="0.3">
      <c r="A156" s="1024" t="s">
        <v>618</v>
      </c>
      <c r="B156" s="1024" t="s">
        <v>619</v>
      </c>
      <c r="C156" s="807">
        <v>31</v>
      </c>
      <c r="D156" s="1026" t="s">
        <v>651</v>
      </c>
      <c r="E156" s="1050" t="s">
        <v>108</v>
      </c>
      <c r="F156" s="1087"/>
      <c r="G156" s="1098"/>
      <c r="H156" s="1098"/>
      <c r="I156" s="1118" t="s">
        <v>108</v>
      </c>
      <c r="J156" s="1092"/>
      <c r="K156" s="1092"/>
      <c r="L156" s="1092"/>
      <c r="M156" s="1092"/>
      <c r="N156" s="1092"/>
      <c r="O156" s="1185" t="s">
        <v>511</v>
      </c>
      <c r="P156" s="1064"/>
      <c r="Q156" s="1098"/>
      <c r="R156" s="1240"/>
      <c r="S156" s="1282" t="s">
        <v>512</v>
      </c>
      <c r="T156" s="1118" t="s">
        <v>108</v>
      </c>
      <c r="U156" s="1087"/>
      <c r="V156" s="1330"/>
      <c r="W156" s="1050">
        <v>10</v>
      </c>
      <c r="X156" s="1345" t="s">
        <v>497</v>
      </c>
      <c r="Y156" s="1330">
        <v>70</v>
      </c>
      <c r="Z156" s="1369" t="s">
        <v>499</v>
      </c>
      <c r="AA156" s="1396" t="s">
        <v>499</v>
      </c>
      <c r="AB156" s="1396" t="s">
        <v>499</v>
      </c>
      <c r="AC156" s="1415" t="s">
        <v>499</v>
      </c>
      <c r="AD156" s="77"/>
    </row>
    <row r="157" spans="1:34" s="78" customFormat="1" ht="16.5" thickTop="1" thickBot="1" x14ac:dyDescent="0.3">
      <c r="A157" s="919" t="s">
        <v>644</v>
      </c>
      <c r="B157" s="919" t="s">
        <v>640</v>
      </c>
      <c r="C157" s="807">
        <v>32</v>
      </c>
      <c r="D157" s="1633" t="s">
        <v>255</v>
      </c>
      <c r="E157" s="37" t="s">
        <v>108</v>
      </c>
      <c r="F157" s="38"/>
      <c r="G157" s="39"/>
      <c r="H157" s="39"/>
      <c r="I157" s="40" t="s">
        <v>108</v>
      </c>
      <c r="J157" s="41"/>
      <c r="K157" s="42" t="s">
        <v>108</v>
      </c>
      <c r="L157" s="42" t="s">
        <v>108</v>
      </c>
      <c r="M157" s="42" t="s">
        <v>108</v>
      </c>
      <c r="N157" s="42"/>
      <c r="O157" s="43"/>
      <c r="P157" s="458">
        <v>23</v>
      </c>
      <c r="Q157" s="459">
        <v>519</v>
      </c>
      <c r="R157" s="46"/>
      <c r="S157" s="47" t="s">
        <v>256</v>
      </c>
      <c r="T157" s="460"/>
      <c r="U157" s="461" t="s">
        <v>108</v>
      </c>
      <c r="V157" s="462" t="s">
        <v>108</v>
      </c>
      <c r="W157" s="463"/>
      <c r="X157" s="461">
        <v>34</v>
      </c>
      <c r="Y157" s="462"/>
      <c r="Z157" s="52"/>
      <c r="AA157" s="53"/>
      <c r="AB157" s="53"/>
      <c r="AC157" s="54"/>
      <c r="AD157" s="77"/>
    </row>
    <row r="158" spans="1:34" s="78" customFormat="1" ht="16.5" thickTop="1" thickBot="1" x14ac:dyDescent="0.3">
      <c r="A158" s="919" t="s">
        <v>584</v>
      </c>
      <c r="B158" s="919" t="s">
        <v>585</v>
      </c>
      <c r="C158" s="807">
        <v>33</v>
      </c>
      <c r="D158" s="932" t="s">
        <v>285</v>
      </c>
      <c r="E158" s="1058" t="s">
        <v>108</v>
      </c>
      <c r="F158" s="80"/>
      <c r="G158" s="81"/>
      <c r="H158" s="39"/>
      <c r="I158" s="40"/>
      <c r="J158" s="41"/>
      <c r="K158" s="169" t="s">
        <v>108</v>
      </c>
      <c r="L158" s="169" t="s">
        <v>108</v>
      </c>
      <c r="M158" s="169" t="s">
        <v>108</v>
      </c>
      <c r="N158" s="42"/>
      <c r="O158" s="43"/>
      <c r="P158" s="202">
        <v>9</v>
      </c>
      <c r="Q158" s="203">
        <v>367</v>
      </c>
      <c r="R158" s="46"/>
      <c r="S158" s="82" t="s">
        <v>140</v>
      </c>
      <c r="T158" s="48"/>
      <c r="U158" s="49"/>
      <c r="V158" s="207" t="s">
        <v>108</v>
      </c>
      <c r="W158" s="208">
        <v>7</v>
      </c>
      <c r="X158" s="206">
        <v>45</v>
      </c>
      <c r="Y158" s="207">
        <v>123</v>
      </c>
      <c r="Z158" s="483" t="s">
        <v>280</v>
      </c>
      <c r="AA158" s="53"/>
      <c r="AB158" s="53"/>
      <c r="AC158" s="54"/>
      <c r="AD158" s="77"/>
    </row>
    <row r="159" spans="1:34" s="78" customFormat="1" ht="16.5" customHeight="1" thickTop="1" thickBot="1" x14ac:dyDescent="0.3">
      <c r="A159" s="919" t="s">
        <v>564</v>
      </c>
      <c r="B159" s="919" t="s">
        <v>565</v>
      </c>
      <c r="C159" s="807">
        <v>34</v>
      </c>
      <c r="D159" s="948" t="s">
        <v>139</v>
      </c>
      <c r="E159" s="780" t="s">
        <v>108</v>
      </c>
      <c r="F159" s="80"/>
      <c r="G159" s="81"/>
      <c r="H159" s="39"/>
      <c r="I159" s="781" t="s">
        <v>108</v>
      </c>
      <c r="J159" s="41"/>
      <c r="K159" s="782" t="s">
        <v>108</v>
      </c>
      <c r="L159" s="782" t="s">
        <v>108</v>
      </c>
      <c r="M159" s="42"/>
      <c r="N159" s="42"/>
      <c r="O159" s="43"/>
      <c r="P159" s="783">
        <v>0</v>
      </c>
      <c r="Q159" s="784">
        <v>228</v>
      </c>
      <c r="R159" s="46"/>
      <c r="S159" s="785" t="s">
        <v>469</v>
      </c>
      <c r="T159" s="48"/>
      <c r="U159" s="49"/>
      <c r="V159" s="791" t="s">
        <v>108</v>
      </c>
      <c r="W159" s="789">
        <v>9</v>
      </c>
      <c r="X159" s="790">
        <v>30</v>
      </c>
      <c r="Y159" s="791">
        <v>97</v>
      </c>
      <c r="Z159" s="52"/>
      <c r="AA159" s="798" t="s">
        <v>108</v>
      </c>
      <c r="AB159" s="53"/>
      <c r="AC159" s="792" t="s">
        <v>468</v>
      </c>
      <c r="AD159" s="1430"/>
      <c r="AE159" s="666"/>
      <c r="AF159" s="666"/>
      <c r="AG159" s="666"/>
      <c r="AH159" s="667"/>
    </row>
    <row r="160" spans="1:34" s="78" customFormat="1" ht="16.5" thickTop="1" thickBot="1" x14ac:dyDescent="0.3">
      <c r="A160" s="919" t="s">
        <v>566</v>
      </c>
      <c r="B160" s="919" t="s">
        <v>567</v>
      </c>
      <c r="C160" s="807">
        <v>34</v>
      </c>
      <c r="D160" s="1633" t="s">
        <v>139</v>
      </c>
      <c r="E160" s="199" t="s">
        <v>108</v>
      </c>
      <c r="F160" s="200"/>
      <c r="G160" s="166"/>
      <c r="H160" s="166"/>
      <c r="I160" s="167" t="s">
        <v>108</v>
      </c>
      <c r="J160" s="168"/>
      <c r="K160" s="169" t="s">
        <v>108</v>
      </c>
      <c r="L160" s="169"/>
      <c r="M160" s="169" t="s">
        <v>108</v>
      </c>
      <c r="N160" s="169"/>
      <c r="O160" s="201"/>
      <c r="P160" s="202"/>
      <c r="Q160" s="203">
        <v>29</v>
      </c>
      <c r="R160" s="204"/>
      <c r="S160" s="47" t="s">
        <v>140</v>
      </c>
      <c r="T160" s="205"/>
      <c r="U160" s="206"/>
      <c r="V160" s="207" t="s">
        <v>108</v>
      </c>
      <c r="W160" s="208">
        <v>16.12</v>
      </c>
      <c r="X160" s="206">
        <v>40.5</v>
      </c>
      <c r="Y160" s="207">
        <v>71.33</v>
      </c>
      <c r="Z160" s="209"/>
      <c r="AA160" s="210"/>
      <c r="AB160" s="210"/>
      <c r="AC160" s="211"/>
      <c r="AD160" s="1629"/>
      <c r="AE160" s="679"/>
      <c r="AF160" s="679"/>
      <c r="AG160" s="680"/>
    </row>
    <row r="161" spans="1:33" s="78" customFormat="1" ht="218.25" thickTop="1" thickBot="1" x14ac:dyDescent="0.3">
      <c r="A161" s="1025" t="s">
        <v>645</v>
      </c>
      <c r="B161" s="1025" t="s">
        <v>622</v>
      </c>
      <c r="C161" s="807">
        <v>34</v>
      </c>
      <c r="D161" s="1028" t="s">
        <v>139</v>
      </c>
      <c r="E161" s="1052" t="s">
        <v>108</v>
      </c>
      <c r="F161" s="1089"/>
      <c r="G161" s="1099"/>
      <c r="H161" s="1099"/>
      <c r="I161" s="1120" t="s">
        <v>108</v>
      </c>
      <c r="J161" s="1144"/>
      <c r="K161" s="1156" t="s">
        <v>108</v>
      </c>
      <c r="L161" s="1156" t="s">
        <v>108</v>
      </c>
      <c r="M161" s="1156"/>
      <c r="N161" s="1156"/>
      <c r="O161" s="1180" t="s">
        <v>194</v>
      </c>
      <c r="P161" s="1191"/>
      <c r="Q161" s="1216">
        <v>1050</v>
      </c>
      <c r="R161" s="1242"/>
      <c r="S161" s="1264" t="s">
        <v>210</v>
      </c>
      <c r="T161" s="1288"/>
      <c r="U161" s="1310"/>
      <c r="V161" s="1331" t="s">
        <v>108</v>
      </c>
      <c r="W161" s="1341">
        <v>5</v>
      </c>
      <c r="X161" s="1310">
        <v>40</v>
      </c>
      <c r="Y161" s="1331">
        <v>70</v>
      </c>
      <c r="Z161" s="1367"/>
      <c r="AA161" s="1394"/>
      <c r="AB161" s="1394"/>
      <c r="AC161" s="1413" t="s">
        <v>211</v>
      </c>
      <c r="AD161" s="77"/>
    </row>
    <row r="162" spans="1:33" s="78" customFormat="1" ht="16.5" thickTop="1" thickBot="1" x14ac:dyDescent="0.3">
      <c r="A162" s="919" t="s">
        <v>628</v>
      </c>
      <c r="B162" s="919" t="s">
        <v>629</v>
      </c>
      <c r="C162" s="807">
        <v>34</v>
      </c>
      <c r="D162" s="928" t="s">
        <v>139</v>
      </c>
      <c r="E162" s="79" t="s">
        <v>108</v>
      </c>
      <c r="F162" s="80"/>
      <c r="G162" s="81"/>
      <c r="H162" s="39"/>
      <c r="I162" s="40" t="s">
        <v>108</v>
      </c>
      <c r="J162" s="41"/>
      <c r="K162" s="42"/>
      <c r="L162" s="42" t="s">
        <v>108</v>
      </c>
      <c r="M162" s="42"/>
      <c r="N162" s="42"/>
      <c r="O162" s="43"/>
      <c r="P162" s="44">
        <v>0</v>
      </c>
      <c r="Q162" s="45">
        <v>1</v>
      </c>
      <c r="R162" s="46"/>
      <c r="S162" s="288" t="s">
        <v>140</v>
      </c>
      <c r="T162" s="48"/>
      <c r="U162" s="49" t="s">
        <v>108</v>
      </c>
      <c r="V162" s="50"/>
      <c r="W162" s="51">
        <v>39</v>
      </c>
      <c r="X162" s="49">
        <v>39</v>
      </c>
      <c r="Y162" s="50">
        <v>39</v>
      </c>
      <c r="Z162" s="52"/>
      <c r="AA162" s="53"/>
      <c r="AB162" s="53"/>
      <c r="AC162" s="54"/>
      <c r="AD162" s="77"/>
    </row>
    <row r="163" spans="1:33" s="78" customFormat="1" ht="17.25" thickTop="1" thickBot="1" x14ac:dyDescent="0.3">
      <c r="A163" s="919" t="s">
        <v>564</v>
      </c>
      <c r="B163" s="919" t="s">
        <v>565</v>
      </c>
      <c r="C163" s="807">
        <v>35</v>
      </c>
      <c r="D163" s="1633" t="s">
        <v>141</v>
      </c>
      <c r="E163" s="780" t="s">
        <v>108</v>
      </c>
      <c r="F163" s="80"/>
      <c r="G163" s="81"/>
      <c r="H163" s="39"/>
      <c r="I163" s="781" t="s">
        <v>108</v>
      </c>
      <c r="J163" s="41"/>
      <c r="K163" s="782" t="s">
        <v>108</v>
      </c>
      <c r="L163" s="782" t="s">
        <v>108</v>
      </c>
      <c r="M163" s="42"/>
      <c r="N163" s="42"/>
      <c r="O163" s="43"/>
      <c r="P163" s="783">
        <v>0</v>
      </c>
      <c r="Q163" s="784">
        <v>73</v>
      </c>
      <c r="R163" s="46"/>
      <c r="S163" s="82" t="s">
        <v>470</v>
      </c>
      <c r="T163" s="48"/>
      <c r="U163" s="790" t="s">
        <v>108</v>
      </c>
      <c r="V163" s="791" t="s">
        <v>108</v>
      </c>
      <c r="W163" s="789">
        <v>20</v>
      </c>
      <c r="X163" s="790">
        <v>35</v>
      </c>
      <c r="Y163" s="791">
        <v>59</v>
      </c>
      <c r="Z163" s="801" t="s">
        <v>471</v>
      </c>
      <c r="AA163" s="53"/>
      <c r="AB163" s="53"/>
      <c r="AC163" s="54"/>
      <c r="AD163" s="77"/>
    </row>
    <row r="164" spans="1:33" s="78" customFormat="1" ht="16.5" thickTop="1" thickBot="1" x14ac:dyDescent="0.3">
      <c r="A164" s="919" t="s">
        <v>584</v>
      </c>
      <c r="B164" s="919" t="s">
        <v>585</v>
      </c>
      <c r="C164" s="807">
        <v>35</v>
      </c>
      <c r="D164" s="932" t="s">
        <v>141</v>
      </c>
      <c r="E164" s="1058" t="s">
        <v>108</v>
      </c>
      <c r="F164" s="80"/>
      <c r="G164" s="81"/>
      <c r="H164" s="39"/>
      <c r="I164" s="40"/>
      <c r="J164" s="41"/>
      <c r="K164" s="42"/>
      <c r="L164" s="169" t="s">
        <v>108</v>
      </c>
      <c r="M164" s="169" t="s">
        <v>108</v>
      </c>
      <c r="N164" s="42"/>
      <c r="O164" s="43"/>
      <c r="P164" s="202">
        <v>10</v>
      </c>
      <c r="Q164" s="203">
        <v>16</v>
      </c>
      <c r="R164" s="46"/>
      <c r="S164" s="47" t="s">
        <v>286</v>
      </c>
      <c r="T164" s="205" t="s">
        <v>108</v>
      </c>
      <c r="U164" s="49"/>
      <c r="V164" s="50"/>
      <c r="W164" s="208">
        <v>0.5</v>
      </c>
      <c r="X164" s="206">
        <v>16</v>
      </c>
      <c r="Y164" s="207">
        <v>56</v>
      </c>
      <c r="Z164" s="483"/>
      <c r="AA164" s="53"/>
      <c r="AB164" s="53"/>
      <c r="AC164" s="54"/>
      <c r="AD164" s="77"/>
    </row>
    <row r="165" spans="1:33" s="78" customFormat="1" ht="15.75" thickTop="1" x14ac:dyDescent="0.25">
      <c r="A165" s="919" t="s">
        <v>566</v>
      </c>
      <c r="B165" s="919" t="s">
        <v>567</v>
      </c>
      <c r="C165" s="807">
        <v>35</v>
      </c>
      <c r="D165" s="1633" t="s">
        <v>141</v>
      </c>
      <c r="E165" s="229" t="s">
        <v>108</v>
      </c>
      <c r="F165" s="164"/>
      <c r="G165" s="165"/>
      <c r="H165" s="166"/>
      <c r="I165" s="167" t="s">
        <v>108</v>
      </c>
      <c r="J165" s="168"/>
      <c r="K165" s="169"/>
      <c r="L165" s="169" t="s">
        <v>108</v>
      </c>
      <c r="M165" s="169"/>
      <c r="N165" s="169"/>
      <c r="O165" s="201"/>
      <c r="P165" s="202"/>
      <c r="Q165" s="203">
        <v>14</v>
      </c>
      <c r="R165" s="204"/>
      <c r="S165" s="47" t="s">
        <v>56</v>
      </c>
      <c r="T165" s="205" t="s">
        <v>108</v>
      </c>
      <c r="U165" s="206" t="s">
        <v>108</v>
      </c>
      <c r="V165" s="207"/>
      <c r="W165" s="208">
        <v>3.76</v>
      </c>
      <c r="X165" s="206">
        <v>37.159999999999997</v>
      </c>
      <c r="Y165" s="207">
        <v>85.56</v>
      </c>
      <c r="Z165" s="209"/>
      <c r="AA165" s="210"/>
      <c r="AB165" s="210"/>
      <c r="AC165" s="211"/>
      <c r="AD165" s="77"/>
    </row>
    <row r="166" spans="1:33" s="75" customFormat="1" ht="15.75" thickBot="1" x14ac:dyDescent="0.3">
      <c r="A166" s="919" t="s">
        <v>628</v>
      </c>
      <c r="B166" s="919" t="s">
        <v>629</v>
      </c>
      <c r="C166" s="807">
        <v>35</v>
      </c>
      <c r="D166" s="929" t="s">
        <v>141</v>
      </c>
      <c r="E166" s="83" t="s">
        <v>108</v>
      </c>
      <c r="F166" s="84"/>
      <c r="G166" s="85"/>
      <c r="H166" s="58"/>
      <c r="I166" s="59" t="s">
        <v>108</v>
      </c>
      <c r="J166" s="60"/>
      <c r="K166" s="61" t="s">
        <v>108</v>
      </c>
      <c r="L166" s="61"/>
      <c r="M166" s="61" t="s">
        <v>108</v>
      </c>
      <c r="N166" s="61"/>
      <c r="O166" s="62"/>
      <c r="P166" s="63">
        <v>0</v>
      </c>
      <c r="Q166" s="64">
        <v>85</v>
      </c>
      <c r="R166" s="65"/>
      <c r="S166" s="1844" t="s">
        <v>56</v>
      </c>
      <c r="T166" s="67"/>
      <c r="U166" s="68"/>
      <c r="V166" s="69" t="s">
        <v>108</v>
      </c>
      <c r="W166" s="70">
        <v>2</v>
      </c>
      <c r="X166" s="68">
        <v>29</v>
      </c>
      <c r="Y166" s="69">
        <v>72</v>
      </c>
      <c r="Z166" s="71"/>
      <c r="AA166" s="72"/>
      <c r="AB166" s="72"/>
      <c r="AC166" s="73"/>
      <c r="AD166" s="74"/>
    </row>
    <row r="167" spans="1:33" s="78" customFormat="1" ht="16.5" thickTop="1" thickBot="1" x14ac:dyDescent="0.3">
      <c r="A167" s="919" t="s">
        <v>636</v>
      </c>
      <c r="B167" s="919" t="s">
        <v>637</v>
      </c>
      <c r="C167" s="807">
        <v>35</v>
      </c>
      <c r="D167" s="928" t="s">
        <v>141</v>
      </c>
      <c r="E167" s="79" t="s">
        <v>38</v>
      </c>
      <c r="F167" s="80"/>
      <c r="G167" s="81"/>
      <c r="H167" s="39"/>
      <c r="I167" s="40" t="s">
        <v>38</v>
      </c>
      <c r="J167" s="41"/>
      <c r="K167" s="42"/>
      <c r="L167" s="42"/>
      <c r="M167" s="42"/>
      <c r="N167" s="42"/>
      <c r="O167" s="43"/>
      <c r="P167" s="44"/>
      <c r="Q167" s="45">
        <v>2231</v>
      </c>
      <c r="R167" s="46"/>
      <c r="S167" s="47" t="s">
        <v>300</v>
      </c>
      <c r="T167" s="48"/>
      <c r="U167" s="49"/>
      <c r="V167" s="50"/>
      <c r="W167" s="51"/>
      <c r="X167" s="49"/>
      <c r="Y167" s="50"/>
      <c r="Z167" s="52"/>
      <c r="AA167" s="53"/>
      <c r="AB167" s="53"/>
      <c r="AC167" s="54"/>
      <c r="AD167" s="77"/>
    </row>
    <row r="168" spans="1:33" s="78" customFormat="1" ht="16.5" thickTop="1" thickBot="1" x14ac:dyDescent="0.3">
      <c r="A168" s="919" t="s">
        <v>554</v>
      </c>
      <c r="B168" s="919" t="s">
        <v>555</v>
      </c>
      <c r="C168" s="807">
        <v>36</v>
      </c>
      <c r="D168" s="928" t="s">
        <v>52</v>
      </c>
      <c r="E168" s="185" t="s">
        <v>108</v>
      </c>
      <c r="F168" s="154"/>
      <c r="G168" s="155"/>
      <c r="H168" s="121"/>
      <c r="I168" s="122" t="s">
        <v>108</v>
      </c>
      <c r="J168" s="123"/>
      <c r="K168" s="124" t="s">
        <v>108</v>
      </c>
      <c r="L168" s="124" t="s">
        <v>108</v>
      </c>
      <c r="M168" s="124" t="s">
        <v>108</v>
      </c>
      <c r="N168" s="124"/>
      <c r="O168" s="125"/>
      <c r="P168" s="126"/>
      <c r="Q168" s="127">
        <v>530</v>
      </c>
      <c r="R168" s="128"/>
      <c r="S168" s="47" t="s">
        <v>56</v>
      </c>
      <c r="T168" s="129"/>
      <c r="U168" s="130" t="s">
        <v>108</v>
      </c>
      <c r="V168" s="131" t="s">
        <v>108</v>
      </c>
      <c r="W168" s="132">
        <v>1</v>
      </c>
      <c r="X168" s="130">
        <v>40</v>
      </c>
      <c r="Y168" s="131">
        <v>78</v>
      </c>
      <c r="Z168" s="133"/>
      <c r="AA168" s="134"/>
      <c r="AB168" s="134"/>
      <c r="AC168" s="135"/>
      <c r="AD168" s="1430"/>
      <c r="AE168" s="685"/>
      <c r="AF168" s="686"/>
    </row>
    <row r="169" spans="1:33" s="78" customFormat="1" ht="16.5" thickTop="1" thickBot="1" x14ac:dyDescent="0.3">
      <c r="A169" s="919" t="s">
        <v>562</v>
      </c>
      <c r="B169" s="919" t="s">
        <v>563</v>
      </c>
      <c r="C169" s="807">
        <v>36</v>
      </c>
      <c r="D169" s="928" t="s">
        <v>52</v>
      </c>
      <c r="E169" s="298" t="s">
        <v>108</v>
      </c>
      <c r="F169" s="164"/>
      <c r="G169" s="165"/>
      <c r="H169" s="166"/>
      <c r="I169" s="167" t="s">
        <v>108</v>
      </c>
      <c r="J169" s="168"/>
      <c r="K169" s="169"/>
      <c r="L169" s="169" t="s">
        <v>108</v>
      </c>
      <c r="M169" s="169"/>
      <c r="N169" s="169"/>
      <c r="O169" s="201"/>
      <c r="P169" s="202">
        <v>12</v>
      </c>
      <c r="Q169" s="203">
        <v>144</v>
      </c>
      <c r="R169" s="204"/>
      <c r="S169" s="47" t="s">
        <v>56</v>
      </c>
      <c r="T169" s="129"/>
      <c r="U169" s="130"/>
      <c r="V169" s="131" t="s">
        <v>108</v>
      </c>
      <c r="W169" s="132">
        <v>4</v>
      </c>
      <c r="X169" s="130">
        <v>30</v>
      </c>
      <c r="Y169" s="131">
        <v>53</v>
      </c>
      <c r="Z169" s="296" t="s">
        <v>186</v>
      </c>
      <c r="AA169" s="134"/>
      <c r="AB169" s="134"/>
      <c r="AC169" s="135"/>
      <c r="AD169" s="77"/>
    </row>
    <row r="170" spans="1:33" s="78" customFormat="1" ht="16.5" thickTop="1" thickBot="1" x14ac:dyDescent="0.3">
      <c r="A170" s="919" t="s">
        <v>570</v>
      </c>
      <c r="B170" s="919" t="s">
        <v>571</v>
      </c>
      <c r="C170" s="807">
        <v>36</v>
      </c>
      <c r="D170" s="928" t="s">
        <v>52</v>
      </c>
      <c r="E170" s="79" t="s">
        <v>108</v>
      </c>
      <c r="F170" s="80"/>
      <c r="G170" s="81"/>
      <c r="H170" s="39"/>
      <c r="I170" s="40" t="s">
        <v>108</v>
      </c>
      <c r="J170" s="41"/>
      <c r="K170" s="42"/>
      <c r="L170" s="42"/>
      <c r="M170" s="42"/>
      <c r="N170" s="42"/>
      <c r="O170" s="43"/>
      <c r="P170" s="44"/>
      <c r="Q170" s="45">
        <v>446</v>
      </c>
      <c r="R170" s="46"/>
      <c r="S170" s="47" t="s">
        <v>148</v>
      </c>
      <c r="T170" s="48" t="s">
        <v>147</v>
      </c>
      <c r="U170" s="49" t="s">
        <v>147</v>
      </c>
      <c r="V170" s="50" t="s">
        <v>147</v>
      </c>
      <c r="W170" s="51"/>
      <c r="X170" s="49" t="s">
        <v>153</v>
      </c>
      <c r="Y170" s="50"/>
      <c r="Z170" s="52"/>
      <c r="AA170" s="53"/>
      <c r="AB170" s="53"/>
      <c r="AC170" s="54"/>
      <c r="AD170" s="1430"/>
      <c r="AE170" s="685"/>
      <c r="AF170" s="686"/>
    </row>
    <row r="171" spans="1:33" s="78" customFormat="1" ht="16.5" thickTop="1" thickBot="1" x14ac:dyDescent="0.3">
      <c r="A171" s="919" t="s">
        <v>582</v>
      </c>
      <c r="B171" s="919" t="s">
        <v>583</v>
      </c>
      <c r="C171" s="807">
        <v>36</v>
      </c>
      <c r="D171" s="928" t="s">
        <v>52</v>
      </c>
      <c r="E171" s="79" t="s">
        <v>38</v>
      </c>
      <c r="F171" s="80"/>
      <c r="G171" s="81"/>
      <c r="H171" s="39"/>
      <c r="I171" s="40" t="s">
        <v>38</v>
      </c>
      <c r="J171" s="41"/>
      <c r="K171" s="42"/>
      <c r="L171" s="42"/>
      <c r="M171" s="42"/>
      <c r="N171" s="42"/>
      <c r="O171" s="43"/>
      <c r="P171" s="44"/>
      <c r="Q171" s="45">
        <v>4430</v>
      </c>
      <c r="R171" s="46"/>
      <c r="S171" s="47" t="s">
        <v>56</v>
      </c>
      <c r="T171" s="48"/>
      <c r="U171" s="49" t="s">
        <v>38</v>
      </c>
      <c r="V171" s="50" t="s">
        <v>38</v>
      </c>
      <c r="W171" s="51">
        <v>15</v>
      </c>
      <c r="X171" s="49">
        <v>28</v>
      </c>
      <c r="Y171" s="50">
        <v>90</v>
      </c>
      <c r="Z171" s="52"/>
      <c r="AA171" s="53" t="s">
        <v>38</v>
      </c>
      <c r="AB171" s="53"/>
      <c r="AC171" s="54"/>
      <c r="AD171" s="77"/>
    </row>
    <row r="172" spans="1:33" s="78" customFormat="1" ht="15.75" customHeight="1" thickTop="1" thickBot="1" x14ac:dyDescent="0.3">
      <c r="A172" s="919" t="s">
        <v>574</v>
      </c>
      <c r="B172" s="919" t="s">
        <v>575</v>
      </c>
      <c r="C172" s="807">
        <v>36</v>
      </c>
      <c r="D172" s="928" t="s">
        <v>52</v>
      </c>
      <c r="E172" s="79" t="s">
        <v>38</v>
      </c>
      <c r="F172" s="80"/>
      <c r="G172" s="81"/>
      <c r="H172" s="39"/>
      <c r="I172" s="40" t="s">
        <v>38</v>
      </c>
      <c r="J172" s="41"/>
      <c r="K172" s="42" t="s">
        <v>38</v>
      </c>
      <c r="L172" s="42"/>
      <c r="M172" s="42"/>
      <c r="N172" s="42"/>
      <c r="O172" s="43"/>
      <c r="P172" s="44">
        <v>43</v>
      </c>
      <c r="Q172" s="45"/>
      <c r="R172" s="46"/>
      <c r="S172" s="47" t="s">
        <v>56</v>
      </c>
      <c r="T172" s="48"/>
      <c r="U172" s="49" t="s">
        <v>38</v>
      </c>
      <c r="V172" s="50"/>
      <c r="W172" s="51">
        <v>10</v>
      </c>
      <c r="X172" s="49">
        <v>30</v>
      </c>
      <c r="Y172" s="50">
        <v>55</v>
      </c>
      <c r="Z172" s="52"/>
      <c r="AA172" s="53"/>
      <c r="AB172" s="53"/>
      <c r="AC172" s="54"/>
      <c r="AD172" s="1430"/>
      <c r="AE172" s="694"/>
      <c r="AF172" s="694"/>
      <c r="AG172" s="695"/>
    </row>
    <row r="173" spans="1:33" s="78" customFormat="1" ht="16.5" thickTop="1" thickBot="1" x14ac:dyDescent="0.3">
      <c r="A173" s="919" t="s">
        <v>576</v>
      </c>
      <c r="B173" s="919" t="s">
        <v>577</v>
      </c>
      <c r="C173" s="807">
        <v>36</v>
      </c>
      <c r="D173" s="928" t="s">
        <v>52</v>
      </c>
      <c r="E173" s="79" t="s">
        <v>38</v>
      </c>
      <c r="F173" s="80"/>
      <c r="G173" s="81"/>
      <c r="H173" s="39"/>
      <c r="I173" s="40" t="s">
        <v>38</v>
      </c>
      <c r="J173" s="41"/>
      <c r="K173" s="42" t="s">
        <v>38</v>
      </c>
      <c r="L173" s="42" t="s">
        <v>38</v>
      </c>
      <c r="M173" s="42"/>
      <c r="N173" s="42"/>
      <c r="O173" s="43"/>
      <c r="P173" s="44">
        <v>0</v>
      </c>
      <c r="Q173" s="45">
        <v>363</v>
      </c>
      <c r="R173" s="46"/>
      <c r="S173" s="564" t="s">
        <v>338</v>
      </c>
      <c r="T173" s="48"/>
      <c r="U173" s="49" t="s">
        <v>38</v>
      </c>
      <c r="V173" s="50" t="s">
        <v>38</v>
      </c>
      <c r="W173" s="51">
        <v>10</v>
      </c>
      <c r="X173" s="556" t="s">
        <v>339</v>
      </c>
      <c r="Y173" s="557" t="s">
        <v>340</v>
      </c>
      <c r="Z173" s="558">
        <v>-25</v>
      </c>
      <c r="AA173" s="53"/>
      <c r="AB173" s="53"/>
      <c r="AC173" s="54"/>
      <c r="AD173" s="77" t="s">
        <v>431</v>
      </c>
    </row>
    <row r="174" spans="1:33" s="78" customFormat="1" ht="16.5" thickTop="1" thickBot="1" x14ac:dyDescent="0.3">
      <c r="A174" s="919" t="s">
        <v>586</v>
      </c>
      <c r="B174" s="919" t="s">
        <v>587</v>
      </c>
      <c r="C174" s="807">
        <v>36</v>
      </c>
      <c r="D174" s="928" t="s">
        <v>52</v>
      </c>
      <c r="E174" s="79" t="s">
        <v>108</v>
      </c>
      <c r="F174" s="80"/>
      <c r="G174" s="81"/>
      <c r="H174" s="39"/>
      <c r="I174" s="1116" t="s">
        <v>108</v>
      </c>
      <c r="J174" s="41"/>
      <c r="K174" s="42"/>
      <c r="L174" s="1166" t="s">
        <v>108</v>
      </c>
      <c r="M174" s="42"/>
      <c r="N174" s="42"/>
      <c r="O174" s="43"/>
      <c r="P174" s="44"/>
      <c r="Q174" s="45">
        <v>205</v>
      </c>
      <c r="R174" s="46"/>
      <c r="S174" s="47" t="s">
        <v>56</v>
      </c>
      <c r="T174" s="48"/>
      <c r="U174" s="735" t="s">
        <v>108</v>
      </c>
      <c r="V174" s="50"/>
      <c r="W174" s="51"/>
      <c r="X174" s="49">
        <v>40</v>
      </c>
      <c r="Y174" s="50"/>
      <c r="Z174" s="52"/>
      <c r="AA174" s="53"/>
      <c r="AB174" s="53"/>
      <c r="AC174" s="54"/>
      <c r="AD174" s="77"/>
    </row>
    <row r="175" spans="1:33" s="78" customFormat="1" ht="16.5" thickTop="1" thickBot="1" x14ac:dyDescent="0.3">
      <c r="A175" s="1768" t="s">
        <v>592</v>
      </c>
      <c r="B175" s="1728" t="str">
        <f>VLOOKUP(A175, 'Country names'!$A$5:$C$53,3,FALSE)</f>
        <v>I</v>
      </c>
      <c r="C175" s="1729">
        <f>VLOOKUP(D175,BandList!$A$2:$B$110,2,FALSE)</f>
        <v>36</v>
      </c>
      <c r="D175" s="1043" t="s">
        <v>52</v>
      </c>
      <c r="E175" s="1730" t="s">
        <v>108</v>
      </c>
      <c r="F175" s="1789"/>
      <c r="G175" s="1794"/>
      <c r="H175" s="1794"/>
      <c r="I175" s="1731" t="s">
        <v>108</v>
      </c>
      <c r="J175" s="1732"/>
      <c r="K175" s="1733" t="s">
        <v>108</v>
      </c>
      <c r="L175" s="1733" t="s">
        <v>108</v>
      </c>
      <c r="M175" s="1733" t="s">
        <v>108</v>
      </c>
      <c r="N175" s="1734"/>
      <c r="O175" s="1735"/>
      <c r="P175" s="1815"/>
      <c r="Q175" s="1736">
        <v>3379</v>
      </c>
      <c r="R175" s="1827"/>
      <c r="S175" s="1746" t="s">
        <v>56</v>
      </c>
      <c r="T175" s="1747">
        <v>4</v>
      </c>
      <c r="U175" s="1741">
        <v>0</v>
      </c>
      <c r="V175" s="1742">
        <v>1418</v>
      </c>
      <c r="W175" s="1740">
        <v>4.593</v>
      </c>
      <c r="X175" s="1741">
        <v>31.25</v>
      </c>
      <c r="Y175" s="1742">
        <v>57.98</v>
      </c>
      <c r="Z175" s="1743" t="s">
        <v>675</v>
      </c>
      <c r="AA175" s="1744"/>
      <c r="AB175" s="1744"/>
      <c r="AC175" s="1745"/>
      <c r="AD175" s="77"/>
    </row>
    <row r="176" spans="1:33" s="78" customFormat="1" ht="16.5" thickTop="1" thickBot="1" x14ac:dyDescent="0.3">
      <c r="A176" s="919" t="s">
        <v>590</v>
      </c>
      <c r="B176" s="919" t="s">
        <v>591</v>
      </c>
      <c r="C176" s="807">
        <v>36</v>
      </c>
      <c r="D176" s="928" t="s">
        <v>52</v>
      </c>
      <c r="E176" s="79" t="s">
        <v>108</v>
      </c>
      <c r="F176" s="80"/>
      <c r="G176" s="81"/>
      <c r="H176" s="39"/>
      <c r="I176" s="40" t="s">
        <v>108</v>
      </c>
      <c r="J176" s="41"/>
      <c r="K176" s="42"/>
      <c r="L176" s="42"/>
      <c r="M176" s="42"/>
      <c r="N176" s="42" t="s">
        <v>108</v>
      </c>
      <c r="O176" s="43"/>
      <c r="P176" s="44"/>
      <c r="Q176" s="45">
        <v>270</v>
      </c>
      <c r="R176" s="46"/>
      <c r="S176" s="47" t="s">
        <v>56</v>
      </c>
      <c r="T176" s="48">
        <v>12</v>
      </c>
      <c r="U176" s="49">
        <v>31</v>
      </c>
      <c r="V176" s="50">
        <v>227</v>
      </c>
      <c r="W176" s="51" t="s">
        <v>383</v>
      </c>
      <c r="X176" s="49"/>
      <c r="Y176" s="50"/>
      <c r="Z176" s="52"/>
      <c r="AA176" s="53"/>
      <c r="AB176" s="53"/>
      <c r="AC176" s="54"/>
      <c r="AD176" s="77"/>
    </row>
    <row r="177" spans="1:34" s="78" customFormat="1" ht="16.5" thickTop="1" thickBot="1" x14ac:dyDescent="0.3">
      <c r="A177" s="919" t="s">
        <v>594</v>
      </c>
      <c r="B177" s="919" t="s">
        <v>595</v>
      </c>
      <c r="C177" s="807">
        <v>36</v>
      </c>
      <c r="D177" s="932" t="s">
        <v>52</v>
      </c>
      <c r="E177" s="79" t="s">
        <v>108</v>
      </c>
      <c r="F177" s="80"/>
      <c r="G177" s="81"/>
      <c r="H177" s="39"/>
      <c r="I177" s="40" t="s">
        <v>108</v>
      </c>
      <c r="J177" s="41"/>
      <c r="K177" s="42" t="s">
        <v>108</v>
      </c>
      <c r="L177" s="42" t="s">
        <v>108</v>
      </c>
      <c r="M177" s="42"/>
      <c r="N177" s="42"/>
      <c r="O177" s="43"/>
      <c r="P177" s="44"/>
      <c r="Q177" s="45">
        <v>110</v>
      </c>
      <c r="R177" s="46"/>
      <c r="S177" s="47" t="s">
        <v>56</v>
      </c>
      <c r="T177" s="48"/>
      <c r="U177" s="49" t="s">
        <v>108</v>
      </c>
      <c r="V177" s="50" t="s">
        <v>108</v>
      </c>
      <c r="W177" s="51">
        <v>10</v>
      </c>
      <c r="X177" s="49">
        <v>35</v>
      </c>
      <c r="Y177" s="50">
        <v>55</v>
      </c>
      <c r="Z177" s="286">
        <v>0.2</v>
      </c>
      <c r="AA177" s="53"/>
      <c r="AB177" s="53"/>
      <c r="AC177" s="54"/>
      <c r="AD177" s="77"/>
    </row>
    <row r="178" spans="1:34" s="78" customFormat="1" ht="75.75" thickTop="1" x14ac:dyDescent="0.25">
      <c r="A178" s="919" t="s">
        <v>604</v>
      </c>
      <c r="B178" s="919" t="s">
        <v>605</v>
      </c>
      <c r="C178" s="807">
        <v>36</v>
      </c>
      <c r="D178" s="1775" t="s">
        <v>52</v>
      </c>
      <c r="E178" s="178" t="s">
        <v>108</v>
      </c>
      <c r="F178" s="154"/>
      <c r="G178" s="155"/>
      <c r="H178" s="121"/>
      <c r="I178" s="122" t="s">
        <v>108</v>
      </c>
      <c r="J178" s="123"/>
      <c r="K178" s="124" t="s">
        <v>108</v>
      </c>
      <c r="L178" s="124" t="s">
        <v>108</v>
      </c>
      <c r="M178" s="124" t="s">
        <v>108</v>
      </c>
      <c r="N178" s="124"/>
      <c r="O178" s="170" t="s">
        <v>109</v>
      </c>
      <c r="P178" s="126">
        <v>3</v>
      </c>
      <c r="Q178" s="127">
        <v>12</v>
      </c>
      <c r="R178" s="128"/>
      <c r="S178" s="47" t="s">
        <v>113</v>
      </c>
      <c r="T178" s="129"/>
      <c r="U178" s="130" t="s">
        <v>108</v>
      </c>
      <c r="V178" s="131" t="s">
        <v>108</v>
      </c>
      <c r="W178" s="132">
        <v>1.6</v>
      </c>
      <c r="X178" s="130">
        <v>13</v>
      </c>
      <c r="Y178" s="131">
        <v>25</v>
      </c>
      <c r="Z178" s="171">
        <v>0.13</v>
      </c>
      <c r="AA178" s="134"/>
      <c r="AB178" s="134"/>
      <c r="AC178" s="135"/>
      <c r="AD178" s="1431"/>
    </row>
    <row r="179" spans="1:34" s="75" customFormat="1" ht="15.75" thickBot="1" x14ac:dyDescent="0.3">
      <c r="A179" s="919" t="s">
        <v>614</v>
      </c>
      <c r="B179" s="919" t="s">
        <v>615</v>
      </c>
      <c r="C179" s="807">
        <v>36</v>
      </c>
      <c r="D179" s="1034" t="s">
        <v>52</v>
      </c>
      <c r="E179" s="56" t="s">
        <v>38</v>
      </c>
      <c r="F179" s="57"/>
      <c r="G179" s="58"/>
      <c r="H179" s="58"/>
      <c r="I179" s="59"/>
      <c r="J179" s="60"/>
      <c r="K179" s="61" t="s">
        <v>38</v>
      </c>
      <c r="L179" s="61"/>
      <c r="M179" s="61"/>
      <c r="N179" s="61" t="s">
        <v>38</v>
      </c>
      <c r="O179" s="62"/>
      <c r="P179" s="63">
        <v>0</v>
      </c>
      <c r="Q179" s="64">
        <v>622</v>
      </c>
      <c r="R179" s="65"/>
      <c r="S179" s="47"/>
      <c r="T179" s="67" t="s">
        <v>38</v>
      </c>
      <c r="U179" s="68" t="s">
        <v>38</v>
      </c>
      <c r="V179" s="69" t="s">
        <v>38</v>
      </c>
      <c r="W179" s="70">
        <v>3</v>
      </c>
      <c r="X179" s="68">
        <v>32</v>
      </c>
      <c r="Y179" s="69">
        <v>106</v>
      </c>
      <c r="Z179" s="71">
        <v>5</v>
      </c>
      <c r="AA179" s="72"/>
      <c r="AB179" s="72"/>
      <c r="AC179" s="73"/>
      <c r="AD179" s="74"/>
    </row>
    <row r="180" spans="1:34" s="78" customFormat="1" ht="15.75" customHeight="1" thickTop="1" thickBot="1" x14ac:dyDescent="0.3">
      <c r="A180" s="1024" t="s">
        <v>618</v>
      </c>
      <c r="B180" s="1024" t="s">
        <v>619</v>
      </c>
      <c r="C180" s="807">
        <v>36</v>
      </c>
      <c r="D180" s="1026" t="s">
        <v>52</v>
      </c>
      <c r="E180" s="1050" t="s">
        <v>108</v>
      </c>
      <c r="F180" s="1087"/>
      <c r="G180" s="1102"/>
      <c r="H180" s="1102"/>
      <c r="I180" s="1118" t="s">
        <v>108</v>
      </c>
      <c r="J180" s="1087"/>
      <c r="K180" s="1087"/>
      <c r="L180" s="1087" t="s">
        <v>108</v>
      </c>
      <c r="M180" s="1087"/>
      <c r="N180" s="1087"/>
      <c r="O180" s="1179" t="s">
        <v>514</v>
      </c>
      <c r="P180" s="1050"/>
      <c r="Q180" s="1102">
        <v>4</v>
      </c>
      <c r="R180" s="1244"/>
      <c r="S180" s="1262" t="s">
        <v>513</v>
      </c>
      <c r="T180" s="1118" t="s">
        <v>108</v>
      </c>
      <c r="U180" s="1087"/>
      <c r="V180" s="1330"/>
      <c r="W180" s="1050">
        <v>15</v>
      </c>
      <c r="X180" s="1345" t="s">
        <v>504</v>
      </c>
      <c r="Y180" s="1330">
        <v>50</v>
      </c>
      <c r="Z180" s="1050">
        <v>-100</v>
      </c>
      <c r="AA180" s="1087"/>
      <c r="AB180" s="1087"/>
      <c r="AC180" s="1330"/>
      <c r="AD180" s="1430"/>
      <c r="AE180" s="666"/>
      <c r="AF180" s="666"/>
      <c r="AG180" s="666"/>
      <c r="AH180" s="667"/>
    </row>
    <row r="181" spans="1:34" s="78" customFormat="1" ht="16.5" thickTop="1" thickBot="1" x14ac:dyDescent="0.3">
      <c r="A181" s="919" t="s">
        <v>632</v>
      </c>
      <c r="B181" s="919" t="s">
        <v>633</v>
      </c>
      <c r="C181" s="807">
        <v>36</v>
      </c>
      <c r="D181" s="928" t="s">
        <v>52</v>
      </c>
      <c r="E181" s="79" t="s">
        <v>108</v>
      </c>
      <c r="F181" s="80"/>
      <c r="G181" s="81"/>
      <c r="H181" s="39"/>
      <c r="I181" s="40"/>
      <c r="J181" s="41"/>
      <c r="K181" s="42" t="s">
        <v>108</v>
      </c>
      <c r="L181" s="42" t="s">
        <v>108</v>
      </c>
      <c r="M181" s="42" t="s">
        <v>108</v>
      </c>
      <c r="N181" s="42"/>
      <c r="O181" s="43"/>
      <c r="P181" s="44"/>
      <c r="Q181" s="45">
        <v>509</v>
      </c>
      <c r="R181" s="46"/>
      <c r="S181" s="47" t="s">
        <v>56</v>
      </c>
      <c r="T181" s="48" t="s">
        <v>108</v>
      </c>
      <c r="U181" s="49" t="s">
        <v>108</v>
      </c>
      <c r="V181" s="50" t="s">
        <v>108</v>
      </c>
      <c r="W181" s="51">
        <v>4.2</v>
      </c>
      <c r="X181" s="49">
        <v>27.7</v>
      </c>
      <c r="Y181" s="50">
        <v>70.5</v>
      </c>
      <c r="Z181" s="52">
        <v>25</v>
      </c>
      <c r="AA181" s="53" t="s">
        <v>108</v>
      </c>
      <c r="AB181" s="53"/>
      <c r="AC181" s="54"/>
      <c r="AD181" s="77"/>
    </row>
    <row r="182" spans="1:34" s="78" customFormat="1" ht="16.5" thickTop="1" thickBot="1" x14ac:dyDescent="0.3">
      <c r="A182" s="919" t="s">
        <v>634</v>
      </c>
      <c r="B182" s="919" t="s">
        <v>635</v>
      </c>
      <c r="C182" s="807">
        <v>36</v>
      </c>
      <c r="D182" s="928" t="s">
        <v>52</v>
      </c>
      <c r="E182" s="79" t="s">
        <v>38</v>
      </c>
      <c r="F182" s="80"/>
      <c r="G182" s="81"/>
      <c r="H182" s="39"/>
      <c r="I182" s="40" t="s">
        <v>38</v>
      </c>
      <c r="J182" s="41"/>
      <c r="K182" s="42" t="s">
        <v>38</v>
      </c>
      <c r="L182" s="42" t="s">
        <v>38</v>
      </c>
      <c r="M182" s="42" t="s">
        <v>38</v>
      </c>
      <c r="N182" s="42"/>
      <c r="O182" s="43"/>
      <c r="P182" s="44"/>
      <c r="Q182" s="45">
        <v>90</v>
      </c>
      <c r="R182" s="46"/>
      <c r="S182" s="47" t="s">
        <v>56</v>
      </c>
      <c r="T182" s="48"/>
      <c r="U182" s="49" t="s">
        <v>38</v>
      </c>
      <c r="V182" s="50" t="s">
        <v>38</v>
      </c>
      <c r="W182" s="51">
        <v>11.1</v>
      </c>
      <c r="X182" s="49">
        <v>30.1</v>
      </c>
      <c r="Y182" s="50">
        <v>56.5</v>
      </c>
      <c r="Z182" s="52">
        <v>10</v>
      </c>
      <c r="AA182" s="53"/>
      <c r="AB182" s="53"/>
      <c r="AC182" s="54"/>
      <c r="AD182" s="1431"/>
    </row>
    <row r="183" spans="1:34" s="78" customFormat="1" ht="15.75" thickBot="1" x14ac:dyDescent="0.3">
      <c r="A183" s="919" t="s">
        <v>646</v>
      </c>
      <c r="B183" s="919" t="s">
        <v>627</v>
      </c>
      <c r="C183" s="807">
        <v>36</v>
      </c>
      <c r="D183" s="1774" t="s">
        <v>52</v>
      </c>
      <c r="E183" s="79" t="s">
        <v>108</v>
      </c>
      <c r="F183" s="80"/>
      <c r="G183" s="81"/>
      <c r="H183" s="39"/>
      <c r="I183" s="40" t="s">
        <v>108</v>
      </c>
      <c r="J183" s="41"/>
      <c r="K183" s="42"/>
      <c r="L183" s="42"/>
      <c r="M183" s="42"/>
      <c r="N183" s="42"/>
      <c r="O183" s="43"/>
      <c r="P183" s="44"/>
      <c r="Q183" s="45">
        <v>97</v>
      </c>
      <c r="R183" s="46"/>
      <c r="S183" s="47" t="s">
        <v>56</v>
      </c>
      <c r="T183" s="48" t="s">
        <v>108</v>
      </c>
      <c r="U183" s="49" t="s">
        <v>108</v>
      </c>
      <c r="V183" s="50" t="s">
        <v>108</v>
      </c>
      <c r="W183" s="51">
        <v>13.2</v>
      </c>
      <c r="X183" s="49">
        <v>25</v>
      </c>
      <c r="Y183" s="50">
        <v>59.3</v>
      </c>
      <c r="Z183" s="52">
        <v>30</v>
      </c>
      <c r="AA183" s="53"/>
      <c r="AB183" s="53"/>
      <c r="AC183" s="54"/>
      <c r="AD183" s="1431"/>
    </row>
    <row r="184" spans="1:34" s="75" customFormat="1" ht="16.5" thickTop="1" thickBot="1" x14ac:dyDescent="0.3">
      <c r="A184" s="1024" t="s">
        <v>618</v>
      </c>
      <c r="B184" s="1024" t="s">
        <v>619</v>
      </c>
      <c r="C184" s="807">
        <v>37</v>
      </c>
      <c r="D184" s="1453" t="s">
        <v>652</v>
      </c>
      <c r="E184" s="1061" t="s">
        <v>108</v>
      </c>
      <c r="F184" s="1091"/>
      <c r="G184" s="1101"/>
      <c r="H184" s="1101"/>
      <c r="I184" s="1126" t="s">
        <v>108</v>
      </c>
      <c r="J184" s="1091"/>
      <c r="K184" s="1091" t="s">
        <v>108</v>
      </c>
      <c r="L184" s="1091"/>
      <c r="M184" s="1091"/>
      <c r="N184" s="1091"/>
      <c r="O184" s="1186" t="s">
        <v>514</v>
      </c>
      <c r="P184" s="1196"/>
      <c r="Q184" s="1105">
        <v>286</v>
      </c>
      <c r="R184" s="1246"/>
      <c r="S184" s="1560" t="s">
        <v>515</v>
      </c>
      <c r="T184" s="1126" t="s">
        <v>108</v>
      </c>
      <c r="U184" s="1091" t="s">
        <v>108</v>
      </c>
      <c r="V184" s="1338" t="s">
        <v>108</v>
      </c>
      <c r="W184" s="1061">
        <v>10</v>
      </c>
      <c r="X184" s="1347" t="s">
        <v>516</v>
      </c>
      <c r="Y184" s="1338">
        <v>40</v>
      </c>
      <c r="Z184" s="1061">
        <v>10</v>
      </c>
      <c r="AA184" s="1148"/>
      <c r="AB184" s="1148"/>
      <c r="AC184" s="1335"/>
      <c r="AD184" s="1432"/>
    </row>
    <row r="185" spans="1:34" s="78" customFormat="1" ht="15" customHeight="1" thickBot="1" x14ac:dyDescent="0.3">
      <c r="A185" s="1024" t="s">
        <v>618</v>
      </c>
      <c r="B185" s="1024" t="s">
        <v>619</v>
      </c>
      <c r="C185" s="807">
        <v>38</v>
      </c>
      <c r="D185" s="1451" t="s">
        <v>653</v>
      </c>
      <c r="E185" s="1050" t="s">
        <v>108</v>
      </c>
      <c r="F185" s="1087"/>
      <c r="G185" s="1102"/>
      <c r="H185" s="1102"/>
      <c r="I185" s="1118" t="s">
        <v>108</v>
      </c>
      <c r="J185" s="1087"/>
      <c r="K185" s="1087"/>
      <c r="L185" s="1087" t="s">
        <v>108</v>
      </c>
      <c r="M185" s="1087"/>
      <c r="N185" s="1087"/>
      <c r="O185" s="1179" t="s">
        <v>461</v>
      </c>
      <c r="P185" s="1050"/>
      <c r="Q185" s="1102">
        <v>4</v>
      </c>
      <c r="R185" s="1244"/>
      <c r="S185" s="1262" t="s">
        <v>517</v>
      </c>
      <c r="T185" s="1118" t="s">
        <v>108</v>
      </c>
      <c r="U185" s="1087"/>
      <c r="V185" s="1330"/>
      <c r="W185" s="1050">
        <v>15</v>
      </c>
      <c r="X185" s="1345" t="s">
        <v>504</v>
      </c>
      <c r="Y185" s="1330">
        <v>50</v>
      </c>
      <c r="Z185" s="1050">
        <v>-100</v>
      </c>
      <c r="AA185" s="1087"/>
      <c r="AB185" s="1087"/>
      <c r="AC185" s="1330"/>
      <c r="AD185" s="1629"/>
      <c r="AE185" s="666"/>
      <c r="AF185" s="666"/>
      <c r="AG185" s="666"/>
      <c r="AH185" s="667"/>
    </row>
    <row r="186" spans="1:34" s="78" customFormat="1" ht="15.75" thickBot="1" x14ac:dyDescent="0.3">
      <c r="A186" s="1024" t="s">
        <v>618</v>
      </c>
      <c r="B186" s="1024" t="s">
        <v>619</v>
      </c>
      <c r="C186" s="807">
        <v>39</v>
      </c>
      <c r="D186" s="1450" t="s">
        <v>654</v>
      </c>
      <c r="E186" s="1050" t="s">
        <v>108</v>
      </c>
      <c r="F186" s="1087"/>
      <c r="G186" s="1098"/>
      <c r="H186" s="1098"/>
      <c r="I186" s="1118" t="s">
        <v>108</v>
      </c>
      <c r="J186" s="1087"/>
      <c r="K186" s="1087" t="s">
        <v>108</v>
      </c>
      <c r="L186" s="1087" t="s">
        <v>108</v>
      </c>
      <c r="M186" s="1087"/>
      <c r="N186" s="1087"/>
      <c r="O186" s="1179" t="s">
        <v>461</v>
      </c>
      <c r="P186" s="1064"/>
      <c r="Q186" s="1102">
        <v>103</v>
      </c>
      <c r="R186" s="1240"/>
      <c r="S186" s="1262" t="s">
        <v>518</v>
      </c>
      <c r="T186" s="1118" t="s">
        <v>108</v>
      </c>
      <c r="U186" s="1087" t="s">
        <v>108</v>
      </c>
      <c r="V186" s="1330" t="s">
        <v>108</v>
      </c>
      <c r="W186" s="1050">
        <v>10</v>
      </c>
      <c r="X186" s="1345" t="s">
        <v>516</v>
      </c>
      <c r="Y186" s="1330">
        <v>40</v>
      </c>
      <c r="Z186" s="1050">
        <v>10</v>
      </c>
      <c r="AA186" s="1092"/>
      <c r="AB186" s="1092"/>
      <c r="AC186" s="1333"/>
      <c r="AD186" s="77"/>
    </row>
    <row r="187" spans="1:34" s="78" customFormat="1" ht="256.5" thickTop="1" thickBot="1" x14ac:dyDescent="0.3">
      <c r="A187" s="1025" t="s">
        <v>645</v>
      </c>
      <c r="B187" s="1025" t="s">
        <v>622</v>
      </c>
      <c r="C187" s="807">
        <v>40</v>
      </c>
      <c r="D187" s="1028" t="s">
        <v>212</v>
      </c>
      <c r="E187" s="1052" t="s">
        <v>108</v>
      </c>
      <c r="F187" s="1089"/>
      <c r="G187" s="1099"/>
      <c r="H187" s="1099"/>
      <c r="I187" s="1120" t="s">
        <v>108</v>
      </c>
      <c r="J187" s="1144"/>
      <c r="K187" s="1156" t="s">
        <v>108</v>
      </c>
      <c r="L187" s="1156" t="s">
        <v>108</v>
      </c>
      <c r="M187" s="1156" t="s">
        <v>108</v>
      </c>
      <c r="N187" s="1156"/>
      <c r="O187" s="1180" t="s">
        <v>194</v>
      </c>
      <c r="P187" s="1191"/>
      <c r="Q187" s="1216">
        <v>10890</v>
      </c>
      <c r="R187" s="1242"/>
      <c r="S187" s="1264" t="s">
        <v>213</v>
      </c>
      <c r="T187" s="1288" t="s">
        <v>108</v>
      </c>
      <c r="U187" s="1310" t="s">
        <v>108</v>
      </c>
      <c r="V187" s="1331" t="s">
        <v>108</v>
      </c>
      <c r="W187" s="1341">
        <v>1</v>
      </c>
      <c r="X187" s="1310">
        <v>35</v>
      </c>
      <c r="Y187" s="1331">
        <v>65</v>
      </c>
      <c r="Z187" s="1367"/>
      <c r="AA187" s="1394"/>
      <c r="AB187" s="1394"/>
      <c r="AC187" s="1413" t="s">
        <v>214</v>
      </c>
      <c r="AD187" s="1430"/>
      <c r="AE187" s="679"/>
      <c r="AF187" s="679"/>
      <c r="AG187" s="680"/>
    </row>
    <row r="188" spans="1:34" s="78" customFormat="1" ht="16.5" thickTop="1" thickBot="1" x14ac:dyDescent="0.3">
      <c r="A188" s="919" t="s">
        <v>644</v>
      </c>
      <c r="B188" s="919" t="s">
        <v>640</v>
      </c>
      <c r="C188" s="807">
        <v>41</v>
      </c>
      <c r="D188" s="928" t="s">
        <v>257</v>
      </c>
      <c r="E188" s="79" t="s">
        <v>108</v>
      </c>
      <c r="F188" s="80"/>
      <c r="G188" s="81"/>
      <c r="H188" s="39"/>
      <c r="I188" s="40" t="s">
        <v>108</v>
      </c>
      <c r="J188" s="41"/>
      <c r="K188" s="42" t="s">
        <v>108</v>
      </c>
      <c r="L188" s="42" t="s">
        <v>108</v>
      </c>
      <c r="M188" s="42" t="s">
        <v>108</v>
      </c>
      <c r="N188" s="42"/>
      <c r="O188" s="43"/>
      <c r="P188" s="472">
        <v>51</v>
      </c>
      <c r="Q188" s="473">
        <v>1097</v>
      </c>
      <c r="R188" s="128"/>
      <c r="S188" s="47" t="s">
        <v>258</v>
      </c>
      <c r="T188" s="474" t="s">
        <v>108</v>
      </c>
      <c r="U188" s="475" t="s">
        <v>108</v>
      </c>
      <c r="V188" s="476" t="s">
        <v>108</v>
      </c>
      <c r="W188" s="477"/>
      <c r="X188" s="475">
        <v>32</v>
      </c>
      <c r="Y188" s="476"/>
      <c r="Z188" s="52"/>
      <c r="AA188" s="53"/>
      <c r="AB188" s="53"/>
      <c r="AC188" s="54"/>
      <c r="AD188" s="77"/>
    </row>
    <row r="189" spans="1:34" s="78" customFormat="1" ht="17.25" thickTop="1" thickBot="1" x14ac:dyDescent="0.3">
      <c r="A189" s="919" t="s">
        <v>564</v>
      </c>
      <c r="B189" s="919" t="s">
        <v>565</v>
      </c>
      <c r="C189" s="807">
        <v>42</v>
      </c>
      <c r="D189" s="948" t="s">
        <v>142</v>
      </c>
      <c r="E189" s="780" t="s">
        <v>108</v>
      </c>
      <c r="F189" s="80"/>
      <c r="G189" s="81"/>
      <c r="H189" s="39"/>
      <c r="I189" s="781" t="s">
        <v>108</v>
      </c>
      <c r="J189" s="41"/>
      <c r="K189" s="782" t="s">
        <v>108</v>
      </c>
      <c r="L189" s="42"/>
      <c r="M189" s="42"/>
      <c r="N189" s="42"/>
      <c r="O189" s="43"/>
      <c r="P189" s="783">
        <v>0</v>
      </c>
      <c r="Q189" s="784">
        <v>404</v>
      </c>
      <c r="R189" s="46"/>
      <c r="S189" s="82" t="s">
        <v>470</v>
      </c>
      <c r="T189" s="1289" t="s">
        <v>108</v>
      </c>
      <c r="U189" s="790" t="s">
        <v>108</v>
      </c>
      <c r="V189" s="791" t="s">
        <v>108</v>
      </c>
      <c r="W189" s="789">
        <v>18</v>
      </c>
      <c r="X189" s="790">
        <v>30</v>
      </c>
      <c r="Y189" s="791">
        <v>98</v>
      </c>
      <c r="Z189" s="801" t="s">
        <v>471</v>
      </c>
      <c r="AA189" s="53"/>
      <c r="AB189" s="53"/>
      <c r="AC189" s="54"/>
      <c r="AD189" s="77"/>
    </row>
    <row r="190" spans="1:34" s="78" customFormat="1" ht="16.5" thickTop="1" thickBot="1" x14ac:dyDescent="0.3">
      <c r="A190" s="919" t="s">
        <v>584</v>
      </c>
      <c r="B190" s="919" t="s">
        <v>585</v>
      </c>
      <c r="C190" s="807">
        <v>42</v>
      </c>
      <c r="D190" s="932" t="s">
        <v>142</v>
      </c>
      <c r="E190" s="1058" t="s">
        <v>108</v>
      </c>
      <c r="F190" s="38"/>
      <c r="G190" s="39"/>
      <c r="H190" s="39"/>
      <c r="I190" s="40"/>
      <c r="J190" s="41"/>
      <c r="K190" s="169" t="s">
        <v>108</v>
      </c>
      <c r="L190" s="169" t="s">
        <v>108</v>
      </c>
      <c r="M190" s="42"/>
      <c r="N190" s="42"/>
      <c r="O190" s="43"/>
      <c r="P190" s="44"/>
      <c r="Q190" s="203">
        <v>1057</v>
      </c>
      <c r="R190" s="46"/>
      <c r="S190" s="47" t="s">
        <v>56</v>
      </c>
      <c r="T190" s="1296" t="s">
        <v>108</v>
      </c>
      <c r="U190" s="1316" t="s">
        <v>108</v>
      </c>
      <c r="V190" s="207" t="s">
        <v>108</v>
      </c>
      <c r="W190" s="208">
        <v>0.6</v>
      </c>
      <c r="X190" s="206">
        <v>30</v>
      </c>
      <c r="Y190" s="207">
        <v>98</v>
      </c>
      <c r="Z190" s="483" t="s">
        <v>287</v>
      </c>
      <c r="AA190" s="53"/>
      <c r="AB190" s="53"/>
      <c r="AC190" s="54"/>
      <c r="AD190" s="77"/>
    </row>
    <row r="191" spans="1:34" s="78" customFormat="1" ht="16.5" thickTop="1" thickBot="1" x14ac:dyDescent="0.3">
      <c r="A191" s="919" t="s">
        <v>566</v>
      </c>
      <c r="B191" s="919" t="s">
        <v>567</v>
      </c>
      <c r="C191" s="807">
        <v>42</v>
      </c>
      <c r="D191" s="1633" t="s">
        <v>142</v>
      </c>
      <c r="E191" s="199" t="s">
        <v>108</v>
      </c>
      <c r="F191" s="200"/>
      <c r="G191" s="166"/>
      <c r="H191" s="166"/>
      <c r="I191" s="167" t="s">
        <v>108</v>
      </c>
      <c r="J191" s="168"/>
      <c r="K191" s="169" t="s">
        <v>108</v>
      </c>
      <c r="L191" s="169" t="s">
        <v>108</v>
      </c>
      <c r="M191" s="169" t="s">
        <v>108</v>
      </c>
      <c r="N191" s="169"/>
      <c r="O191" s="201"/>
      <c r="P191" s="202"/>
      <c r="Q191" s="203">
        <v>181</v>
      </c>
      <c r="R191" s="204"/>
      <c r="S191" s="47" t="s">
        <v>56</v>
      </c>
      <c r="T191" s="205"/>
      <c r="U191" s="206" t="s">
        <v>108</v>
      </c>
      <c r="V191" s="207" t="s">
        <v>108</v>
      </c>
      <c r="W191" s="208">
        <v>7.08</v>
      </c>
      <c r="X191" s="206">
        <v>32</v>
      </c>
      <c r="Y191" s="207">
        <v>88.87</v>
      </c>
      <c r="Z191" s="209">
        <v>20</v>
      </c>
      <c r="AA191" s="210" t="s">
        <v>108</v>
      </c>
      <c r="AB191" s="210"/>
      <c r="AC191" s="211"/>
      <c r="AD191" s="1430"/>
      <c r="AE191" s="679"/>
      <c r="AF191" s="679"/>
      <c r="AG191" s="680"/>
    </row>
    <row r="192" spans="1:34" s="78" customFormat="1" ht="16.5" thickTop="1" thickBot="1" x14ac:dyDescent="0.3">
      <c r="A192" s="919" t="s">
        <v>628</v>
      </c>
      <c r="B192" s="919" t="s">
        <v>629</v>
      </c>
      <c r="C192" s="807">
        <v>42</v>
      </c>
      <c r="D192" s="928" t="s">
        <v>142</v>
      </c>
      <c r="E192" s="79" t="s">
        <v>108</v>
      </c>
      <c r="F192" s="80"/>
      <c r="G192" s="81"/>
      <c r="H192" s="39"/>
      <c r="I192" s="40" t="s">
        <v>108</v>
      </c>
      <c r="J192" s="41"/>
      <c r="K192" s="42" t="s">
        <v>108</v>
      </c>
      <c r="L192" s="42" t="s">
        <v>108</v>
      </c>
      <c r="M192" s="42" t="s">
        <v>108</v>
      </c>
      <c r="N192" s="42"/>
      <c r="O192" s="43"/>
      <c r="P192" s="44">
        <v>0</v>
      </c>
      <c r="Q192" s="45">
        <v>39</v>
      </c>
      <c r="R192" s="46"/>
      <c r="S192" s="288" t="s">
        <v>56</v>
      </c>
      <c r="T192" s="48"/>
      <c r="U192" s="49" t="s">
        <v>108</v>
      </c>
      <c r="V192" s="50" t="s">
        <v>108</v>
      </c>
      <c r="W192" s="51">
        <v>6</v>
      </c>
      <c r="X192" s="49">
        <v>23</v>
      </c>
      <c r="Y192" s="50">
        <v>53</v>
      </c>
      <c r="Z192" s="551"/>
      <c r="AA192" s="53" t="s">
        <v>108</v>
      </c>
      <c r="AB192" s="53"/>
      <c r="AC192" s="54"/>
      <c r="AD192" s="77"/>
    </row>
    <row r="193" spans="1:34" s="78" customFormat="1" ht="16.5" thickTop="1" thickBot="1" x14ac:dyDescent="0.3">
      <c r="A193" s="919" t="s">
        <v>636</v>
      </c>
      <c r="B193" s="919" t="s">
        <v>637</v>
      </c>
      <c r="C193" s="807">
        <v>43</v>
      </c>
      <c r="D193" s="928" t="s">
        <v>301</v>
      </c>
      <c r="E193" s="79" t="s">
        <v>38</v>
      </c>
      <c r="F193" s="80"/>
      <c r="G193" s="81"/>
      <c r="H193" s="39"/>
      <c r="I193" s="40" t="s">
        <v>38</v>
      </c>
      <c r="J193" s="41"/>
      <c r="K193" s="42"/>
      <c r="L193" s="42"/>
      <c r="M193" s="42"/>
      <c r="N193" s="42"/>
      <c r="O193" s="43"/>
      <c r="P193" s="44"/>
      <c r="Q193" s="45">
        <v>3766</v>
      </c>
      <c r="R193" s="46"/>
      <c r="S193" s="47" t="s">
        <v>302</v>
      </c>
      <c r="T193" s="48"/>
      <c r="U193" s="49"/>
      <c r="V193" s="50"/>
      <c r="W193" s="51"/>
      <c r="X193" s="49"/>
      <c r="Y193" s="50"/>
      <c r="Z193" s="52"/>
      <c r="AA193" s="53"/>
      <c r="AB193" s="53"/>
      <c r="AC193" s="54"/>
      <c r="AD193" s="77"/>
    </row>
    <row r="194" spans="1:34" s="78" customFormat="1" ht="31.5" thickTop="1" thickBot="1" x14ac:dyDescent="0.3">
      <c r="A194" s="919" t="s">
        <v>564</v>
      </c>
      <c r="B194" s="919" t="s">
        <v>565</v>
      </c>
      <c r="C194" s="807">
        <v>44</v>
      </c>
      <c r="D194" s="1633" t="s">
        <v>472</v>
      </c>
      <c r="E194" s="780" t="s">
        <v>108</v>
      </c>
      <c r="F194" s="80"/>
      <c r="G194" s="81"/>
      <c r="H194" s="39"/>
      <c r="I194" s="781" t="s">
        <v>108</v>
      </c>
      <c r="J194" s="41"/>
      <c r="K194" s="782" t="s">
        <v>108</v>
      </c>
      <c r="L194" s="42"/>
      <c r="M194" s="42"/>
      <c r="N194" s="42"/>
      <c r="O194" s="43"/>
      <c r="P194" s="783">
        <v>0</v>
      </c>
      <c r="Q194" s="784">
        <v>454</v>
      </c>
      <c r="R194" s="46"/>
      <c r="S194" s="82" t="s">
        <v>473</v>
      </c>
      <c r="T194" s="1289" t="s">
        <v>108</v>
      </c>
      <c r="U194" s="790" t="s">
        <v>108</v>
      </c>
      <c r="V194" s="791" t="s">
        <v>108</v>
      </c>
      <c r="W194" s="789">
        <v>7</v>
      </c>
      <c r="X194" s="790">
        <v>22</v>
      </c>
      <c r="Y194" s="791">
        <v>58</v>
      </c>
      <c r="Z194" s="801" t="s">
        <v>474</v>
      </c>
      <c r="AA194" s="53"/>
      <c r="AB194" s="53"/>
      <c r="AC194" s="54"/>
      <c r="AD194" s="77"/>
    </row>
    <row r="195" spans="1:34" s="78" customFormat="1" ht="15.75" customHeight="1" thickTop="1" thickBot="1" x14ac:dyDescent="0.3">
      <c r="A195" s="919" t="s">
        <v>584</v>
      </c>
      <c r="B195" s="919" t="s">
        <v>585</v>
      </c>
      <c r="C195" s="807">
        <v>45</v>
      </c>
      <c r="D195" s="932" t="s">
        <v>143</v>
      </c>
      <c r="E195" s="1058" t="s">
        <v>108</v>
      </c>
      <c r="F195" s="38"/>
      <c r="G195" s="39"/>
      <c r="H195" s="39"/>
      <c r="I195" s="40"/>
      <c r="J195" s="41"/>
      <c r="K195" s="169" t="s">
        <v>108</v>
      </c>
      <c r="L195" s="169" t="s">
        <v>108</v>
      </c>
      <c r="M195" s="42"/>
      <c r="N195" s="42"/>
      <c r="O195" s="43"/>
      <c r="P195" s="44"/>
      <c r="Q195" s="203">
        <v>1058</v>
      </c>
      <c r="R195" s="46"/>
      <c r="S195" s="47" t="s">
        <v>288</v>
      </c>
      <c r="T195" s="48"/>
      <c r="U195" s="1316" t="s">
        <v>108</v>
      </c>
      <c r="V195" s="207" t="s">
        <v>108</v>
      </c>
      <c r="W195" s="208">
        <v>5</v>
      </c>
      <c r="X195" s="206">
        <v>43</v>
      </c>
      <c r="Y195" s="207">
        <v>102</v>
      </c>
      <c r="Z195" s="483" t="s">
        <v>272</v>
      </c>
      <c r="AA195" s="53"/>
      <c r="AB195" s="53"/>
      <c r="AC195" s="54"/>
      <c r="AD195" s="1430"/>
      <c r="AE195" s="666"/>
      <c r="AF195" s="666"/>
      <c r="AG195" s="666"/>
      <c r="AH195" s="667"/>
    </row>
    <row r="196" spans="1:34" s="78" customFormat="1" ht="16.5" thickTop="1" thickBot="1" x14ac:dyDescent="0.3">
      <c r="A196" s="919" t="s">
        <v>566</v>
      </c>
      <c r="B196" s="919" t="s">
        <v>567</v>
      </c>
      <c r="C196" s="807">
        <v>45</v>
      </c>
      <c r="D196" s="928" t="s">
        <v>143</v>
      </c>
      <c r="E196" s="229" t="s">
        <v>108</v>
      </c>
      <c r="F196" s="164"/>
      <c r="G196" s="165"/>
      <c r="H196" s="166"/>
      <c r="I196" s="167" t="s">
        <v>108</v>
      </c>
      <c r="J196" s="168"/>
      <c r="K196" s="169"/>
      <c r="L196" s="169"/>
      <c r="M196" s="169" t="s">
        <v>108</v>
      </c>
      <c r="N196" s="169"/>
      <c r="O196" s="201"/>
      <c r="P196" s="202"/>
      <c r="Q196" s="203">
        <v>137</v>
      </c>
      <c r="R196" s="204"/>
      <c r="S196" s="47" t="s">
        <v>56</v>
      </c>
      <c r="T196" s="205"/>
      <c r="U196" s="206"/>
      <c r="V196" s="207" t="s">
        <v>108</v>
      </c>
      <c r="W196" s="208">
        <v>21.14</v>
      </c>
      <c r="X196" s="206">
        <v>52.3</v>
      </c>
      <c r="Y196" s="207">
        <v>91.57</v>
      </c>
      <c r="Z196" s="209">
        <v>2</v>
      </c>
      <c r="AA196" s="210"/>
      <c r="AB196" s="210"/>
      <c r="AC196" s="211"/>
      <c r="AD196" s="77"/>
    </row>
    <row r="197" spans="1:34" s="78" customFormat="1" ht="16.5" thickTop="1" thickBot="1" x14ac:dyDescent="0.3">
      <c r="A197" s="919" t="s">
        <v>628</v>
      </c>
      <c r="B197" s="919" t="s">
        <v>629</v>
      </c>
      <c r="C197" s="807">
        <v>45</v>
      </c>
      <c r="D197" s="928" t="s">
        <v>143</v>
      </c>
      <c r="E197" s="79" t="s">
        <v>108</v>
      </c>
      <c r="F197" s="80"/>
      <c r="G197" s="81"/>
      <c r="H197" s="39"/>
      <c r="I197" s="40" t="s">
        <v>108</v>
      </c>
      <c r="J197" s="41"/>
      <c r="K197" s="42"/>
      <c r="L197" s="42"/>
      <c r="M197" s="42" t="s">
        <v>108</v>
      </c>
      <c r="N197" s="42"/>
      <c r="O197" s="43"/>
      <c r="P197" s="44">
        <v>0</v>
      </c>
      <c r="Q197" s="45">
        <v>48</v>
      </c>
      <c r="R197" s="46"/>
      <c r="S197" s="285" t="s">
        <v>56</v>
      </c>
      <c r="T197" s="48"/>
      <c r="U197" s="49"/>
      <c r="V197" s="50" t="s">
        <v>108</v>
      </c>
      <c r="W197" s="51">
        <v>2</v>
      </c>
      <c r="X197" s="49">
        <v>27</v>
      </c>
      <c r="Y197" s="50">
        <v>50</v>
      </c>
      <c r="Z197" s="52"/>
      <c r="AA197" s="53"/>
      <c r="AB197" s="53"/>
      <c r="AC197" s="54"/>
      <c r="AD197" s="77"/>
    </row>
    <row r="198" spans="1:34" s="3" customFormat="1" ht="15.75" thickBot="1" x14ac:dyDescent="0.3">
      <c r="A198" s="919" t="s">
        <v>562</v>
      </c>
      <c r="B198" s="919" t="s">
        <v>563</v>
      </c>
      <c r="C198" s="807">
        <v>46</v>
      </c>
      <c r="D198" s="938" t="s">
        <v>54</v>
      </c>
      <c r="E198" s="298" t="s">
        <v>108</v>
      </c>
      <c r="F198" s="164"/>
      <c r="G198" s="165"/>
      <c r="H198" s="166"/>
      <c r="I198" s="167" t="s">
        <v>108</v>
      </c>
      <c r="J198" s="168"/>
      <c r="K198" s="169" t="s">
        <v>108</v>
      </c>
      <c r="L198" s="169" t="s">
        <v>108</v>
      </c>
      <c r="M198" s="169"/>
      <c r="N198" s="169"/>
      <c r="O198" s="201"/>
      <c r="P198" s="202">
        <v>40</v>
      </c>
      <c r="Q198" s="203">
        <v>156</v>
      </c>
      <c r="R198" s="204"/>
      <c r="S198" s="47" t="s">
        <v>56</v>
      </c>
      <c r="T198" s="129"/>
      <c r="U198" s="130"/>
      <c r="V198" s="131" t="s">
        <v>108</v>
      </c>
      <c r="W198" s="132">
        <v>3</v>
      </c>
      <c r="X198" s="130">
        <v>50</v>
      </c>
      <c r="Y198" s="131">
        <v>80</v>
      </c>
      <c r="Z198" s="296" t="s">
        <v>187</v>
      </c>
      <c r="AA198" s="134"/>
      <c r="AB198" s="134"/>
      <c r="AC198" s="135"/>
      <c r="AD198" s="2"/>
    </row>
    <row r="199" spans="1:34" s="78" customFormat="1" ht="16.5" thickTop="1" thickBot="1" x14ac:dyDescent="0.3">
      <c r="A199" s="919" t="s">
        <v>574</v>
      </c>
      <c r="B199" s="919" t="s">
        <v>575</v>
      </c>
      <c r="C199" s="807">
        <v>46</v>
      </c>
      <c r="D199" s="928" t="s">
        <v>54</v>
      </c>
      <c r="E199" s="79" t="s">
        <v>38</v>
      </c>
      <c r="F199" s="80"/>
      <c r="G199" s="81"/>
      <c r="H199" s="39"/>
      <c r="I199" s="40" t="s">
        <v>38</v>
      </c>
      <c r="J199" s="41"/>
      <c r="K199" s="42"/>
      <c r="L199" s="42"/>
      <c r="M199" s="42"/>
      <c r="N199" s="42"/>
      <c r="O199" s="43"/>
      <c r="P199" s="44"/>
      <c r="Q199" s="45"/>
      <c r="R199" s="46"/>
      <c r="S199" s="47"/>
      <c r="T199" s="48"/>
      <c r="U199" s="49"/>
      <c r="V199" s="50"/>
      <c r="W199" s="51"/>
      <c r="X199" s="49"/>
      <c r="Y199" s="50"/>
      <c r="Z199" s="52"/>
      <c r="AA199" s="53"/>
      <c r="AB199" s="53"/>
      <c r="AC199" s="54"/>
      <c r="AD199" s="77"/>
    </row>
    <row r="200" spans="1:34" s="78" customFormat="1" ht="16.5" thickTop="1" thickBot="1" x14ac:dyDescent="0.3">
      <c r="A200" s="919" t="s">
        <v>586</v>
      </c>
      <c r="B200" s="919" t="s">
        <v>587</v>
      </c>
      <c r="C200" s="807">
        <v>46</v>
      </c>
      <c r="D200" s="928" t="s">
        <v>54</v>
      </c>
      <c r="E200" s="79" t="s">
        <v>108</v>
      </c>
      <c r="F200" s="80"/>
      <c r="G200" s="81"/>
      <c r="H200" s="39"/>
      <c r="I200" s="1116" t="s">
        <v>108</v>
      </c>
      <c r="J200" s="41"/>
      <c r="K200" s="42"/>
      <c r="L200" s="42"/>
      <c r="M200" s="1166" t="s">
        <v>108</v>
      </c>
      <c r="N200" s="42"/>
      <c r="O200" s="43"/>
      <c r="P200" s="44"/>
      <c r="Q200" s="45">
        <v>0</v>
      </c>
      <c r="R200" s="46"/>
      <c r="S200" s="47" t="s">
        <v>56</v>
      </c>
      <c r="T200" s="48"/>
      <c r="U200" s="735" t="s">
        <v>108</v>
      </c>
      <c r="V200" s="50"/>
      <c r="W200" s="51"/>
      <c r="X200" s="49">
        <v>40</v>
      </c>
      <c r="Y200" s="50"/>
      <c r="Z200" s="52"/>
      <c r="AA200" s="53"/>
      <c r="AB200" s="53"/>
      <c r="AC200" s="54"/>
      <c r="AD200" s="77"/>
    </row>
    <row r="201" spans="1:34" s="78" customFormat="1" ht="16.5" thickTop="1" thickBot="1" x14ac:dyDescent="0.3">
      <c r="A201" s="919" t="s">
        <v>590</v>
      </c>
      <c r="B201" s="919" t="s">
        <v>591</v>
      </c>
      <c r="C201" s="807">
        <v>46</v>
      </c>
      <c r="D201" s="928" t="s">
        <v>54</v>
      </c>
      <c r="E201" s="79" t="s">
        <v>108</v>
      </c>
      <c r="F201" s="80"/>
      <c r="G201" s="81"/>
      <c r="H201" s="39"/>
      <c r="I201" s="40" t="s">
        <v>108</v>
      </c>
      <c r="J201" s="41"/>
      <c r="K201" s="42"/>
      <c r="L201" s="42"/>
      <c r="M201" s="42"/>
      <c r="N201" s="42" t="s">
        <v>108</v>
      </c>
      <c r="O201" s="43"/>
      <c r="P201" s="44"/>
      <c r="Q201" s="45">
        <v>208</v>
      </c>
      <c r="R201" s="46"/>
      <c r="S201" s="47"/>
      <c r="T201" s="48"/>
      <c r="U201" s="49">
        <v>10</v>
      </c>
      <c r="V201" s="574">
        <v>198</v>
      </c>
      <c r="W201" s="575" t="s">
        <v>383</v>
      </c>
      <c r="X201" s="51"/>
      <c r="Y201" s="50"/>
      <c r="Z201" s="53"/>
      <c r="AA201" s="53"/>
      <c r="AB201" s="53"/>
      <c r="AC201" s="54"/>
      <c r="AD201" s="77"/>
    </row>
    <row r="202" spans="1:34" s="78" customFormat="1" ht="16.5" thickTop="1" thickBot="1" x14ac:dyDescent="0.3">
      <c r="A202" s="919" t="s">
        <v>594</v>
      </c>
      <c r="B202" s="919" t="s">
        <v>595</v>
      </c>
      <c r="C202" s="807">
        <v>46</v>
      </c>
      <c r="D202" s="932" t="s">
        <v>54</v>
      </c>
      <c r="E202" s="79" t="s">
        <v>108</v>
      </c>
      <c r="F202" s="80"/>
      <c r="G202" s="81"/>
      <c r="H202" s="39"/>
      <c r="I202" s="40" t="s">
        <v>108</v>
      </c>
      <c r="J202" s="41"/>
      <c r="K202" s="42" t="s">
        <v>108</v>
      </c>
      <c r="L202" s="42" t="s">
        <v>108</v>
      </c>
      <c r="M202" s="42"/>
      <c r="N202" s="42"/>
      <c r="O202" s="43"/>
      <c r="P202" s="44"/>
      <c r="Q202" s="45">
        <v>35</v>
      </c>
      <c r="R202" s="46"/>
      <c r="S202" s="47" t="s">
        <v>56</v>
      </c>
      <c r="T202" s="48"/>
      <c r="U202" s="49" t="s">
        <v>108</v>
      </c>
      <c r="V202" s="574" t="s">
        <v>108</v>
      </c>
      <c r="W202" s="575">
        <v>10</v>
      </c>
      <c r="X202" s="51">
        <v>35</v>
      </c>
      <c r="Y202" s="50">
        <v>50</v>
      </c>
      <c r="Z202" s="1867">
        <v>0.2</v>
      </c>
      <c r="AA202" s="53"/>
      <c r="AB202" s="53"/>
      <c r="AC202" s="54"/>
      <c r="AD202" s="1431"/>
    </row>
    <row r="203" spans="1:34" s="78" customFormat="1" ht="16.5" thickTop="1" thickBot="1" x14ac:dyDescent="0.3">
      <c r="A203" s="919" t="s">
        <v>614</v>
      </c>
      <c r="B203" s="919" t="s">
        <v>615</v>
      </c>
      <c r="C203" s="807">
        <v>46</v>
      </c>
      <c r="D203" s="928" t="s">
        <v>54</v>
      </c>
      <c r="E203" s="37" t="s">
        <v>38</v>
      </c>
      <c r="F203" s="57"/>
      <c r="G203" s="56"/>
      <c r="H203" s="58"/>
      <c r="I203" s="59"/>
      <c r="J203" s="60"/>
      <c r="K203" s="61"/>
      <c r="L203" s="61"/>
      <c r="M203" s="61"/>
      <c r="N203" s="61" t="s">
        <v>38</v>
      </c>
      <c r="O203" s="62"/>
      <c r="P203" s="63">
        <v>0</v>
      </c>
      <c r="Q203" s="64">
        <v>3</v>
      </c>
      <c r="R203" s="65"/>
      <c r="S203" s="66"/>
      <c r="T203" s="67"/>
      <c r="U203" s="68"/>
      <c r="V203" s="69"/>
      <c r="W203" s="70"/>
      <c r="X203" s="68">
        <v>40</v>
      </c>
      <c r="Y203" s="69"/>
      <c r="Z203" s="71"/>
      <c r="AA203" s="72"/>
      <c r="AB203" s="72"/>
      <c r="AC203" s="73"/>
      <c r="AD203" s="77"/>
    </row>
    <row r="204" spans="1:34" s="78" customFormat="1" ht="16.5" thickTop="1" thickBot="1" x14ac:dyDescent="0.3">
      <c r="A204" s="1024" t="s">
        <v>618</v>
      </c>
      <c r="B204" s="1024" t="s">
        <v>619</v>
      </c>
      <c r="C204" s="807">
        <v>46</v>
      </c>
      <c r="D204" s="1043" t="s">
        <v>54</v>
      </c>
      <c r="E204" s="1050" t="s">
        <v>108</v>
      </c>
      <c r="F204" s="1087"/>
      <c r="G204" s="1102"/>
      <c r="H204" s="1102"/>
      <c r="I204" s="1118" t="s">
        <v>108</v>
      </c>
      <c r="J204" s="1087"/>
      <c r="K204" s="1087" t="s">
        <v>108</v>
      </c>
      <c r="L204" s="1087" t="s">
        <v>108</v>
      </c>
      <c r="M204" s="1087"/>
      <c r="N204" s="1087"/>
      <c r="O204" s="1179"/>
      <c r="P204" s="1064"/>
      <c r="Q204" s="1102">
        <v>141</v>
      </c>
      <c r="R204" s="1240"/>
      <c r="S204" s="1557" t="s">
        <v>519</v>
      </c>
      <c r="T204" s="1118"/>
      <c r="U204" s="1087" t="s">
        <v>108</v>
      </c>
      <c r="V204" s="1330" t="s">
        <v>108</v>
      </c>
      <c r="W204" s="1050">
        <v>10</v>
      </c>
      <c r="X204" s="1345" t="s">
        <v>516</v>
      </c>
      <c r="Y204" s="1330">
        <v>50</v>
      </c>
      <c r="Z204" s="1050">
        <v>10</v>
      </c>
      <c r="AA204" s="1092"/>
      <c r="AB204" s="1092"/>
      <c r="AC204" s="1333"/>
      <c r="AD204" s="77"/>
    </row>
    <row r="205" spans="1:34" s="78" customFormat="1" ht="16.5" thickTop="1" thickBot="1" x14ac:dyDescent="0.3">
      <c r="A205" s="919" t="s">
        <v>634</v>
      </c>
      <c r="B205" s="919" t="s">
        <v>635</v>
      </c>
      <c r="C205" s="807">
        <v>46</v>
      </c>
      <c r="D205" s="928" t="s">
        <v>54</v>
      </c>
      <c r="E205" s="79"/>
      <c r="F205" s="80"/>
      <c r="G205" s="81"/>
      <c r="H205" s="81"/>
      <c r="I205" s="40"/>
      <c r="J205" s="41"/>
      <c r="K205" s="42"/>
      <c r="L205" s="42"/>
      <c r="M205" s="42"/>
      <c r="N205" s="42" t="s">
        <v>38</v>
      </c>
      <c r="O205" s="43" t="s">
        <v>454</v>
      </c>
      <c r="P205" s="44"/>
      <c r="Q205" s="45"/>
      <c r="R205" s="46"/>
      <c r="S205" s="47"/>
      <c r="T205" s="48"/>
      <c r="U205" s="49"/>
      <c r="V205" s="50"/>
      <c r="W205" s="51"/>
      <c r="X205" s="49"/>
      <c r="Y205" s="50"/>
      <c r="Z205" s="52"/>
      <c r="AA205" s="53"/>
      <c r="AB205" s="53"/>
      <c r="AC205" s="54"/>
      <c r="AD205" s="354"/>
    </row>
    <row r="206" spans="1:34" s="78" customFormat="1" ht="16.5" thickTop="1" thickBot="1" x14ac:dyDescent="0.3">
      <c r="A206" s="919" t="s">
        <v>646</v>
      </c>
      <c r="B206" s="919" t="s">
        <v>627</v>
      </c>
      <c r="C206" s="807">
        <v>46</v>
      </c>
      <c r="D206" s="928" t="s">
        <v>54</v>
      </c>
      <c r="E206" s="79" t="s">
        <v>108</v>
      </c>
      <c r="F206" s="80"/>
      <c r="G206" s="81"/>
      <c r="H206" s="39"/>
      <c r="I206" s="40" t="s">
        <v>108</v>
      </c>
      <c r="J206" s="41"/>
      <c r="K206" s="42"/>
      <c r="L206" s="42"/>
      <c r="M206" s="42"/>
      <c r="N206" s="42"/>
      <c r="O206" s="43"/>
      <c r="P206" s="44"/>
      <c r="Q206" s="45">
        <v>23</v>
      </c>
      <c r="R206" s="46"/>
      <c r="S206" s="47" t="s">
        <v>181</v>
      </c>
      <c r="T206" s="48" t="s">
        <v>108</v>
      </c>
      <c r="U206" s="49" t="s">
        <v>108</v>
      </c>
      <c r="V206" s="50"/>
      <c r="W206" s="51">
        <v>11.45</v>
      </c>
      <c r="X206" s="49">
        <v>25</v>
      </c>
      <c r="Y206" s="50">
        <v>55.2</v>
      </c>
      <c r="Z206" s="52">
        <v>40</v>
      </c>
      <c r="AA206" s="53"/>
      <c r="AB206" s="53"/>
      <c r="AC206" s="54"/>
      <c r="AD206" s="77"/>
    </row>
    <row r="207" spans="1:34" s="78" customFormat="1" ht="256.5" thickTop="1" thickBot="1" x14ac:dyDescent="0.3">
      <c r="A207" s="1025" t="s">
        <v>645</v>
      </c>
      <c r="B207" s="1025" t="s">
        <v>622</v>
      </c>
      <c r="C207" s="807">
        <v>47</v>
      </c>
      <c r="D207" s="1028" t="s">
        <v>215</v>
      </c>
      <c r="E207" s="1052" t="s">
        <v>108</v>
      </c>
      <c r="F207" s="1089"/>
      <c r="G207" s="1099"/>
      <c r="H207" s="1099"/>
      <c r="I207" s="1120" t="s">
        <v>108</v>
      </c>
      <c r="J207" s="1144"/>
      <c r="K207" s="1156" t="s">
        <v>108</v>
      </c>
      <c r="L207" s="1156" t="s">
        <v>108</v>
      </c>
      <c r="M207" s="1156" t="s">
        <v>108</v>
      </c>
      <c r="N207" s="1156"/>
      <c r="O207" s="1180" t="s">
        <v>194</v>
      </c>
      <c r="P207" s="1191"/>
      <c r="Q207" s="1216">
        <v>11540</v>
      </c>
      <c r="R207" s="1242"/>
      <c r="S207" s="1264" t="s">
        <v>216</v>
      </c>
      <c r="T207" s="1288" t="s">
        <v>108</v>
      </c>
      <c r="U207" s="1310" t="s">
        <v>108</v>
      </c>
      <c r="V207" s="1331" t="s">
        <v>108</v>
      </c>
      <c r="W207" s="1341">
        <v>1</v>
      </c>
      <c r="X207" s="1310">
        <v>35</v>
      </c>
      <c r="Y207" s="1331">
        <v>65</v>
      </c>
      <c r="Z207" s="1367"/>
      <c r="AA207" s="1394"/>
      <c r="AB207" s="1394"/>
      <c r="AC207" s="1413" t="s">
        <v>214</v>
      </c>
      <c r="AD207" s="77"/>
    </row>
    <row r="208" spans="1:34" s="78" customFormat="1" ht="16.5" thickTop="1" thickBot="1" x14ac:dyDescent="0.3">
      <c r="A208" s="919" t="s">
        <v>554</v>
      </c>
      <c r="B208" s="919" t="s">
        <v>555</v>
      </c>
      <c r="C208" s="807">
        <v>48</v>
      </c>
      <c r="D208" s="928" t="s">
        <v>55</v>
      </c>
      <c r="E208" s="185" t="s">
        <v>108</v>
      </c>
      <c r="F208" s="154"/>
      <c r="G208" s="155"/>
      <c r="H208" s="121"/>
      <c r="I208" s="122" t="s">
        <v>108</v>
      </c>
      <c r="J208" s="123"/>
      <c r="K208" s="124" t="s">
        <v>108</v>
      </c>
      <c r="L208" s="124" t="s">
        <v>108</v>
      </c>
      <c r="M208" s="124" t="s">
        <v>108</v>
      </c>
      <c r="N208" s="124"/>
      <c r="O208" s="125"/>
      <c r="P208" s="126"/>
      <c r="Q208" s="127">
        <v>306</v>
      </c>
      <c r="R208" s="128"/>
      <c r="S208" s="47" t="s">
        <v>56</v>
      </c>
      <c r="T208" s="129"/>
      <c r="U208" s="130" t="s">
        <v>108</v>
      </c>
      <c r="V208" s="131" t="s">
        <v>108</v>
      </c>
      <c r="W208" s="132">
        <v>1</v>
      </c>
      <c r="X208" s="130">
        <v>35</v>
      </c>
      <c r="Y208" s="131">
        <v>60</v>
      </c>
      <c r="Z208" s="133"/>
      <c r="AA208" s="134"/>
      <c r="AB208" s="134"/>
      <c r="AC208" s="135"/>
      <c r="AD208" s="77"/>
    </row>
    <row r="209" spans="1:30" s="78" customFormat="1" ht="16.5" thickTop="1" thickBot="1" x14ac:dyDescent="0.3">
      <c r="A209" s="919" t="s">
        <v>562</v>
      </c>
      <c r="B209" s="919" t="s">
        <v>563</v>
      </c>
      <c r="C209" s="807">
        <v>48</v>
      </c>
      <c r="D209" s="928" t="s">
        <v>55</v>
      </c>
      <c r="E209" s="229"/>
      <c r="F209" s="164"/>
      <c r="G209" s="165"/>
      <c r="H209" s="166"/>
      <c r="I209" s="167"/>
      <c r="J209" s="168"/>
      <c r="K209" s="169"/>
      <c r="L209" s="169"/>
      <c r="M209" s="169"/>
      <c r="N209" s="169"/>
      <c r="O209" s="201"/>
      <c r="P209" s="202"/>
      <c r="Q209" s="203"/>
      <c r="R209" s="204"/>
      <c r="S209" s="47" t="s">
        <v>56</v>
      </c>
      <c r="T209" s="129"/>
      <c r="U209" s="130"/>
      <c r="V209" s="131"/>
      <c r="W209" s="132"/>
      <c r="X209" s="130"/>
      <c r="Y209" s="131"/>
      <c r="Z209" s="296"/>
      <c r="AA209" s="134"/>
      <c r="AB209" s="134"/>
      <c r="AC209" s="135" t="s">
        <v>188</v>
      </c>
      <c r="AD209" s="77"/>
    </row>
    <row r="210" spans="1:30" s="78" customFormat="1" ht="17.25" thickTop="1" thickBot="1" x14ac:dyDescent="0.3">
      <c r="A210" s="919" t="s">
        <v>564</v>
      </c>
      <c r="B210" s="919" t="s">
        <v>565</v>
      </c>
      <c r="C210" s="807">
        <v>48</v>
      </c>
      <c r="D210" s="1633" t="s">
        <v>55</v>
      </c>
      <c r="E210" s="780" t="s">
        <v>108</v>
      </c>
      <c r="F210" s="80"/>
      <c r="G210" s="81"/>
      <c r="H210" s="39"/>
      <c r="I210" s="781" t="s">
        <v>108</v>
      </c>
      <c r="J210" s="41"/>
      <c r="K210" s="42"/>
      <c r="L210" s="782" t="s">
        <v>108</v>
      </c>
      <c r="M210" s="42"/>
      <c r="N210" s="42"/>
      <c r="O210" s="43"/>
      <c r="P210" s="783">
        <v>0</v>
      </c>
      <c r="Q210" s="784">
        <v>19</v>
      </c>
      <c r="R210" s="46"/>
      <c r="S210" s="47" t="s">
        <v>475</v>
      </c>
      <c r="T210" s="48"/>
      <c r="U210" s="790" t="s">
        <v>108</v>
      </c>
      <c r="V210" s="50"/>
      <c r="W210" s="789">
        <v>15</v>
      </c>
      <c r="X210" s="790">
        <v>34</v>
      </c>
      <c r="Y210" s="791">
        <v>61</v>
      </c>
      <c r="Z210" s="801" t="s">
        <v>476</v>
      </c>
      <c r="AA210" s="53"/>
      <c r="AB210" s="53"/>
      <c r="AC210" s="54"/>
      <c r="AD210" s="77"/>
    </row>
    <row r="211" spans="1:30" s="78" customFormat="1" ht="16.5" thickTop="1" thickBot="1" x14ac:dyDescent="0.3">
      <c r="A211" s="919" t="s">
        <v>574</v>
      </c>
      <c r="B211" s="919" t="s">
        <v>575</v>
      </c>
      <c r="C211" s="807">
        <v>48</v>
      </c>
      <c r="D211" s="928" t="s">
        <v>55</v>
      </c>
      <c r="E211" s="79" t="s">
        <v>38</v>
      </c>
      <c r="F211" s="80"/>
      <c r="G211" s="81"/>
      <c r="H211" s="39"/>
      <c r="I211" s="40" t="s">
        <v>38</v>
      </c>
      <c r="J211" s="41"/>
      <c r="K211" s="42" t="s">
        <v>38</v>
      </c>
      <c r="L211" s="42"/>
      <c r="M211" s="42"/>
      <c r="N211" s="42"/>
      <c r="O211" s="43"/>
      <c r="P211" s="44">
        <v>22</v>
      </c>
      <c r="Q211" s="45"/>
      <c r="R211" s="46"/>
      <c r="S211" s="47" t="s">
        <v>56</v>
      </c>
      <c r="T211" s="48"/>
      <c r="U211" s="49" t="s">
        <v>38</v>
      </c>
      <c r="V211" s="50"/>
      <c r="W211" s="51">
        <v>7</v>
      </c>
      <c r="X211" s="49">
        <v>28</v>
      </c>
      <c r="Y211" s="50">
        <v>47</v>
      </c>
      <c r="Z211" s="52"/>
      <c r="AA211" s="53"/>
      <c r="AB211" s="53"/>
      <c r="AC211" s="54"/>
      <c r="AD211" s="77"/>
    </row>
    <row r="212" spans="1:30" s="78" customFormat="1" ht="15.75" thickTop="1" x14ac:dyDescent="0.25">
      <c r="A212" s="919" t="s">
        <v>578</v>
      </c>
      <c r="B212" s="919" t="s">
        <v>579</v>
      </c>
      <c r="C212" s="807">
        <v>48</v>
      </c>
      <c r="D212" s="928" t="s">
        <v>55</v>
      </c>
      <c r="E212" s="295" t="s">
        <v>108</v>
      </c>
      <c r="F212" s="80"/>
      <c r="G212" s="81"/>
      <c r="H212" s="39"/>
      <c r="I212" s="40" t="s">
        <v>108</v>
      </c>
      <c r="J212" s="41"/>
      <c r="K212" s="42" t="s">
        <v>108</v>
      </c>
      <c r="L212" s="42" t="s">
        <v>108</v>
      </c>
      <c r="M212" s="42" t="s">
        <v>108</v>
      </c>
      <c r="N212" s="42"/>
      <c r="O212" s="43"/>
      <c r="P212" s="44"/>
      <c r="Q212" s="45">
        <v>2331</v>
      </c>
      <c r="R212" s="46"/>
      <c r="S212" s="47" t="s">
        <v>56</v>
      </c>
      <c r="T212" s="48" t="s">
        <v>108</v>
      </c>
      <c r="U212" s="49" t="s">
        <v>108</v>
      </c>
      <c r="V212" s="50" t="s">
        <v>108</v>
      </c>
      <c r="W212" s="51">
        <v>0.15</v>
      </c>
      <c r="X212" s="49">
        <v>18</v>
      </c>
      <c r="Y212" s="50">
        <v>81</v>
      </c>
      <c r="Z212" s="52"/>
      <c r="AA212" s="53"/>
      <c r="AB212" s="53"/>
      <c r="AC212" s="54"/>
      <c r="AD212" s="77"/>
    </row>
    <row r="213" spans="1:30" s="75" customFormat="1" ht="15.75" thickBot="1" x14ac:dyDescent="0.3">
      <c r="A213" s="919" t="s">
        <v>576</v>
      </c>
      <c r="B213" s="919" t="s">
        <v>577</v>
      </c>
      <c r="C213" s="807">
        <v>48</v>
      </c>
      <c r="D213" s="929" t="s">
        <v>55</v>
      </c>
      <c r="E213" s="83" t="s">
        <v>38</v>
      </c>
      <c r="F213" s="84"/>
      <c r="G213" s="85"/>
      <c r="H213" s="58"/>
      <c r="I213" s="59"/>
      <c r="J213" s="60"/>
      <c r="K213" s="61" t="s">
        <v>38</v>
      </c>
      <c r="L213" s="61" t="s">
        <v>38</v>
      </c>
      <c r="M213" s="61"/>
      <c r="N213" s="61"/>
      <c r="O213" s="62"/>
      <c r="P213" s="63">
        <v>0</v>
      </c>
      <c r="Q213" s="64">
        <v>4</v>
      </c>
      <c r="R213" s="65"/>
      <c r="S213" s="66" t="s">
        <v>56</v>
      </c>
      <c r="T213" s="67"/>
      <c r="U213" s="68"/>
      <c r="V213" s="69" t="s">
        <v>38</v>
      </c>
      <c r="W213" s="70">
        <v>10</v>
      </c>
      <c r="X213" s="560" t="s">
        <v>341</v>
      </c>
      <c r="Y213" s="561" t="s">
        <v>342</v>
      </c>
      <c r="Z213" s="562"/>
      <c r="AA213" s="72"/>
      <c r="AB213" s="72"/>
      <c r="AC213" s="73"/>
      <c r="AD213" s="74"/>
    </row>
    <row r="214" spans="1:30" s="78" customFormat="1" ht="15.75" thickTop="1" x14ac:dyDescent="0.25">
      <c r="A214" s="919" t="s">
        <v>576</v>
      </c>
      <c r="B214" s="919" t="s">
        <v>577</v>
      </c>
      <c r="C214" s="807">
        <v>48</v>
      </c>
      <c r="D214" s="928" t="s">
        <v>55</v>
      </c>
      <c r="E214" s="37"/>
      <c r="F214" s="38" t="s">
        <v>38</v>
      </c>
      <c r="G214" s="39"/>
      <c r="H214" s="39"/>
      <c r="I214" s="40"/>
      <c r="J214" s="41"/>
      <c r="K214" s="42"/>
      <c r="L214" s="42"/>
      <c r="M214" s="42" t="s">
        <v>38</v>
      </c>
      <c r="N214" s="42"/>
      <c r="O214" s="43"/>
      <c r="P214" s="44" t="s">
        <v>147</v>
      </c>
      <c r="Q214" s="45" t="s">
        <v>147</v>
      </c>
      <c r="R214" s="46"/>
      <c r="S214" s="47" t="s">
        <v>343</v>
      </c>
      <c r="T214" s="48"/>
      <c r="U214" s="49" t="s">
        <v>38</v>
      </c>
      <c r="V214" s="50"/>
      <c r="W214" s="51"/>
      <c r="X214" s="556" t="s">
        <v>147</v>
      </c>
      <c r="Y214" s="557"/>
      <c r="Z214" s="558"/>
      <c r="AA214" s="53"/>
      <c r="AB214" s="53"/>
      <c r="AC214" s="54"/>
      <c r="AD214" s="77"/>
    </row>
    <row r="215" spans="1:30" s="75" customFormat="1" ht="15.75" thickBot="1" x14ac:dyDescent="0.3">
      <c r="A215" s="919" t="s">
        <v>586</v>
      </c>
      <c r="B215" s="919" t="s">
        <v>587</v>
      </c>
      <c r="C215" s="807">
        <v>48</v>
      </c>
      <c r="D215" s="929" t="s">
        <v>55</v>
      </c>
      <c r="E215" s="83" t="s">
        <v>108</v>
      </c>
      <c r="F215" s="84"/>
      <c r="G215" s="85"/>
      <c r="H215" s="58"/>
      <c r="I215" s="1134" t="s">
        <v>108</v>
      </c>
      <c r="J215" s="60"/>
      <c r="K215" s="61"/>
      <c r="L215" s="61"/>
      <c r="M215" s="61"/>
      <c r="N215" s="61"/>
      <c r="O215" s="62"/>
      <c r="P215" s="63"/>
      <c r="Q215" s="64">
        <v>0</v>
      </c>
      <c r="R215" s="65"/>
      <c r="S215" s="66" t="s">
        <v>56</v>
      </c>
      <c r="T215" s="67"/>
      <c r="U215" s="68"/>
      <c r="V215" s="69"/>
      <c r="W215" s="70"/>
      <c r="X215" s="68"/>
      <c r="Y215" s="69"/>
      <c r="Z215" s="71"/>
      <c r="AA215" s="72"/>
      <c r="AB215" s="72"/>
      <c r="AC215" s="73"/>
      <c r="AD215" s="74"/>
    </row>
    <row r="216" spans="1:30" s="78" customFormat="1" ht="15.75" thickTop="1" x14ac:dyDescent="0.25">
      <c r="A216" s="919" t="s">
        <v>590</v>
      </c>
      <c r="B216" s="919" t="s">
        <v>591</v>
      </c>
      <c r="C216" s="807">
        <v>48</v>
      </c>
      <c r="D216" s="939" t="s">
        <v>55</v>
      </c>
      <c r="E216" s="79" t="s">
        <v>108</v>
      </c>
      <c r="F216" s="80"/>
      <c r="G216" s="81"/>
      <c r="H216" s="39"/>
      <c r="I216" s="40" t="s">
        <v>108</v>
      </c>
      <c r="J216" s="41"/>
      <c r="K216" s="42"/>
      <c r="L216" s="42"/>
      <c r="M216" s="42"/>
      <c r="N216" s="42" t="s">
        <v>108</v>
      </c>
      <c r="O216" s="43"/>
      <c r="P216" s="44"/>
      <c r="Q216" s="45">
        <v>12</v>
      </c>
      <c r="R216" s="46"/>
      <c r="S216" s="47" t="s">
        <v>56</v>
      </c>
      <c r="T216" s="48">
        <v>8</v>
      </c>
      <c r="U216" s="49">
        <v>4</v>
      </c>
      <c r="V216" s="50"/>
      <c r="W216" s="51" t="s">
        <v>383</v>
      </c>
      <c r="X216" s="49"/>
      <c r="Y216" s="50"/>
      <c r="Z216" s="52"/>
      <c r="AA216" s="53"/>
      <c r="AB216" s="53"/>
      <c r="AC216" s="54"/>
      <c r="AD216" s="77"/>
    </row>
    <row r="217" spans="1:30" s="75" customFormat="1" ht="15.75" thickBot="1" x14ac:dyDescent="0.3">
      <c r="A217" s="919" t="s">
        <v>594</v>
      </c>
      <c r="B217" s="919" t="s">
        <v>595</v>
      </c>
      <c r="C217" s="807">
        <v>48</v>
      </c>
      <c r="D217" s="1039" t="s">
        <v>55</v>
      </c>
      <c r="E217" s="79" t="s">
        <v>108</v>
      </c>
      <c r="F217" s="80"/>
      <c r="G217" s="81"/>
      <c r="H217" s="39"/>
      <c r="I217" s="40" t="s">
        <v>108</v>
      </c>
      <c r="J217" s="41"/>
      <c r="K217" s="42" t="s">
        <v>108</v>
      </c>
      <c r="L217" s="42" t="s">
        <v>108</v>
      </c>
      <c r="M217" s="42"/>
      <c r="N217" s="42"/>
      <c r="O217" s="43"/>
      <c r="P217" s="44"/>
      <c r="Q217" s="45">
        <v>410</v>
      </c>
      <c r="R217" s="46"/>
      <c r="S217" s="47" t="s">
        <v>56</v>
      </c>
      <c r="T217" s="48"/>
      <c r="U217" s="49" t="s">
        <v>108</v>
      </c>
      <c r="V217" s="50" t="s">
        <v>108</v>
      </c>
      <c r="W217" s="51">
        <v>8</v>
      </c>
      <c r="X217" s="49">
        <v>25</v>
      </c>
      <c r="Y217" s="50">
        <v>45</v>
      </c>
      <c r="Z217" s="286">
        <v>0.1</v>
      </c>
      <c r="AA217" s="53"/>
      <c r="AB217" s="53"/>
      <c r="AC217" s="54"/>
      <c r="AD217" s="74"/>
    </row>
    <row r="218" spans="1:30" s="78" customFormat="1" ht="75" x14ac:dyDescent="0.25">
      <c r="A218" s="919" t="s">
        <v>604</v>
      </c>
      <c r="B218" s="919" t="s">
        <v>605</v>
      </c>
      <c r="C218" s="807">
        <v>48</v>
      </c>
      <c r="D218" s="940" t="s">
        <v>55</v>
      </c>
      <c r="E218" s="119" t="s">
        <v>108</v>
      </c>
      <c r="F218" s="1474"/>
      <c r="G218" s="155"/>
      <c r="H218" s="121"/>
      <c r="I218" s="122" t="s">
        <v>108</v>
      </c>
      <c r="J218" s="123"/>
      <c r="K218" s="124" t="s">
        <v>108</v>
      </c>
      <c r="L218" s="124" t="s">
        <v>108</v>
      </c>
      <c r="M218" s="124"/>
      <c r="N218" s="124"/>
      <c r="O218" s="170" t="s">
        <v>109</v>
      </c>
      <c r="P218" s="126" t="s">
        <v>106</v>
      </c>
      <c r="Q218" s="127">
        <v>3</v>
      </c>
      <c r="R218" s="128"/>
      <c r="S218" s="47" t="s">
        <v>113</v>
      </c>
      <c r="T218" s="129"/>
      <c r="U218" s="130"/>
      <c r="V218" s="131" t="s">
        <v>108</v>
      </c>
      <c r="W218" s="132">
        <v>2.9</v>
      </c>
      <c r="X218" s="130">
        <v>15.6</v>
      </c>
      <c r="Y218" s="131">
        <v>28.3</v>
      </c>
      <c r="Z218" s="171" t="s">
        <v>106</v>
      </c>
      <c r="AA218" s="134"/>
      <c r="AB218" s="134"/>
      <c r="AC218" s="135"/>
      <c r="AD218" s="1431"/>
    </row>
    <row r="219" spans="1:30" s="75" customFormat="1" ht="15.75" thickBot="1" x14ac:dyDescent="0.3">
      <c r="A219" s="919" t="s">
        <v>614</v>
      </c>
      <c r="B219" s="919" t="s">
        <v>615</v>
      </c>
      <c r="C219" s="807">
        <v>48</v>
      </c>
      <c r="D219" s="940" t="s">
        <v>55</v>
      </c>
      <c r="E219" s="1783"/>
      <c r="F219" s="518" t="s">
        <v>38</v>
      </c>
      <c r="G219" s="519"/>
      <c r="H219" s="519"/>
      <c r="I219" s="520" t="s">
        <v>38</v>
      </c>
      <c r="J219" s="521"/>
      <c r="K219" s="522"/>
      <c r="L219" s="522"/>
      <c r="M219" s="522"/>
      <c r="N219" s="522" t="s">
        <v>38</v>
      </c>
      <c r="O219" s="523"/>
      <c r="P219" s="524">
        <v>0</v>
      </c>
      <c r="Q219" s="1237">
        <v>1100</v>
      </c>
      <c r="R219" s="525"/>
      <c r="S219" s="612"/>
      <c r="T219" s="786"/>
      <c r="U219" s="1328" t="s">
        <v>38</v>
      </c>
      <c r="V219" s="1339"/>
      <c r="W219" s="101"/>
      <c r="X219" s="102"/>
      <c r="Y219" s="103"/>
      <c r="Z219" s="105"/>
      <c r="AA219" s="106"/>
      <c r="AB219" s="106"/>
      <c r="AC219" s="107"/>
      <c r="AD219" s="74"/>
    </row>
    <row r="220" spans="1:30" s="239" customFormat="1" ht="15.75" thickBot="1" x14ac:dyDescent="0.3">
      <c r="A220" s="1024" t="s">
        <v>618</v>
      </c>
      <c r="B220" s="1024" t="s">
        <v>619</v>
      </c>
      <c r="C220" s="807">
        <v>48</v>
      </c>
      <c r="D220" s="1045" t="s">
        <v>55</v>
      </c>
      <c r="E220" s="1473" t="s">
        <v>108</v>
      </c>
      <c r="F220" s="1473"/>
      <c r="G220" s="1796"/>
      <c r="H220" s="1796"/>
      <c r="I220" s="1460" t="s">
        <v>108</v>
      </c>
      <c r="J220" s="1473"/>
      <c r="K220" s="1473"/>
      <c r="L220" s="1473"/>
      <c r="M220" s="1473"/>
      <c r="N220" s="1473"/>
      <c r="O220" s="1814" t="s">
        <v>521</v>
      </c>
      <c r="P220" s="1489"/>
      <c r="Q220" s="1826"/>
      <c r="R220" s="1837"/>
      <c r="S220" s="1843" t="s">
        <v>520</v>
      </c>
      <c r="T220" s="1460" t="s">
        <v>108</v>
      </c>
      <c r="U220" s="1473" t="s">
        <v>108</v>
      </c>
      <c r="V220" s="1857"/>
      <c r="W220" s="1118"/>
      <c r="X220" s="1345"/>
      <c r="Y220" s="1330"/>
      <c r="Z220" s="1369" t="s">
        <v>499</v>
      </c>
      <c r="AA220" s="1396" t="s">
        <v>499</v>
      </c>
      <c r="AB220" s="1396" t="s">
        <v>499</v>
      </c>
      <c r="AC220" s="1415" t="s">
        <v>499</v>
      </c>
      <c r="AD220" s="238"/>
    </row>
    <row r="221" spans="1:30" s="78" customFormat="1" ht="15.75" thickTop="1" x14ac:dyDescent="0.25">
      <c r="A221" s="919" t="s">
        <v>632</v>
      </c>
      <c r="B221" s="919" t="s">
        <v>633</v>
      </c>
      <c r="C221" s="807">
        <v>48</v>
      </c>
      <c r="D221" s="928" t="s">
        <v>55</v>
      </c>
      <c r="E221" s="79" t="s">
        <v>108</v>
      </c>
      <c r="F221" s="80"/>
      <c r="G221" s="81"/>
      <c r="H221" s="39"/>
      <c r="I221" s="40"/>
      <c r="J221" s="41"/>
      <c r="K221" s="42" t="s">
        <v>108</v>
      </c>
      <c r="L221" s="42" t="s">
        <v>108</v>
      </c>
      <c r="M221" s="42" t="s">
        <v>108</v>
      </c>
      <c r="N221" s="42"/>
      <c r="O221" s="43"/>
      <c r="P221" s="44"/>
      <c r="Q221" s="45">
        <v>1823</v>
      </c>
      <c r="R221" s="46"/>
      <c r="S221" s="47" t="s">
        <v>56</v>
      </c>
      <c r="T221" s="48"/>
      <c r="U221" s="49" t="s">
        <v>108</v>
      </c>
      <c r="V221" s="50" t="s">
        <v>108</v>
      </c>
      <c r="W221" s="51">
        <v>5.4</v>
      </c>
      <c r="X221" s="49">
        <v>24.8</v>
      </c>
      <c r="Y221" s="50">
        <v>79.599999999999994</v>
      </c>
      <c r="Z221" s="52">
        <v>25</v>
      </c>
      <c r="AA221" s="53" t="s">
        <v>108</v>
      </c>
      <c r="AB221" s="53"/>
      <c r="AC221" s="54"/>
      <c r="AD221" s="77"/>
    </row>
    <row r="222" spans="1:30" s="75" customFormat="1" ht="15.75" thickBot="1" x14ac:dyDescent="0.3">
      <c r="A222" s="919" t="s">
        <v>634</v>
      </c>
      <c r="B222" s="919" t="s">
        <v>635</v>
      </c>
      <c r="C222" s="807">
        <v>48</v>
      </c>
      <c r="D222" s="929" t="s">
        <v>55</v>
      </c>
      <c r="E222" s="83"/>
      <c r="F222" s="84"/>
      <c r="G222" s="85"/>
      <c r="H222" s="85"/>
      <c r="I222" s="59"/>
      <c r="J222" s="60"/>
      <c r="K222" s="61"/>
      <c r="L222" s="61"/>
      <c r="M222" s="61"/>
      <c r="N222" s="61" t="s">
        <v>38</v>
      </c>
      <c r="O222" s="62" t="s">
        <v>454</v>
      </c>
      <c r="P222" s="63"/>
      <c r="Q222" s="64"/>
      <c r="R222" s="65"/>
      <c r="S222" s="66" t="s">
        <v>56</v>
      </c>
      <c r="T222" s="67"/>
      <c r="U222" s="68"/>
      <c r="V222" s="69"/>
      <c r="W222" s="70"/>
      <c r="X222" s="68"/>
      <c r="Y222" s="69"/>
      <c r="Z222" s="71"/>
      <c r="AA222" s="72"/>
      <c r="AB222" s="72"/>
      <c r="AC222" s="73"/>
      <c r="AD222" s="74"/>
    </row>
    <row r="223" spans="1:30" s="78" customFormat="1" ht="16.5" thickTop="1" thickBot="1" x14ac:dyDescent="0.3">
      <c r="A223" s="919" t="s">
        <v>636</v>
      </c>
      <c r="B223" s="919" t="s">
        <v>637</v>
      </c>
      <c r="C223" s="807">
        <v>48</v>
      </c>
      <c r="D223" s="928" t="s">
        <v>55</v>
      </c>
      <c r="E223" s="79" t="s">
        <v>38</v>
      </c>
      <c r="F223" s="80"/>
      <c r="G223" s="81"/>
      <c r="H223" s="39"/>
      <c r="I223" s="40" t="s">
        <v>38</v>
      </c>
      <c r="J223" s="41"/>
      <c r="K223" s="42"/>
      <c r="L223" s="42"/>
      <c r="M223" s="42"/>
      <c r="N223" s="42"/>
      <c r="O223" s="43"/>
      <c r="P223" s="44"/>
      <c r="Q223" s="45">
        <v>1323</v>
      </c>
      <c r="R223" s="46"/>
      <c r="S223" s="47" t="s">
        <v>303</v>
      </c>
      <c r="T223" s="48"/>
      <c r="U223" s="49"/>
      <c r="V223" s="50"/>
      <c r="W223" s="51"/>
      <c r="X223" s="49"/>
      <c r="Y223" s="50"/>
      <c r="Z223" s="52"/>
      <c r="AA223" s="53"/>
      <c r="AB223" s="53"/>
      <c r="AC223" s="54"/>
      <c r="AD223" s="77"/>
    </row>
    <row r="224" spans="1:30" s="78" customFormat="1" ht="16.5" thickTop="1" thickBot="1" x14ac:dyDescent="0.3">
      <c r="A224" s="919" t="s">
        <v>584</v>
      </c>
      <c r="B224" s="919" t="s">
        <v>585</v>
      </c>
      <c r="C224" s="807">
        <v>49</v>
      </c>
      <c r="D224" s="932" t="s">
        <v>144</v>
      </c>
      <c r="E224" s="1058" t="s">
        <v>108</v>
      </c>
      <c r="F224" s="80"/>
      <c r="G224" s="81"/>
      <c r="H224" s="39"/>
      <c r="I224" s="40"/>
      <c r="J224" s="41"/>
      <c r="K224" s="169" t="s">
        <v>108</v>
      </c>
      <c r="L224" s="169" t="s">
        <v>108</v>
      </c>
      <c r="M224" s="42"/>
      <c r="N224" s="42"/>
      <c r="O224" s="43"/>
      <c r="P224" s="44"/>
      <c r="Q224" s="203">
        <v>111</v>
      </c>
      <c r="R224" s="46"/>
      <c r="S224" s="47" t="s">
        <v>56</v>
      </c>
      <c r="T224" s="1296" t="s">
        <v>108</v>
      </c>
      <c r="U224" s="1316" t="s">
        <v>108</v>
      </c>
      <c r="V224" s="207" t="s">
        <v>108</v>
      </c>
      <c r="W224" s="208">
        <v>9</v>
      </c>
      <c r="X224" s="206">
        <v>35</v>
      </c>
      <c r="Y224" s="207">
        <v>79</v>
      </c>
      <c r="Z224" s="483" t="s">
        <v>272</v>
      </c>
      <c r="AA224" s="53"/>
      <c r="AB224" s="53"/>
      <c r="AC224" s="54"/>
      <c r="AD224" s="77"/>
    </row>
    <row r="225" spans="1:30" s="78" customFormat="1" ht="16.5" thickTop="1" thickBot="1" x14ac:dyDescent="0.3">
      <c r="A225" s="919" t="s">
        <v>566</v>
      </c>
      <c r="B225" s="919" t="s">
        <v>567</v>
      </c>
      <c r="C225" s="807">
        <v>49</v>
      </c>
      <c r="D225" s="928" t="s">
        <v>144</v>
      </c>
      <c r="E225" s="229" t="s">
        <v>108</v>
      </c>
      <c r="F225" s="164"/>
      <c r="G225" s="165"/>
      <c r="H225" s="166"/>
      <c r="I225" s="167" t="s">
        <v>108</v>
      </c>
      <c r="J225" s="168"/>
      <c r="K225" s="169"/>
      <c r="L225" s="169" t="s">
        <v>108</v>
      </c>
      <c r="M225" s="169" t="s">
        <v>108</v>
      </c>
      <c r="N225" s="169"/>
      <c r="O225" s="201"/>
      <c r="P225" s="202"/>
      <c r="Q225" s="203">
        <v>10</v>
      </c>
      <c r="R225" s="204"/>
      <c r="S225" s="47" t="s">
        <v>56</v>
      </c>
      <c r="T225" s="205"/>
      <c r="U225" s="206" t="s">
        <v>108</v>
      </c>
      <c r="V225" s="207" t="s">
        <v>108</v>
      </c>
      <c r="W225" s="208">
        <v>22.07</v>
      </c>
      <c r="X225" s="206">
        <v>44</v>
      </c>
      <c r="Y225" s="207">
        <v>64.66</v>
      </c>
      <c r="Z225" s="209"/>
      <c r="AA225" s="210"/>
      <c r="AB225" s="210"/>
      <c r="AC225" s="211"/>
      <c r="AD225" s="77"/>
    </row>
    <row r="226" spans="1:30" s="78" customFormat="1" ht="16.5" thickTop="1" thickBot="1" x14ac:dyDescent="0.3">
      <c r="A226" s="919" t="s">
        <v>628</v>
      </c>
      <c r="B226" s="919" t="s">
        <v>629</v>
      </c>
      <c r="C226" s="807">
        <v>49</v>
      </c>
      <c r="D226" s="928" t="s">
        <v>144</v>
      </c>
      <c r="E226" s="79" t="s">
        <v>108</v>
      </c>
      <c r="F226" s="80"/>
      <c r="G226" s="81"/>
      <c r="H226" s="39"/>
      <c r="I226" s="40" t="s">
        <v>108</v>
      </c>
      <c r="J226" s="41"/>
      <c r="K226" s="42" t="s">
        <v>108</v>
      </c>
      <c r="L226" s="42"/>
      <c r="M226" s="42"/>
      <c r="N226" s="42"/>
      <c r="O226" s="43"/>
      <c r="P226" s="44">
        <v>0</v>
      </c>
      <c r="Q226" s="45">
        <v>1</v>
      </c>
      <c r="R226" s="46"/>
      <c r="S226" s="285" t="s">
        <v>56</v>
      </c>
      <c r="T226" s="48"/>
      <c r="U226" s="49"/>
      <c r="V226" s="50" t="s">
        <v>108</v>
      </c>
      <c r="W226" s="51">
        <v>28</v>
      </c>
      <c r="X226" s="49">
        <v>28</v>
      </c>
      <c r="Y226" s="50">
        <v>28</v>
      </c>
      <c r="Z226" s="52"/>
      <c r="AA226" s="53"/>
      <c r="AB226" s="53"/>
      <c r="AC226" s="54"/>
      <c r="AD226" s="77"/>
    </row>
    <row r="227" spans="1:30" s="3" customFormat="1" x14ac:dyDescent="0.25">
      <c r="A227" s="919" t="s">
        <v>554</v>
      </c>
      <c r="B227" s="919" t="s">
        <v>555</v>
      </c>
      <c r="C227" s="807">
        <v>50</v>
      </c>
      <c r="D227" s="938" t="s">
        <v>57</v>
      </c>
      <c r="E227" s="185" t="s">
        <v>108</v>
      </c>
      <c r="F227" s="154"/>
      <c r="G227" s="155"/>
      <c r="H227" s="121"/>
      <c r="I227" s="122" t="s">
        <v>108</v>
      </c>
      <c r="J227" s="123"/>
      <c r="K227" s="124" t="s">
        <v>108</v>
      </c>
      <c r="L227" s="124" t="s">
        <v>108</v>
      </c>
      <c r="M227" s="124" t="s">
        <v>108</v>
      </c>
      <c r="N227" s="124"/>
      <c r="O227" s="125"/>
      <c r="P227" s="126"/>
      <c r="Q227" s="127">
        <v>133</v>
      </c>
      <c r="R227" s="128"/>
      <c r="S227" s="47" t="s">
        <v>145</v>
      </c>
      <c r="T227" s="129"/>
      <c r="U227" s="130" t="s">
        <v>108</v>
      </c>
      <c r="V227" s="131"/>
      <c r="W227" s="132">
        <v>1</v>
      </c>
      <c r="X227" s="130">
        <v>30</v>
      </c>
      <c r="Y227" s="131">
        <v>80</v>
      </c>
      <c r="Z227" s="133"/>
      <c r="AA227" s="134"/>
      <c r="AB227" s="134"/>
      <c r="AC227" s="135"/>
      <c r="AD227" s="2"/>
    </row>
    <row r="228" spans="1:30" s="75" customFormat="1" ht="15.75" thickBot="1" x14ac:dyDescent="0.3">
      <c r="A228" s="919" t="s">
        <v>562</v>
      </c>
      <c r="B228" s="919" t="s">
        <v>563</v>
      </c>
      <c r="C228" s="807">
        <v>50</v>
      </c>
      <c r="D228" s="929" t="s">
        <v>57</v>
      </c>
      <c r="E228" s="1075" t="s">
        <v>108</v>
      </c>
      <c r="F228" s="236"/>
      <c r="G228" s="237"/>
      <c r="H228" s="214"/>
      <c r="I228" s="215" t="s">
        <v>108</v>
      </c>
      <c r="J228" s="216"/>
      <c r="K228" s="217"/>
      <c r="L228" s="217"/>
      <c r="M228" s="217" t="s">
        <v>108</v>
      </c>
      <c r="N228" s="217"/>
      <c r="O228" s="218"/>
      <c r="P228" s="219">
        <v>87</v>
      </c>
      <c r="Q228" s="220"/>
      <c r="R228" s="221"/>
      <c r="S228" s="66" t="s">
        <v>145</v>
      </c>
      <c r="T228" s="146" t="s">
        <v>108</v>
      </c>
      <c r="U228" s="147" t="s">
        <v>108</v>
      </c>
      <c r="V228" s="148"/>
      <c r="W228" s="149">
        <v>0.3</v>
      </c>
      <c r="X228" s="147">
        <v>25</v>
      </c>
      <c r="Y228" s="148">
        <v>99</v>
      </c>
      <c r="Z228" s="297" t="s">
        <v>189</v>
      </c>
      <c r="AA228" s="151"/>
      <c r="AB228" s="151"/>
      <c r="AC228" s="152"/>
      <c r="AD228" s="74"/>
    </row>
    <row r="229" spans="1:30" s="75" customFormat="1" ht="76.5" thickTop="1" thickBot="1" x14ac:dyDescent="0.3">
      <c r="A229" s="919" t="s">
        <v>570</v>
      </c>
      <c r="B229" s="919" t="s">
        <v>571</v>
      </c>
      <c r="C229" s="807">
        <v>50</v>
      </c>
      <c r="D229" s="929" t="s">
        <v>57</v>
      </c>
      <c r="E229" s="83"/>
      <c r="F229" s="84"/>
      <c r="G229" s="85"/>
      <c r="H229" s="58" t="s">
        <v>108</v>
      </c>
      <c r="I229" s="59"/>
      <c r="J229" s="60"/>
      <c r="K229" s="61"/>
      <c r="L229" s="61"/>
      <c r="M229" s="61"/>
      <c r="N229" s="61"/>
      <c r="O229" s="62"/>
      <c r="P229" s="63"/>
      <c r="Q229" s="64" t="s">
        <v>147</v>
      </c>
      <c r="R229" s="65"/>
      <c r="S229" s="438" t="s">
        <v>154</v>
      </c>
      <c r="T229" s="67" t="s">
        <v>147</v>
      </c>
      <c r="U229" s="68" t="s">
        <v>147</v>
      </c>
      <c r="V229" s="69" t="s">
        <v>147</v>
      </c>
      <c r="W229" s="70"/>
      <c r="X229" s="68"/>
      <c r="Y229" s="69"/>
      <c r="Z229" s="71"/>
      <c r="AA229" s="72"/>
      <c r="AB229" s="72"/>
      <c r="AC229" s="73"/>
      <c r="AD229" s="74"/>
    </row>
    <row r="230" spans="1:30" s="75" customFormat="1" ht="61.5" thickTop="1" thickBot="1" x14ac:dyDescent="0.3">
      <c r="A230" s="919" t="s">
        <v>570</v>
      </c>
      <c r="B230" s="919" t="s">
        <v>571</v>
      </c>
      <c r="C230" s="807">
        <v>50</v>
      </c>
      <c r="D230" s="929" t="s">
        <v>57</v>
      </c>
      <c r="E230" s="83"/>
      <c r="F230" s="84"/>
      <c r="G230" s="85"/>
      <c r="H230" s="58"/>
      <c r="I230" s="59"/>
      <c r="J230" s="60"/>
      <c r="K230" s="61"/>
      <c r="L230" s="61" t="s">
        <v>136</v>
      </c>
      <c r="M230" s="61"/>
      <c r="N230" s="61"/>
      <c r="O230" s="62"/>
      <c r="P230" s="63"/>
      <c r="Q230" s="64"/>
      <c r="R230" s="65"/>
      <c r="S230" s="438" t="s">
        <v>155</v>
      </c>
      <c r="T230" s="67" t="s">
        <v>147</v>
      </c>
      <c r="U230" s="68" t="s">
        <v>147</v>
      </c>
      <c r="V230" s="69" t="s">
        <v>147</v>
      </c>
      <c r="W230" s="70"/>
      <c r="X230" s="68"/>
      <c r="Y230" s="69"/>
      <c r="Z230" s="71"/>
      <c r="AA230" s="72"/>
      <c r="AB230" s="72"/>
      <c r="AC230" s="73"/>
      <c r="AD230" s="74"/>
    </row>
    <row r="231" spans="1:30" s="75" customFormat="1" ht="16.5" thickTop="1" thickBot="1" x14ac:dyDescent="0.3">
      <c r="A231" s="919" t="s">
        <v>570</v>
      </c>
      <c r="B231" s="919" t="s">
        <v>571</v>
      </c>
      <c r="C231" s="807">
        <v>50</v>
      </c>
      <c r="D231" s="929" t="s">
        <v>57</v>
      </c>
      <c r="E231" s="56" t="s">
        <v>108</v>
      </c>
      <c r="F231" s="57"/>
      <c r="G231" s="58"/>
      <c r="H231" s="58"/>
      <c r="I231" s="59" t="s">
        <v>108</v>
      </c>
      <c r="J231" s="60"/>
      <c r="K231" s="61"/>
      <c r="L231" s="61"/>
      <c r="M231" s="61"/>
      <c r="N231" s="61"/>
      <c r="O231" s="62"/>
      <c r="P231" s="63">
        <v>1</v>
      </c>
      <c r="Q231" s="64"/>
      <c r="R231" s="65"/>
      <c r="S231" s="66" t="s">
        <v>148</v>
      </c>
      <c r="T231" s="67" t="s">
        <v>147</v>
      </c>
      <c r="U231" s="68" t="s">
        <v>147</v>
      </c>
      <c r="V231" s="69" t="s">
        <v>147</v>
      </c>
      <c r="W231" s="70"/>
      <c r="X231" s="68"/>
      <c r="Y231" s="69"/>
      <c r="Z231" s="71"/>
      <c r="AA231" s="72"/>
      <c r="AB231" s="72"/>
      <c r="AC231" s="73"/>
      <c r="AD231" s="74"/>
    </row>
    <row r="232" spans="1:30" s="78" customFormat="1" ht="16.5" thickTop="1" thickBot="1" x14ac:dyDescent="0.3">
      <c r="A232" s="919" t="s">
        <v>574</v>
      </c>
      <c r="B232" s="919" t="s">
        <v>575</v>
      </c>
      <c r="C232" s="807">
        <v>50</v>
      </c>
      <c r="D232" s="928" t="s">
        <v>57</v>
      </c>
      <c r="E232" s="37" t="s">
        <v>173</v>
      </c>
      <c r="F232" s="80"/>
      <c r="G232" s="81"/>
      <c r="H232" s="39"/>
      <c r="I232" s="40"/>
      <c r="J232" s="41"/>
      <c r="K232" s="42"/>
      <c r="L232" s="42"/>
      <c r="M232" s="42"/>
      <c r="N232" s="42"/>
      <c r="O232" s="43"/>
      <c r="P232" s="44"/>
      <c r="Q232" s="45"/>
      <c r="R232" s="46"/>
      <c r="S232" s="47" t="s">
        <v>145</v>
      </c>
      <c r="T232" s="48"/>
      <c r="U232" s="49"/>
      <c r="V232" s="50"/>
      <c r="W232" s="51"/>
      <c r="X232" s="49"/>
      <c r="Y232" s="50"/>
      <c r="Z232" s="52"/>
      <c r="AA232" s="53"/>
      <c r="AB232" s="53"/>
      <c r="AC232" s="54"/>
      <c r="AD232" s="77"/>
    </row>
    <row r="233" spans="1:30" s="78" customFormat="1" ht="16.5" thickTop="1" thickBot="1" x14ac:dyDescent="0.3">
      <c r="A233" s="919" t="s">
        <v>576</v>
      </c>
      <c r="B233" s="919" t="s">
        <v>577</v>
      </c>
      <c r="C233" s="807">
        <v>50</v>
      </c>
      <c r="D233" s="928" t="s">
        <v>57</v>
      </c>
      <c r="E233" s="79" t="s">
        <v>38</v>
      </c>
      <c r="F233" s="80"/>
      <c r="G233" s="81"/>
      <c r="H233" s="39"/>
      <c r="I233" s="40" t="s">
        <v>38</v>
      </c>
      <c r="J233" s="41"/>
      <c r="K233" s="42"/>
      <c r="L233" s="42" t="s">
        <v>38</v>
      </c>
      <c r="M233" s="42" t="s">
        <v>38</v>
      </c>
      <c r="N233" s="42"/>
      <c r="O233" s="43"/>
      <c r="P233" s="44">
        <v>3</v>
      </c>
      <c r="Q233" s="45">
        <v>0</v>
      </c>
      <c r="R233" s="46"/>
      <c r="S233" s="47" t="s">
        <v>145</v>
      </c>
      <c r="T233" s="48"/>
      <c r="U233" s="49"/>
      <c r="V233" s="50"/>
      <c r="W233" s="51" t="s">
        <v>344</v>
      </c>
      <c r="X233" s="556" t="s">
        <v>345</v>
      </c>
      <c r="Y233" s="557" t="s">
        <v>346</v>
      </c>
      <c r="Z233" s="558"/>
      <c r="AA233" s="53"/>
      <c r="AB233" s="53"/>
      <c r="AC233" s="54"/>
      <c r="AD233" s="77"/>
    </row>
    <row r="234" spans="1:30" s="78" customFormat="1" ht="16.5" thickTop="1" thickBot="1" x14ac:dyDescent="0.3">
      <c r="A234" s="919" t="s">
        <v>584</v>
      </c>
      <c r="B234" s="919" t="s">
        <v>585</v>
      </c>
      <c r="C234" s="807">
        <v>50</v>
      </c>
      <c r="D234" s="932" t="s">
        <v>57</v>
      </c>
      <c r="E234" s="1058" t="s">
        <v>108</v>
      </c>
      <c r="F234" s="80"/>
      <c r="G234" s="81"/>
      <c r="H234" s="39"/>
      <c r="I234" s="40"/>
      <c r="J234" s="41"/>
      <c r="K234" s="169"/>
      <c r="L234" s="169"/>
      <c r="M234" s="169" t="s">
        <v>108</v>
      </c>
      <c r="N234" s="42"/>
      <c r="O234" s="43"/>
      <c r="P234" s="202">
        <v>74</v>
      </c>
      <c r="Q234" s="45"/>
      <c r="R234" s="46"/>
      <c r="S234" s="47" t="s">
        <v>265</v>
      </c>
      <c r="T234" s="1296" t="s">
        <v>108</v>
      </c>
      <c r="U234" s="1316" t="s">
        <v>108</v>
      </c>
      <c r="V234" s="50"/>
      <c r="W234" s="208">
        <v>3</v>
      </c>
      <c r="X234" s="206">
        <v>14</v>
      </c>
      <c r="Y234" s="207">
        <v>40</v>
      </c>
      <c r="Z234" s="483" t="s">
        <v>272</v>
      </c>
      <c r="AA234" s="53"/>
      <c r="AB234" s="53"/>
      <c r="AC234" s="54"/>
      <c r="AD234" s="77"/>
    </row>
    <row r="235" spans="1:30" s="78" customFormat="1" ht="15.75" thickTop="1" x14ac:dyDescent="0.25">
      <c r="A235" s="919" t="s">
        <v>586</v>
      </c>
      <c r="B235" s="919" t="s">
        <v>587</v>
      </c>
      <c r="C235" s="807">
        <v>50</v>
      </c>
      <c r="D235" s="928" t="s">
        <v>57</v>
      </c>
      <c r="E235" s="79" t="s">
        <v>108</v>
      </c>
      <c r="F235" s="80"/>
      <c r="G235" s="81"/>
      <c r="H235" s="39"/>
      <c r="I235" s="1116" t="s">
        <v>108</v>
      </c>
      <c r="J235" s="41"/>
      <c r="K235" s="42"/>
      <c r="L235" s="42"/>
      <c r="M235" s="1166" t="s">
        <v>108</v>
      </c>
      <c r="N235" s="42"/>
      <c r="O235" s="43"/>
      <c r="P235" s="44">
        <v>58</v>
      </c>
      <c r="Q235" s="45"/>
      <c r="R235" s="46"/>
      <c r="S235" s="47" t="s">
        <v>145</v>
      </c>
      <c r="T235" s="48"/>
      <c r="U235" s="735" t="s">
        <v>108</v>
      </c>
      <c r="V235" s="50"/>
      <c r="W235" s="51"/>
      <c r="X235" s="49">
        <v>20</v>
      </c>
      <c r="Y235" s="50"/>
      <c r="Z235" s="52"/>
      <c r="AA235" s="53"/>
      <c r="AB235" s="53"/>
      <c r="AC235" s="54"/>
      <c r="AD235" s="77"/>
    </row>
    <row r="236" spans="1:30" s="75" customFormat="1" ht="15.75" thickBot="1" x14ac:dyDescent="0.3">
      <c r="A236" s="919" t="s">
        <v>590</v>
      </c>
      <c r="B236" s="919" t="s">
        <v>591</v>
      </c>
      <c r="C236" s="807">
        <v>50</v>
      </c>
      <c r="D236" s="929" t="s">
        <v>57</v>
      </c>
      <c r="E236" s="1787" t="s">
        <v>384</v>
      </c>
      <c r="F236" s="84"/>
      <c r="G236" s="85"/>
      <c r="H236" s="58"/>
      <c r="I236" s="59"/>
      <c r="J236" s="1807" t="s">
        <v>108</v>
      </c>
      <c r="K236" s="61"/>
      <c r="L236" s="61"/>
      <c r="M236" s="61"/>
      <c r="N236" s="61"/>
      <c r="O236" s="1813" t="s">
        <v>385</v>
      </c>
      <c r="P236" s="63"/>
      <c r="Q236" s="1825"/>
      <c r="R236" s="65">
        <v>35</v>
      </c>
      <c r="S236" s="66" t="s">
        <v>145</v>
      </c>
      <c r="T236" s="67"/>
      <c r="U236" s="68"/>
      <c r="V236" s="69"/>
      <c r="W236" s="70" t="s">
        <v>147</v>
      </c>
      <c r="X236" s="68"/>
      <c r="Y236" s="69"/>
      <c r="Z236" s="71"/>
      <c r="AA236" s="72"/>
      <c r="AB236" s="72"/>
      <c r="AC236" s="73"/>
      <c r="AD236" s="74"/>
    </row>
    <row r="237" spans="1:30" s="78" customFormat="1" ht="16.5" thickTop="1" thickBot="1" x14ac:dyDescent="0.3">
      <c r="A237" s="919" t="s">
        <v>594</v>
      </c>
      <c r="B237" s="919" t="s">
        <v>595</v>
      </c>
      <c r="C237" s="807">
        <v>50</v>
      </c>
      <c r="D237" s="932" t="s">
        <v>57</v>
      </c>
      <c r="E237" s="79" t="s">
        <v>108</v>
      </c>
      <c r="F237" s="80"/>
      <c r="G237" s="81"/>
      <c r="H237" s="39"/>
      <c r="I237" s="40" t="s">
        <v>108</v>
      </c>
      <c r="J237" s="41"/>
      <c r="K237" s="42"/>
      <c r="L237" s="42" t="s">
        <v>108</v>
      </c>
      <c r="M237" s="42"/>
      <c r="N237" s="42"/>
      <c r="O237" s="43"/>
      <c r="P237" s="44"/>
      <c r="Q237" s="45">
        <v>20</v>
      </c>
      <c r="R237" s="46"/>
      <c r="S237" s="47" t="s">
        <v>145</v>
      </c>
      <c r="T237" s="48" t="s">
        <v>108</v>
      </c>
      <c r="U237" s="49" t="s">
        <v>108</v>
      </c>
      <c r="V237" s="50"/>
      <c r="W237" s="51">
        <v>5</v>
      </c>
      <c r="X237" s="49">
        <v>10</v>
      </c>
      <c r="Y237" s="50">
        <v>20</v>
      </c>
      <c r="Z237" s="286">
        <v>-0.2</v>
      </c>
      <c r="AA237" s="53"/>
      <c r="AB237" s="53"/>
      <c r="AC237" s="54"/>
      <c r="AD237" s="77"/>
    </row>
    <row r="238" spans="1:30" s="78" customFormat="1" ht="16.5" thickTop="1" thickBot="1" x14ac:dyDescent="0.3">
      <c r="A238" s="919" t="s">
        <v>594</v>
      </c>
      <c r="B238" s="919" t="s">
        <v>595</v>
      </c>
      <c r="C238" s="807">
        <v>50</v>
      </c>
      <c r="D238" s="932" t="s">
        <v>57</v>
      </c>
      <c r="E238" s="79"/>
      <c r="F238" s="80" t="s">
        <v>108</v>
      </c>
      <c r="G238" s="81"/>
      <c r="H238" s="39"/>
      <c r="I238" s="40"/>
      <c r="J238" s="41" t="s">
        <v>108</v>
      </c>
      <c r="K238" s="42"/>
      <c r="L238" s="42" t="s">
        <v>108</v>
      </c>
      <c r="M238" s="42"/>
      <c r="N238" s="42"/>
      <c r="O238" s="43"/>
      <c r="P238" s="44"/>
      <c r="Q238" s="45"/>
      <c r="R238" s="46">
        <v>65</v>
      </c>
      <c r="S238" s="47"/>
      <c r="T238" s="48"/>
      <c r="U238" s="49" t="s">
        <v>108</v>
      </c>
      <c r="V238" s="50"/>
      <c r="W238" s="51">
        <v>1</v>
      </c>
      <c r="X238" s="49">
        <v>5</v>
      </c>
      <c r="Y238" s="50">
        <v>15</v>
      </c>
      <c r="Z238" s="286">
        <v>0.1</v>
      </c>
      <c r="AA238" s="53"/>
      <c r="AB238" s="53"/>
      <c r="AC238" s="54"/>
      <c r="AD238" s="77"/>
    </row>
    <row r="239" spans="1:30" s="78" customFormat="1" ht="16.5" thickTop="1" thickBot="1" x14ac:dyDescent="0.3">
      <c r="A239" s="919" t="s">
        <v>604</v>
      </c>
      <c r="B239" s="919" t="s">
        <v>605</v>
      </c>
      <c r="C239" s="807">
        <v>50</v>
      </c>
      <c r="D239" s="928" t="s">
        <v>57</v>
      </c>
      <c r="E239" s="119" t="s">
        <v>108</v>
      </c>
      <c r="F239" s="154"/>
      <c r="G239" s="155"/>
      <c r="H239" s="121"/>
      <c r="I239" s="122" t="s">
        <v>108</v>
      </c>
      <c r="J239" s="123"/>
      <c r="K239" s="124"/>
      <c r="L239" s="124"/>
      <c r="M239" s="124" t="s">
        <v>108</v>
      </c>
      <c r="N239" s="124"/>
      <c r="O239" s="125"/>
      <c r="P239" s="126">
        <v>4</v>
      </c>
      <c r="Q239" s="127">
        <v>1</v>
      </c>
      <c r="R239" s="128"/>
      <c r="S239" s="47" t="s">
        <v>114</v>
      </c>
      <c r="T239" s="129"/>
      <c r="U239" s="130"/>
      <c r="V239" s="131"/>
      <c r="W239" s="132">
        <v>3</v>
      </c>
      <c r="X239" s="130">
        <v>4.8</v>
      </c>
      <c r="Y239" s="131">
        <v>7.3</v>
      </c>
      <c r="Z239" s="133" t="s">
        <v>106</v>
      </c>
      <c r="AA239" s="134"/>
      <c r="AB239" s="134"/>
      <c r="AC239" s="135"/>
      <c r="AD239" s="1431"/>
    </row>
    <row r="240" spans="1:30" s="78" customFormat="1" ht="16.5" thickTop="1" thickBot="1" x14ac:dyDescent="0.3">
      <c r="A240" s="919" t="s">
        <v>614</v>
      </c>
      <c r="B240" s="919" t="s">
        <v>615</v>
      </c>
      <c r="C240" s="807">
        <v>50</v>
      </c>
      <c r="D240" s="928" t="s">
        <v>57</v>
      </c>
      <c r="E240" s="79"/>
      <c r="F240" s="80" t="s">
        <v>38</v>
      </c>
      <c r="G240" s="81"/>
      <c r="H240" s="39"/>
      <c r="I240" s="40" t="s">
        <v>38</v>
      </c>
      <c r="J240" s="41"/>
      <c r="K240" s="42"/>
      <c r="L240" s="42"/>
      <c r="M240" s="42"/>
      <c r="N240" s="42" t="s">
        <v>38</v>
      </c>
      <c r="O240" s="43"/>
      <c r="P240" s="44">
        <v>0</v>
      </c>
      <c r="Q240" s="45">
        <v>174</v>
      </c>
      <c r="R240" s="46"/>
      <c r="S240" s="47"/>
      <c r="T240" s="48"/>
      <c r="U240" s="49"/>
      <c r="V240" s="50"/>
      <c r="W240" s="51"/>
      <c r="X240" s="49"/>
      <c r="Y240" s="50"/>
      <c r="Z240" s="52">
        <v>5</v>
      </c>
      <c r="AA240" s="53"/>
      <c r="AB240" s="53"/>
      <c r="AC240" s="54"/>
      <c r="AD240" s="354"/>
    </row>
    <row r="241" spans="1:30" s="78" customFormat="1" ht="16.5" thickTop="1" thickBot="1" x14ac:dyDescent="0.3">
      <c r="A241" s="1024" t="s">
        <v>618</v>
      </c>
      <c r="B241" s="1024" t="s">
        <v>619</v>
      </c>
      <c r="C241" s="807">
        <v>50</v>
      </c>
      <c r="D241" s="1030" t="s">
        <v>57</v>
      </c>
      <c r="E241" s="1050"/>
      <c r="F241" s="1087"/>
      <c r="G241" s="1098"/>
      <c r="H241" s="1098"/>
      <c r="I241" s="1132"/>
      <c r="J241" s="1092"/>
      <c r="K241" s="1092"/>
      <c r="L241" s="1092"/>
      <c r="M241" s="1092"/>
      <c r="N241" s="1092"/>
      <c r="O241" s="1179" t="s">
        <v>522</v>
      </c>
      <c r="P241" s="1064"/>
      <c r="Q241" s="1098"/>
      <c r="R241" s="1240"/>
      <c r="S241" s="1266" t="s">
        <v>145</v>
      </c>
      <c r="T241" s="1132"/>
      <c r="U241" s="1092"/>
      <c r="V241" s="1333"/>
      <c r="W241" s="1064"/>
      <c r="X241" s="1346"/>
      <c r="Y241" s="1333"/>
      <c r="Z241" s="1380"/>
      <c r="AA241" s="1406"/>
      <c r="AB241" s="1406"/>
      <c r="AC241" s="1421"/>
      <c r="AD241" s="77"/>
    </row>
    <row r="242" spans="1:30" s="78" customFormat="1" ht="90" thickTop="1" x14ac:dyDescent="0.25">
      <c r="A242" s="1025" t="s">
        <v>645</v>
      </c>
      <c r="B242" s="1025" t="s">
        <v>622</v>
      </c>
      <c r="C242" s="807">
        <v>50</v>
      </c>
      <c r="D242" s="1028" t="s">
        <v>57</v>
      </c>
      <c r="E242" s="1052" t="s">
        <v>108</v>
      </c>
      <c r="F242" s="1089"/>
      <c r="G242" s="1099"/>
      <c r="H242" s="1099"/>
      <c r="I242" s="1120" t="s">
        <v>108</v>
      </c>
      <c r="J242" s="1144" t="s">
        <v>108</v>
      </c>
      <c r="K242" s="1156"/>
      <c r="L242" s="1156"/>
      <c r="M242" s="1156"/>
      <c r="N242" s="1156"/>
      <c r="O242" s="1183" t="s">
        <v>217</v>
      </c>
      <c r="P242" s="1191"/>
      <c r="Q242" s="1216">
        <v>230</v>
      </c>
      <c r="R242" s="1242">
        <v>600</v>
      </c>
      <c r="S242" s="1264" t="s">
        <v>218</v>
      </c>
      <c r="T242" s="1288" t="s">
        <v>108</v>
      </c>
      <c r="U242" s="1310" t="s">
        <v>108</v>
      </c>
      <c r="V242" s="1331" t="s">
        <v>108</v>
      </c>
      <c r="W242" s="1341">
        <v>1</v>
      </c>
      <c r="X242" s="1310">
        <v>25</v>
      </c>
      <c r="Y242" s="1331">
        <v>45</v>
      </c>
      <c r="Z242" s="1367"/>
      <c r="AA242" s="1403"/>
      <c r="AB242" s="1403"/>
      <c r="AC242" s="1413" t="s">
        <v>219</v>
      </c>
      <c r="AD242" s="77"/>
    </row>
    <row r="243" spans="1:30" s="75" customFormat="1" ht="15.75" thickBot="1" x14ac:dyDescent="0.3">
      <c r="A243" s="919" t="s">
        <v>632</v>
      </c>
      <c r="B243" s="919" t="s">
        <v>633</v>
      </c>
      <c r="C243" s="807">
        <v>50</v>
      </c>
      <c r="D243" s="931" t="s">
        <v>57</v>
      </c>
      <c r="E243" s="83"/>
      <c r="F243" s="84" t="s">
        <v>108</v>
      </c>
      <c r="G243" s="85"/>
      <c r="H243" s="58"/>
      <c r="I243" s="59"/>
      <c r="J243" s="60"/>
      <c r="K243" s="61" t="s">
        <v>108</v>
      </c>
      <c r="L243" s="61" t="s">
        <v>108</v>
      </c>
      <c r="M243" s="61"/>
      <c r="N243" s="61"/>
      <c r="O243" s="62"/>
      <c r="P243" s="63"/>
      <c r="Q243" s="64" t="s">
        <v>147</v>
      </c>
      <c r="R243" s="65"/>
      <c r="S243" s="66" t="s">
        <v>145</v>
      </c>
      <c r="T243" s="67"/>
      <c r="U243" s="68"/>
      <c r="V243" s="69"/>
      <c r="W243" s="70"/>
      <c r="X243" s="68"/>
      <c r="Y243" s="69"/>
      <c r="Z243" s="71"/>
      <c r="AA243" s="72"/>
      <c r="AB243" s="72"/>
      <c r="AC243" s="73"/>
      <c r="AD243" s="74"/>
    </row>
    <row r="244" spans="1:30" s="78" customFormat="1" ht="16.5" thickTop="1" thickBot="1" x14ac:dyDescent="0.3">
      <c r="A244" s="919" t="s">
        <v>634</v>
      </c>
      <c r="B244" s="919" t="s">
        <v>635</v>
      </c>
      <c r="C244" s="807">
        <v>50</v>
      </c>
      <c r="D244" s="928" t="s">
        <v>57</v>
      </c>
      <c r="E244" s="79" t="s">
        <v>38</v>
      </c>
      <c r="F244" s="80"/>
      <c r="G244" s="81"/>
      <c r="H244" s="39"/>
      <c r="I244" s="40" t="s">
        <v>38</v>
      </c>
      <c r="J244" s="41"/>
      <c r="K244" s="42"/>
      <c r="L244" s="42" t="s">
        <v>38</v>
      </c>
      <c r="M244" s="42" t="s">
        <v>38</v>
      </c>
      <c r="N244" s="42"/>
      <c r="O244" s="43"/>
      <c r="P244" s="44"/>
      <c r="Q244" s="45">
        <v>66</v>
      </c>
      <c r="R244" s="46"/>
      <c r="S244" s="47" t="s">
        <v>145</v>
      </c>
      <c r="T244" s="48"/>
      <c r="U244" s="49" t="s">
        <v>38</v>
      </c>
      <c r="V244" s="50"/>
      <c r="W244" s="51">
        <v>6.6</v>
      </c>
      <c r="X244" s="49">
        <v>20.399999999999999</v>
      </c>
      <c r="Y244" s="50">
        <v>42.5</v>
      </c>
      <c r="Z244" s="52">
        <v>30</v>
      </c>
      <c r="AA244" s="53"/>
      <c r="AB244" s="53"/>
      <c r="AC244" s="54"/>
      <c r="AD244" s="77"/>
    </row>
    <row r="245" spans="1:30" s="78" customFormat="1" ht="16.5" thickTop="1" thickBot="1" x14ac:dyDescent="0.3">
      <c r="A245" s="919" t="s">
        <v>646</v>
      </c>
      <c r="B245" s="919" t="s">
        <v>627</v>
      </c>
      <c r="C245" s="807">
        <v>50</v>
      </c>
      <c r="D245" s="928" t="s">
        <v>57</v>
      </c>
      <c r="E245" s="79" t="s">
        <v>108</v>
      </c>
      <c r="F245" s="80" t="s">
        <v>108</v>
      </c>
      <c r="G245" s="81"/>
      <c r="H245" s="39"/>
      <c r="I245" s="40" t="s">
        <v>108</v>
      </c>
      <c r="J245" s="41" t="s">
        <v>108</v>
      </c>
      <c r="K245" s="42"/>
      <c r="L245" s="42" t="s">
        <v>108</v>
      </c>
      <c r="M245" s="42"/>
      <c r="N245" s="42"/>
      <c r="O245" s="43"/>
      <c r="P245" s="44">
        <v>4</v>
      </c>
      <c r="Q245" s="45">
        <v>54</v>
      </c>
      <c r="R245" s="46">
        <v>184</v>
      </c>
      <c r="S245" s="47" t="s">
        <v>145</v>
      </c>
      <c r="T245" s="48" t="s">
        <v>108</v>
      </c>
      <c r="U245" s="49" t="s">
        <v>108</v>
      </c>
      <c r="V245" s="50"/>
      <c r="W245" s="51">
        <v>0.4</v>
      </c>
      <c r="X245" s="49">
        <v>5</v>
      </c>
      <c r="Y245" s="50">
        <v>13.2</v>
      </c>
      <c r="Z245" s="52">
        <v>25</v>
      </c>
      <c r="AA245" s="53"/>
      <c r="AB245" s="53"/>
      <c r="AC245" s="54"/>
      <c r="AD245" s="77"/>
    </row>
    <row r="246" spans="1:30" s="78" customFormat="1" ht="16.5" thickTop="1" thickBot="1" x14ac:dyDescent="0.3">
      <c r="A246" s="919" t="s">
        <v>628</v>
      </c>
      <c r="B246" s="919" t="s">
        <v>629</v>
      </c>
      <c r="C246" s="807">
        <v>50</v>
      </c>
      <c r="D246" s="928" t="s">
        <v>57</v>
      </c>
      <c r="E246" s="79" t="s">
        <v>108</v>
      </c>
      <c r="F246" s="80"/>
      <c r="G246" s="81"/>
      <c r="H246" s="39"/>
      <c r="I246" s="40" t="s">
        <v>108</v>
      </c>
      <c r="J246" s="41"/>
      <c r="K246" s="42"/>
      <c r="L246" s="42"/>
      <c r="M246" s="42" t="s">
        <v>108</v>
      </c>
      <c r="N246" s="42" t="s">
        <v>108</v>
      </c>
      <c r="O246" s="43"/>
      <c r="P246" s="44">
        <v>3</v>
      </c>
      <c r="Q246" s="45">
        <v>0</v>
      </c>
      <c r="R246" s="46"/>
      <c r="S246" s="285" t="s">
        <v>145</v>
      </c>
      <c r="T246" s="48"/>
      <c r="U246" s="49"/>
      <c r="V246" s="50" t="s">
        <v>108</v>
      </c>
      <c r="W246" s="51">
        <v>4</v>
      </c>
      <c r="X246" s="49">
        <v>8</v>
      </c>
      <c r="Y246" s="50">
        <v>11</v>
      </c>
      <c r="Z246" s="52"/>
      <c r="AA246" s="53"/>
      <c r="AB246" s="53"/>
      <c r="AC246" s="54"/>
      <c r="AD246" s="77"/>
    </row>
    <row r="247" spans="1:30" s="78" customFormat="1" ht="16.5" thickTop="1" thickBot="1" x14ac:dyDescent="0.3">
      <c r="A247" s="919" t="s">
        <v>628</v>
      </c>
      <c r="B247" s="919" t="s">
        <v>629</v>
      </c>
      <c r="C247" s="807">
        <v>50</v>
      </c>
      <c r="D247" s="928" t="s">
        <v>57</v>
      </c>
      <c r="E247" s="79"/>
      <c r="F247" s="80" t="s">
        <v>108</v>
      </c>
      <c r="G247" s="81"/>
      <c r="H247" s="39"/>
      <c r="I247" s="40"/>
      <c r="J247" s="41" t="s">
        <v>108</v>
      </c>
      <c r="K247" s="42"/>
      <c r="L247" s="42"/>
      <c r="M247" s="42"/>
      <c r="N247" s="42"/>
      <c r="O247" s="43" t="s">
        <v>108</v>
      </c>
      <c r="P247" s="44"/>
      <c r="Q247" s="45"/>
      <c r="R247" s="46">
        <v>6</v>
      </c>
      <c r="S247" s="285"/>
      <c r="T247" s="48"/>
      <c r="U247" s="49" t="s">
        <v>108</v>
      </c>
      <c r="V247" s="50"/>
      <c r="W247" s="51"/>
      <c r="X247" s="49"/>
      <c r="Y247" s="50"/>
      <c r="Z247" s="52"/>
      <c r="AA247" s="53"/>
      <c r="AB247" s="53"/>
      <c r="AC247" s="54" t="s">
        <v>315</v>
      </c>
      <c r="AD247" s="77"/>
    </row>
    <row r="248" spans="1:30" s="78" customFormat="1" ht="46.5" thickTop="1" thickBot="1" x14ac:dyDescent="0.3">
      <c r="A248" s="919" t="s">
        <v>644</v>
      </c>
      <c r="B248" s="919" t="s">
        <v>640</v>
      </c>
      <c r="C248" s="807">
        <v>51</v>
      </c>
      <c r="D248" s="943" t="s">
        <v>656</v>
      </c>
      <c r="E248" s="79"/>
      <c r="F248" s="80" t="s">
        <v>108</v>
      </c>
      <c r="G248" s="81"/>
      <c r="H248" s="39"/>
      <c r="I248" s="40"/>
      <c r="J248" s="41"/>
      <c r="K248" s="42"/>
      <c r="L248" s="42"/>
      <c r="M248" s="42"/>
      <c r="N248" s="42"/>
      <c r="O248" s="43"/>
      <c r="P248" s="44"/>
      <c r="Q248" s="45"/>
      <c r="R248" s="46"/>
      <c r="S248" s="47"/>
      <c r="T248" s="48"/>
      <c r="U248" s="49"/>
      <c r="V248" s="50"/>
      <c r="W248" s="51"/>
      <c r="X248" s="49"/>
      <c r="Y248" s="50"/>
      <c r="Z248" s="52"/>
      <c r="AA248" s="53"/>
      <c r="AB248" s="53"/>
      <c r="AC248" s="54"/>
      <c r="AD248" s="77"/>
    </row>
    <row r="249" spans="1:30" s="78" customFormat="1" ht="17.25" thickTop="1" thickBot="1" x14ac:dyDescent="0.3">
      <c r="A249" s="919" t="s">
        <v>564</v>
      </c>
      <c r="B249" s="919" t="s">
        <v>565</v>
      </c>
      <c r="C249" s="807">
        <v>52</v>
      </c>
      <c r="D249" s="1633" t="s">
        <v>477</v>
      </c>
      <c r="E249" s="780" t="s">
        <v>108</v>
      </c>
      <c r="F249" s="80"/>
      <c r="G249" s="81"/>
      <c r="H249" s="39"/>
      <c r="I249" s="781" t="s">
        <v>108</v>
      </c>
      <c r="J249" s="41"/>
      <c r="K249" s="42"/>
      <c r="L249" s="42"/>
      <c r="M249" s="782" t="s">
        <v>108</v>
      </c>
      <c r="N249" s="42"/>
      <c r="O249" s="43"/>
      <c r="P249" s="783">
        <v>53</v>
      </c>
      <c r="Q249" s="784">
        <v>1</v>
      </c>
      <c r="R249" s="46"/>
      <c r="S249" s="47" t="s">
        <v>478</v>
      </c>
      <c r="T249" s="1289" t="s">
        <v>108</v>
      </c>
      <c r="U249" s="49"/>
      <c r="V249" s="50"/>
      <c r="W249" s="789">
        <v>0.2</v>
      </c>
      <c r="X249" s="790">
        <v>7</v>
      </c>
      <c r="Y249" s="791">
        <v>42</v>
      </c>
      <c r="Z249" s="801" t="s">
        <v>474</v>
      </c>
      <c r="AA249" s="53"/>
      <c r="AB249" s="53"/>
      <c r="AC249" s="54"/>
      <c r="AD249" s="77"/>
    </row>
    <row r="250" spans="1:30" s="78" customFormat="1" ht="16.5" thickTop="1" thickBot="1" x14ac:dyDescent="0.3">
      <c r="A250" s="919" t="s">
        <v>636</v>
      </c>
      <c r="B250" s="919" t="s">
        <v>637</v>
      </c>
      <c r="C250" s="807">
        <v>53</v>
      </c>
      <c r="D250" s="928" t="s">
        <v>304</v>
      </c>
      <c r="E250" s="79"/>
      <c r="F250" s="80" t="s">
        <v>38</v>
      </c>
      <c r="G250" s="81"/>
      <c r="H250" s="39"/>
      <c r="I250" s="40" t="s">
        <v>38</v>
      </c>
      <c r="J250" s="41"/>
      <c r="K250" s="42"/>
      <c r="L250" s="42"/>
      <c r="M250" s="42"/>
      <c r="N250" s="42"/>
      <c r="O250" s="43"/>
      <c r="P250" s="44"/>
      <c r="Q250" s="45">
        <v>5229</v>
      </c>
      <c r="R250" s="46"/>
      <c r="S250" s="47" t="s">
        <v>305</v>
      </c>
      <c r="T250" s="48"/>
      <c r="U250" s="49"/>
      <c r="V250" s="50"/>
      <c r="W250" s="51"/>
      <c r="X250" s="49"/>
      <c r="Y250" s="50"/>
      <c r="Z250" s="52"/>
      <c r="AA250" s="53"/>
      <c r="AB250" s="53"/>
      <c r="AC250" s="54"/>
      <c r="AD250" s="77"/>
    </row>
    <row r="251" spans="1:30" s="78" customFormat="1" ht="16.5" thickTop="1" thickBot="1" x14ac:dyDescent="0.3">
      <c r="A251" s="919" t="s">
        <v>562</v>
      </c>
      <c r="B251" s="919" t="s">
        <v>563</v>
      </c>
      <c r="C251" s="807">
        <v>54</v>
      </c>
      <c r="D251" s="928" t="s">
        <v>58</v>
      </c>
      <c r="E251" s="199" t="s">
        <v>108</v>
      </c>
      <c r="F251" s="164"/>
      <c r="G251" s="165"/>
      <c r="H251" s="166"/>
      <c r="I251" s="167" t="s">
        <v>108</v>
      </c>
      <c r="J251" s="168"/>
      <c r="K251" s="169"/>
      <c r="L251" s="169" t="s">
        <v>108</v>
      </c>
      <c r="M251" s="169" t="s">
        <v>108</v>
      </c>
      <c r="N251" s="169"/>
      <c r="O251" s="201"/>
      <c r="P251" s="202">
        <v>34</v>
      </c>
      <c r="Q251" s="203">
        <v>116</v>
      </c>
      <c r="R251" s="204"/>
      <c r="S251" s="47" t="s">
        <v>59</v>
      </c>
      <c r="T251" s="129"/>
      <c r="U251" s="130" t="s">
        <v>108</v>
      </c>
      <c r="V251" s="131" t="s">
        <v>108</v>
      </c>
      <c r="W251" s="132">
        <v>0.6</v>
      </c>
      <c r="X251" s="130">
        <v>25</v>
      </c>
      <c r="Y251" s="131">
        <v>65</v>
      </c>
      <c r="Z251" s="296" t="s">
        <v>190</v>
      </c>
      <c r="AA251" s="134"/>
      <c r="AB251" s="134"/>
      <c r="AC251" s="135"/>
      <c r="AD251" s="77"/>
    </row>
    <row r="252" spans="1:30" s="78" customFormat="1" ht="16.5" thickTop="1" thickBot="1" x14ac:dyDescent="0.3">
      <c r="A252" s="919" t="s">
        <v>570</v>
      </c>
      <c r="B252" s="919" t="s">
        <v>571</v>
      </c>
      <c r="C252" s="807">
        <v>54</v>
      </c>
      <c r="D252" s="928" t="s">
        <v>58</v>
      </c>
      <c r="E252" s="79" t="s">
        <v>108</v>
      </c>
      <c r="F252" s="80"/>
      <c r="G252" s="81"/>
      <c r="H252" s="39"/>
      <c r="I252" s="40" t="s">
        <v>108</v>
      </c>
      <c r="J252" s="41"/>
      <c r="K252" s="42"/>
      <c r="L252" s="42"/>
      <c r="M252" s="42"/>
      <c r="N252" s="42"/>
      <c r="O252" s="43"/>
      <c r="P252" s="44"/>
      <c r="Q252" s="45">
        <v>1693</v>
      </c>
      <c r="R252" s="46"/>
      <c r="S252" s="82" t="s">
        <v>148</v>
      </c>
      <c r="T252" s="48" t="s">
        <v>147</v>
      </c>
      <c r="U252" s="49" t="s">
        <v>147</v>
      </c>
      <c r="V252" s="50" t="s">
        <v>147</v>
      </c>
      <c r="W252" s="51"/>
      <c r="X252" s="49" t="s">
        <v>156</v>
      </c>
      <c r="Y252" s="50"/>
      <c r="Z252" s="52"/>
      <c r="AA252" s="53"/>
      <c r="AB252" s="53"/>
      <c r="AC252" s="54"/>
      <c r="AD252" s="77"/>
    </row>
    <row r="253" spans="1:30" s="78" customFormat="1" ht="16.5" thickTop="1" thickBot="1" x14ac:dyDescent="0.3">
      <c r="A253" s="919" t="s">
        <v>574</v>
      </c>
      <c r="B253" s="919" t="s">
        <v>575</v>
      </c>
      <c r="C253" s="807">
        <v>54</v>
      </c>
      <c r="D253" s="928" t="s">
        <v>58</v>
      </c>
      <c r="E253" s="37" t="s">
        <v>173</v>
      </c>
      <c r="F253" s="80"/>
      <c r="G253" s="81"/>
      <c r="H253" s="39"/>
      <c r="I253" s="40"/>
      <c r="J253" s="41"/>
      <c r="K253" s="42"/>
      <c r="L253" s="42"/>
      <c r="M253" s="42"/>
      <c r="N253" s="42"/>
      <c r="O253" s="43"/>
      <c r="P253" s="44"/>
      <c r="Q253" s="45"/>
      <c r="R253" s="46"/>
      <c r="S253" s="47" t="s">
        <v>59</v>
      </c>
      <c r="T253" s="48"/>
      <c r="U253" s="49"/>
      <c r="V253" s="50"/>
      <c r="W253" s="51"/>
      <c r="X253" s="49"/>
      <c r="Y253" s="50"/>
      <c r="Z253" s="52"/>
      <c r="AA253" s="53"/>
      <c r="AB253" s="53"/>
      <c r="AC253" s="54"/>
      <c r="AD253" s="77"/>
    </row>
    <row r="254" spans="1:30" s="78" customFormat="1" ht="16.5" thickTop="1" thickBot="1" x14ac:dyDescent="0.3">
      <c r="A254" s="919" t="s">
        <v>578</v>
      </c>
      <c r="B254" s="919" t="s">
        <v>579</v>
      </c>
      <c r="C254" s="807">
        <v>54</v>
      </c>
      <c r="D254" s="928" t="s">
        <v>58</v>
      </c>
      <c r="E254" s="37" t="s">
        <v>108</v>
      </c>
      <c r="F254" s="80"/>
      <c r="G254" s="81"/>
      <c r="H254" s="39"/>
      <c r="I254" s="40" t="s">
        <v>108</v>
      </c>
      <c r="J254" s="41"/>
      <c r="K254" s="42" t="s">
        <v>108</v>
      </c>
      <c r="L254" s="42"/>
      <c r="M254" s="42"/>
      <c r="N254" s="42"/>
      <c r="O254" s="43"/>
      <c r="P254" s="44"/>
      <c r="Q254" s="45">
        <v>3276</v>
      </c>
      <c r="R254" s="46"/>
      <c r="S254" s="47" t="s">
        <v>59</v>
      </c>
      <c r="T254" s="48"/>
      <c r="U254" s="49" t="s">
        <v>108</v>
      </c>
      <c r="V254" s="50" t="s">
        <v>108</v>
      </c>
      <c r="W254" s="51">
        <v>1.45</v>
      </c>
      <c r="X254" s="49">
        <v>13</v>
      </c>
      <c r="Y254" s="50">
        <v>54</v>
      </c>
      <c r="Z254" s="52"/>
      <c r="AA254" s="53" t="s">
        <v>108</v>
      </c>
      <c r="AB254" s="53"/>
      <c r="AC254" s="54"/>
      <c r="AD254" s="77"/>
    </row>
    <row r="255" spans="1:30" s="78" customFormat="1" ht="16.5" thickTop="1" thickBot="1" x14ac:dyDescent="0.3">
      <c r="A255" s="919" t="s">
        <v>644</v>
      </c>
      <c r="B255" s="919" t="s">
        <v>640</v>
      </c>
      <c r="C255" s="807">
        <v>54</v>
      </c>
      <c r="D255" s="928" t="s">
        <v>58</v>
      </c>
      <c r="E255" s="37" t="s">
        <v>108</v>
      </c>
      <c r="F255" s="80"/>
      <c r="G255" s="81"/>
      <c r="H255" s="39"/>
      <c r="I255" s="40" t="s">
        <v>108</v>
      </c>
      <c r="J255" s="41"/>
      <c r="K255" s="42"/>
      <c r="L255" s="42" t="s">
        <v>108</v>
      </c>
      <c r="M255" s="42"/>
      <c r="N255" s="42"/>
      <c r="O255" s="43"/>
      <c r="P255" s="472">
        <v>8</v>
      </c>
      <c r="Q255" s="473">
        <v>6</v>
      </c>
      <c r="R255" s="470"/>
      <c r="S255" s="47"/>
      <c r="T255" s="474"/>
      <c r="U255" s="475"/>
      <c r="V255" s="476" t="s">
        <v>108</v>
      </c>
      <c r="W255" s="477"/>
      <c r="X255" s="475">
        <v>46</v>
      </c>
      <c r="Y255" s="476"/>
      <c r="Z255" s="52"/>
      <c r="AA255" s="53"/>
      <c r="AB255" s="53"/>
      <c r="AC255" s="54"/>
      <c r="AD255" s="77"/>
    </row>
    <row r="256" spans="1:30" s="78" customFormat="1" ht="16.5" thickTop="1" thickBot="1" x14ac:dyDescent="0.3">
      <c r="A256" s="919" t="s">
        <v>584</v>
      </c>
      <c r="B256" s="919" t="s">
        <v>585</v>
      </c>
      <c r="C256" s="807">
        <v>54</v>
      </c>
      <c r="D256" s="932" t="s">
        <v>58</v>
      </c>
      <c r="E256" s="1058" t="s">
        <v>108</v>
      </c>
      <c r="F256" s="80"/>
      <c r="G256" s="81"/>
      <c r="H256" s="39"/>
      <c r="I256" s="40"/>
      <c r="J256" s="41"/>
      <c r="K256" s="169" t="s">
        <v>108</v>
      </c>
      <c r="L256" s="169" t="s">
        <v>108</v>
      </c>
      <c r="M256" s="42"/>
      <c r="N256" s="42"/>
      <c r="O256" s="43"/>
      <c r="P256" s="44"/>
      <c r="Q256" s="203">
        <v>934</v>
      </c>
      <c r="R256" s="46"/>
      <c r="S256" s="47" t="s">
        <v>59</v>
      </c>
      <c r="T256" s="48"/>
      <c r="U256" s="49"/>
      <c r="V256" s="207" t="s">
        <v>108</v>
      </c>
      <c r="W256" s="208">
        <v>1.7</v>
      </c>
      <c r="X256" s="206">
        <v>19</v>
      </c>
      <c r="Y256" s="207">
        <v>71</v>
      </c>
      <c r="Z256" s="483" t="s">
        <v>280</v>
      </c>
      <c r="AA256" s="53"/>
      <c r="AB256" s="53"/>
      <c r="AC256" s="54"/>
      <c r="AD256" s="77"/>
    </row>
    <row r="257" spans="1:30" s="78" customFormat="1" ht="16.5" thickTop="1" thickBot="1" x14ac:dyDescent="0.3">
      <c r="A257" s="919" t="s">
        <v>586</v>
      </c>
      <c r="B257" s="919" t="s">
        <v>587</v>
      </c>
      <c r="C257" s="807">
        <v>54</v>
      </c>
      <c r="D257" s="928" t="s">
        <v>58</v>
      </c>
      <c r="E257" s="79" t="s">
        <v>108</v>
      </c>
      <c r="F257" s="80"/>
      <c r="G257" s="81"/>
      <c r="H257" s="39"/>
      <c r="I257" s="1116" t="s">
        <v>108</v>
      </c>
      <c r="J257" s="41"/>
      <c r="K257" s="1166" t="s">
        <v>108</v>
      </c>
      <c r="L257" s="42"/>
      <c r="M257" s="42"/>
      <c r="N257" s="42"/>
      <c r="O257" s="43"/>
      <c r="P257" s="44"/>
      <c r="Q257" s="45">
        <v>341</v>
      </c>
      <c r="R257" s="46"/>
      <c r="S257" s="47" t="s">
        <v>59</v>
      </c>
      <c r="T257" s="48"/>
      <c r="U257" s="49"/>
      <c r="V257" s="733" t="s">
        <v>108</v>
      </c>
      <c r="W257" s="51"/>
      <c r="X257" s="49">
        <v>40</v>
      </c>
      <c r="Y257" s="50"/>
      <c r="Z257" s="52"/>
      <c r="AA257" s="53"/>
      <c r="AB257" s="53"/>
      <c r="AC257" s="54"/>
      <c r="AD257" s="77"/>
    </row>
    <row r="258" spans="1:30" s="78" customFormat="1" ht="16.5" thickTop="1" thickBot="1" x14ac:dyDescent="0.3">
      <c r="A258" s="919" t="s">
        <v>566</v>
      </c>
      <c r="B258" s="919" t="s">
        <v>567</v>
      </c>
      <c r="C258" s="807">
        <v>54</v>
      </c>
      <c r="D258" s="928" t="s">
        <v>58</v>
      </c>
      <c r="E258" s="199" t="s">
        <v>108</v>
      </c>
      <c r="F258" s="164"/>
      <c r="G258" s="165"/>
      <c r="H258" s="166"/>
      <c r="I258" s="167" t="s">
        <v>108</v>
      </c>
      <c r="J258" s="168"/>
      <c r="K258" s="169" t="s">
        <v>108</v>
      </c>
      <c r="L258" s="169" t="s">
        <v>108</v>
      </c>
      <c r="M258" s="169" t="s">
        <v>108</v>
      </c>
      <c r="N258" s="169"/>
      <c r="O258" s="201"/>
      <c r="P258" s="202"/>
      <c r="Q258" s="203">
        <v>10</v>
      </c>
      <c r="R258" s="204"/>
      <c r="S258" s="47" t="s">
        <v>59</v>
      </c>
      <c r="T258" s="205"/>
      <c r="U258" s="206"/>
      <c r="V258" s="207" t="s">
        <v>108</v>
      </c>
      <c r="W258" s="208">
        <v>7.49</v>
      </c>
      <c r="X258" s="206">
        <v>21.84</v>
      </c>
      <c r="Y258" s="207">
        <v>29.87</v>
      </c>
      <c r="Z258" s="209"/>
      <c r="AA258" s="210"/>
      <c r="AB258" s="210"/>
      <c r="AC258" s="211"/>
      <c r="AD258" s="77"/>
    </row>
    <row r="259" spans="1:30" s="78" customFormat="1" ht="16.5" thickTop="1" thickBot="1" x14ac:dyDescent="0.3">
      <c r="A259" s="1768" t="s">
        <v>592</v>
      </c>
      <c r="B259" s="1728" t="str">
        <f>VLOOKUP(A259, 'Country names'!$A$5:$C$53,3,FALSE)</f>
        <v>I</v>
      </c>
      <c r="C259" s="1729">
        <f>VLOOKUP(D259,BandList!$A$2:$B$110,2,FALSE)</f>
        <v>54</v>
      </c>
      <c r="D259" s="1043" t="s">
        <v>58</v>
      </c>
      <c r="E259" s="1730" t="s">
        <v>108</v>
      </c>
      <c r="F259" s="1789"/>
      <c r="G259" s="1794"/>
      <c r="H259" s="1794"/>
      <c r="I259" s="1731" t="s">
        <v>108</v>
      </c>
      <c r="J259" s="1732"/>
      <c r="K259" s="1733" t="s">
        <v>108</v>
      </c>
      <c r="L259" s="1733" t="s">
        <v>108</v>
      </c>
      <c r="M259" s="1733" t="s">
        <v>108</v>
      </c>
      <c r="N259" s="1734"/>
      <c r="O259" s="1735"/>
      <c r="P259" s="1815"/>
      <c r="Q259" s="1736">
        <v>7436</v>
      </c>
      <c r="R259" s="1827"/>
      <c r="S259" s="1746" t="s">
        <v>59</v>
      </c>
      <c r="T259" s="1747">
        <v>0</v>
      </c>
      <c r="U259" s="1741">
        <v>0</v>
      </c>
      <c r="V259" s="1742">
        <v>1350</v>
      </c>
      <c r="W259" s="1740">
        <v>1.462</v>
      </c>
      <c r="X259" s="1741">
        <v>21.75</v>
      </c>
      <c r="Y259" s="1742">
        <v>32.83</v>
      </c>
      <c r="Z259" s="1743" t="s">
        <v>675</v>
      </c>
      <c r="AA259" s="1744"/>
      <c r="AB259" s="1744"/>
      <c r="AC259" s="1745"/>
      <c r="AD259" s="77"/>
    </row>
    <row r="260" spans="1:30" s="78" customFormat="1" ht="16.5" thickTop="1" thickBot="1" x14ac:dyDescent="0.3">
      <c r="A260" s="919" t="s">
        <v>590</v>
      </c>
      <c r="B260" s="919" t="s">
        <v>591</v>
      </c>
      <c r="C260" s="807">
        <v>54</v>
      </c>
      <c r="D260" s="928" t="s">
        <v>58</v>
      </c>
      <c r="E260" s="37" t="s">
        <v>108</v>
      </c>
      <c r="F260" s="80"/>
      <c r="G260" s="81"/>
      <c r="H260" s="39"/>
      <c r="I260" s="40" t="s">
        <v>108</v>
      </c>
      <c r="J260" s="41"/>
      <c r="K260" s="42"/>
      <c r="L260" s="42"/>
      <c r="M260" s="42"/>
      <c r="N260" s="42" t="s">
        <v>108</v>
      </c>
      <c r="O260" s="43"/>
      <c r="P260" s="44"/>
      <c r="Q260" s="45">
        <v>778</v>
      </c>
      <c r="R260" s="46"/>
      <c r="S260" s="47" t="s">
        <v>59</v>
      </c>
      <c r="T260" s="48"/>
      <c r="U260" s="49"/>
      <c r="V260" s="50">
        <v>778</v>
      </c>
      <c r="W260" s="51" t="s">
        <v>390</v>
      </c>
      <c r="X260" s="49"/>
      <c r="Y260" s="50"/>
      <c r="Z260" s="52"/>
      <c r="AA260" s="53"/>
      <c r="AB260" s="53"/>
      <c r="AC260" s="54"/>
      <c r="AD260" s="77"/>
    </row>
    <row r="261" spans="1:30" s="78" customFormat="1" ht="16.5" thickTop="1" thickBot="1" x14ac:dyDescent="0.3">
      <c r="A261" s="919" t="s">
        <v>594</v>
      </c>
      <c r="B261" s="919" t="s">
        <v>595</v>
      </c>
      <c r="C261" s="807">
        <v>54</v>
      </c>
      <c r="D261" s="932" t="s">
        <v>58</v>
      </c>
      <c r="E261" s="37" t="s">
        <v>108</v>
      </c>
      <c r="F261" s="80"/>
      <c r="G261" s="81"/>
      <c r="H261" s="39"/>
      <c r="I261" s="40" t="s">
        <v>108</v>
      </c>
      <c r="J261" s="41"/>
      <c r="K261" s="42" t="s">
        <v>108</v>
      </c>
      <c r="L261" s="42" t="s">
        <v>108</v>
      </c>
      <c r="M261" s="42" t="s">
        <v>108</v>
      </c>
      <c r="N261" s="42"/>
      <c r="O261" s="43"/>
      <c r="P261" s="44">
        <v>6</v>
      </c>
      <c r="Q261" s="45">
        <v>0</v>
      </c>
      <c r="R261" s="46"/>
      <c r="S261" s="47" t="s">
        <v>59</v>
      </c>
      <c r="T261" s="48"/>
      <c r="U261" s="49" t="s">
        <v>108</v>
      </c>
      <c r="V261" s="50" t="s">
        <v>108</v>
      </c>
      <c r="W261" s="51">
        <v>10</v>
      </c>
      <c r="X261" s="49">
        <v>15</v>
      </c>
      <c r="Y261" s="50">
        <v>30</v>
      </c>
      <c r="Z261" s="286">
        <v>5</v>
      </c>
      <c r="AA261" s="53"/>
      <c r="AB261" s="53"/>
      <c r="AC261" s="54"/>
      <c r="AD261" s="1431"/>
    </row>
    <row r="262" spans="1:30" s="78" customFormat="1" ht="16.5" thickTop="1" thickBot="1" x14ac:dyDescent="0.3">
      <c r="A262" s="919" t="s">
        <v>604</v>
      </c>
      <c r="B262" s="919" t="s">
        <v>605</v>
      </c>
      <c r="C262" s="807">
        <v>54</v>
      </c>
      <c r="D262" s="928" t="s">
        <v>58</v>
      </c>
      <c r="E262" s="178" t="s">
        <v>108</v>
      </c>
      <c r="F262" s="154" t="s">
        <v>106</v>
      </c>
      <c r="G262" s="155"/>
      <c r="H262" s="121"/>
      <c r="I262" s="122" t="s">
        <v>108</v>
      </c>
      <c r="J262" s="123"/>
      <c r="K262" s="124" t="s">
        <v>108</v>
      </c>
      <c r="L262" s="124"/>
      <c r="M262" s="124" t="s">
        <v>108</v>
      </c>
      <c r="N262" s="124"/>
      <c r="O262" s="125"/>
      <c r="P262" s="126"/>
      <c r="Q262" s="127">
        <v>43</v>
      </c>
      <c r="R262" s="128"/>
      <c r="S262" s="47" t="s">
        <v>115</v>
      </c>
      <c r="T262" s="129"/>
      <c r="U262" s="130"/>
      <c r="V262" s="131" t="s">
        <v>108</v>
      </c>
      <c r="W262" s="132">
        <v>1.5</v>
      </c>
      <c r="X262" s="130">
        <v>6.5</v>
      </c>
      <c r="Y262" s="131">
        <v>21.5</v>
      </c>
      <c r="Z262" s="133"/>
      <c r="AA262" s="134"/>
      <c r="AB262" s="134"/>
      <c r="AC262" s="135" t="s">
        <v>116</v>
      </c>
      <c r="AD262" s="354"/>
    </row>
    <row r="263" spans="1:30" s="3" customFormat="1" ht="15.75" thickBot="1" x14ac:dyDescent="0.3">
      <c r="A263" s="919" t="s">
        <v>614</v>
      </c>
      <c r="B263" s="919" t="s">
        <v>615</v>
      </c>
      <c r="C263" s="807">
        <v>54</v>
      </c>
      <c r="D263" s="938" t="s">
        <v>58</v>
      </c>
      <c r="E263" s="37"/>
      <c r="F263" s="80" t="s">
        <v>38</v>
      </c>
      <c r="G263" s="81"/>
      <c r="H263" s="39"/>
      <c r="I263" s="40"/>
      <c r="J263" s="41"/>
      <c r="K263" s="42"/>
      <c r="L263" s="42"/>
      <c r="M263" s="42"/>
      <c r="N263" s="42"/>
      <c r="O263" s="43"/>
      <c r="P263" s="44"/>
      <c r="Q263" s="45"/>
      <c r="R263" s="46"/>
      <c r="S263" s="47" t="s">
        <v>59</v>
      </c>
      <c r="T263" s="48"/>
      <c r="U263" s="49"/>
      <c r="V263" s="50"/>
      <c r="W263" s="51"/>
      <c r="X263" s="49"/>
      <c r="Y263" s="50"/>
      <c r="Z263" s="52">
        <v>-100</v>
      </c>
      <c r="AA263" s="53"/>
      <c r="AB263" s="53"/>
      <c r="AC263" s="54"/>
      <c r="AD263" s="2"/>
    </row>
    <row r="264" spans="1:30" s="78" customFormat="1" ht="16.5" thickTop="1" thickBot="1" x14ac:dyDescent="0.3">
      <c r="A264" s="1024" t="s">
        <v>618</v>
      </c>
      <c r="B264" s="1024" t="s">
        <v>619</v>
      </c>
      <c r="C264" s="807">
        <v>54</v>
      </c>
      <c r="D264" s="1043" t="s">
        <v>58</v>
      </c>
      <c r="E264" s="1050" t="s">
        <v>108</v>
      </c>
      <c r="F264" s="1087"/>
      <c r="G264" s="1098"/>
      <c r="H264" s="1098"/>
      <c r="I264" s="1118" t="s">
        <v>108</v>
      </c>
      <c r="J264" s="1087"/>
      <c r="K264" s="1087" t="s">
        <v>108</v>
      </c>
      <c r="L264" s="1087" t="s">
        <v>108</v>
      </c>
      <c r="M264" s="1087" t="s">
        <v>108</v>
      </c>
      <c r="N264" s="1087"/>
      <c r="O264" s="1185" t="s">
        <v>523</v>
      </c>
      <c r="P264" s="1064"/>
      <c r="Q264" s="1102">
        <v>97</v>
      </c>
      <c r="R264" s="1240"/>
      <c r="S264" s="1262" t="s">
        <v>59</v>
      </c>
      <c r="T264" s="1118"/>
      <c r="U264" s="1087" t="s">
        <v>108</v>
      </c>
      <c r="V264" s="1330" t="s">
        <v>108</v>
      </c>
      <c r="W264" s="1050">
        <v>5</v>
      </c>
      <c r="X264" s="1345" t="s">
        <v>497</v>
      </c>
      <c r="Y264" s="1330">
        <v>40</v>
      </c>
      <c r="Z264" s="1050">
        <v>-10</v>
      </c>
      <c r="AA264" s="1092"/>
      <c r="AB264" s="1092"/>
      <c r="AC264" s="1333"/>
      <c r="AD264" s="77"/>
    </row>
    <row r="265" spans="1:30" s="3" customFormat="1" ht="255.75" thickBot="1" x14ac:dyDescent="0.3">
      <c r="A265" s="1025" t="s">
        <v>645</v>
      </c>
      <c r="B265" s="1025" t="s">
        <v>622</v>
      </c>
      <c r="C265" s="807">
        <v>54</v>
      </c>
      <c r="D265" s="1447" t="s">
        <v>58</v>
      </c>
      <c r="E265" s="1052" t="s">
        <v>108</v>
      </c>
      <c r="F265" s="1089"/>
      <c r="G265" s="1099"/>
      <c r="H265" s="1099"/>
      <c r="I265" s="1120" t="s">
        <v>108</v>
      </c>
      <c r="J265" s="1144"/>
      <c r="K265" s="1156" t="s">
        <v>108</v>
      </c>
      <c r="L265" s="1156" t="s">
        <v>108</v>
      </c>
      <c r="M265" s="1156" t="s">
        <v>108</v>
      </c>
      <c r="N265" s="1156"/>
      <c r="O265" s="1180" t="s">
        <v>194</v>
      </c>
      <c r="P265" s="1191" t="s">
        <v>197</v>
      </c>
      <c r="Q265" s="1216">
        <v>1440</v>
      </c>
      <c r="R265" s="1242"/>
      <c r="S265" s="1264" t="s">
        <v>220</v>
      </c>
      <c r="T265" s="1288" t="s">
        <v>108</v>
      </c>
      <c r="U265" s="1310" t="s">
        <v>108</v>
      </c>
      <c r="V265" s="1331" t="s">
        <v>108</v>
      </c>
      <c r="W265" s="1341">
        <v>1</v>
      </c>
      <c r="X265" s="1310">
        <v>25</v>
      </c>
      <c r="Y265" s="1331">
        <v>45</v>
      </c>
      <c r="Z265" s="1367"/>
      <c r="AA265" s="1394"/>
      <c r="AB265" s="1394"/>
      <c r="AC265" s="1413" t="s">
        <v>214</v>
      </c>
      <c r="AD265" s="2"/>
    </row>
    <row r="266" spans="1:30" s="78" customFormat="1" ht="16.5" thickTop="1" thickBot="1" x14ac:dyDescent="0.3">
      <c r="A266" s="919" t="s">
        <v>634</v>
      </c>
      <c r="B266" s="919" t="s">
        <v>635</v>
      </c>
      <c r="C266" s="807">
        <v>54</v>
      </c>
      <c r="D266" s="928" t="s">
        <v>58</v>
      </c>
      <c r="E266" s="37" t="s">
        <v>38</v>
      </c>
      <c r="F266" s="80"/>
      <c r="G266" s="81"/>
      <c r="H266" s="39"/>
      <c r="I266" s="40" t="s">
        <v>38</v>
      </c>
      <c r="J266" s="41"/>
      <c r="K266" s="42" t="s">
        <v>38</v>
      </c>
      <c r="L266" s="42" t="s">
        <v>38</v>
      </c>
      <c r="M266" s="42" t="s">
        <v>38</v>
      </c>
      <c r="N266" s="42"/>
      <c r="O266" s="43"/>
      <c r="P266" s="44"/>
      <c r="Q266" s="45">
        <v>103</v>
      </c>
      <c r="R266" s="46"/>
      <c r="S266" s="47" t="s">
        <v>59</v>
      </c>
      <c r="T266" s="48"/>
      <c r="U266" s="49"/>
      <c r="V266" s="50" t="s">
        <v>38</v>
      </c>
      <c r="W266" s="51">
        <v>9.6</v>
      </c>
      <c r="X266" s="49">
        <v>17.7</v>
      </c>
      <c r="Y266" s="50">
        <v>37.01</v>
      </c>
      <c r="Z266" s="52">
        <v>30</v>
      </c>
      <c r="AA266" s="53"/>
      <c r="AB266" s="53"/>
      <c r="AC266" s="54"/>
      <c r="AD266" s="77"/>
    </row>
    <row r="267" spans="1:30" s="78" customFormat="1" ht="16.5" thickTop="1" thickBot="1" x14ac:dyDescent="0.3">
      <c r="A267" s="919" t="s">
        <v>646</v>
      </c>
      <c r="B267" s="919" t="s">
        <v>627</v>
      </c>
      <c r="C267" s="807">
        <v>54</v>
      </c>
      <c r="D267" s="928" t="s">
        <v>58</v>
      </c>
      <c r="E267" s="37" t="s">
        <v>108</v>
      </c>
      <c r="F267" s="80"/>
      <c r="G267" s="81"/>
      <c r="H267" s="39"/>
      <c r="I267" s="40" t="s">
        <v>108</v>
      </c>
      <c r="J267" s="41"/>
      <c r="K267" s="42"/>
      <c r="L267" s="42" t="s">
        <v>108</v>
      </c>
      <c r="M267" s="42"/>
      <c r="N267" s="42"/>
      <c r="O267" s="43"/>
      <c r="P267" s="44"/>
      <c r="Q267" s="45">
        <v>187</v>
      </c>
      <c r="R267" s="46"/>
      <c r="S267" s="47" t="s">
        <v>59</v>
      </c>
      <c r="T267" s="48"/>
      <c r="U267" s="49" t="s">
        <v>108</v>
      </c>
      <c r="V267" s="50" t="s">
        <v>108</v>
      </c>
      <c r="W267" s="51">
        <v>5</v>
      </c>
      <c r="X267" s="49">
        <v>13</v>
      </c>
      <c r="Y267" s="50">
        <v>38.5</v>
      </c>
      <c r="Z267" s="52">
        <v>20</v>
      </c>
      <c r="AA267" s="53"/>
      <c r="AB267" s="53"/>
      <c r="AC267" s="54"/>
      <c r="AD267" s="77"/>
    </row>
    <row r="268" spans="1:30" s="78" customFormat="1" ht="16.5" thickTop="1" thickBot="1" x14ac:dyDescent="0.3">
      <c r="A268" s="919" t="s">
        <v>628</v>
      </c>
      <c r="B268" s="919" t="s">
        <v>629</v>
      </c>
      <c r="C268" s="807">
        <v>54</v>
      </c>
      <c r="D268" s="928" t="s">
        <v>58</v>
      </c>
      <c r="E268" s="37" t="s">
        <v>108</v>
      </c>
      <c r="F268" s="80"/>
      <c r="G268" s="81"/>
      <c r="H268" s="39"/>
      <c r="I268" s="40" t="s">
        <v>108</v>
      </c>
      <c r="J268" s="41"/>
      <c r="K268" s="42"/>
      <c r="L268" s="42"/>
      <c r="M268" s="42" t="s">
        <v>108</v>
      </c>
      <c r="N268" s="42"/>
      <c r="O268" s="43"/>
      <c r="P268" s="44">
        <v>0</v>
      </c>
      <c r="Q268" s="45">
        <v>10</v>
      </c>
      <c r="R268" s="46"/>
      <c r="S268" s="285" t="s">
        <v>59</v>
      </c>
      <c r="T268" s="48"/>
      <c r="U268" s="49"/>
      <c r="V268" s="50" t="s">
        <v>108</v>
      </c>
      <c r="W268" s="51">
        <v>4</v>
      </c>
      <c r="X268" s="49">
        <v>12</v>
      </c>
      <c r="Y268" s="50">
        <v>27</v>
      </c>
      <c r="Z268" s="52"/>
      <c r="AA268" s="53"/>
      <c r="AB268" s="53"/>
      <c r="AC268" s="54"/>
      <c r="AD268" s="77"/>
    </row>
    <row r="269" spans="1:30" s="78" customFormat="1" ht="17.25" thickTop="1" thickBot="1" x14ac:dyDescent="0.3">
      <c r="A269" s="919" t="s">
        <v>564</v>
      </c>
      <c r="B269" s="919" t="s">
        <v>565</v>
      </c>
      <c r="C269" s="807">
        <v>55</v>
      </c>
      <c r="D269" s="1633" t="s">
        <v>479</v>
      </c>
      <c r="E269" s="780" t="s">
        <v>108</v>
      </c>
      <c r="F269" s="80"/>
      <c r="G269" s="81"/>
      <c r="H269" s="39"/>
      <c r="I269" s="781" t="s">
        <v>108</v>
      </c>
      <c r="J269" s="41"/>
      <c r="K269" s="782" t="s">
        <v>108</v>
      </c>
      <c r="L269" s="782" t="s">
        <v>108</v>
      </c>
      <c r="M269" s="42"/>
      <c r="N269" s="42"/>
      <c r="O269" s="43"/>
      <c r="P269" s="783">
        <v>5</v>
      </c>
      <c r="Q269" s="784">
        <v>242</v>
      </c>
      <c r="R269" s="46"/>
      <c r="S269" s="82" t="s">
        <v>480</v>
      </c>
      <c r="T269" s="48"/>
      <c r="U269" s="790" t="s">
        <v>108</v>
      </c>
      <c r="V269" s="791" t="s">
        <v>108</v>
      </c>
      <c r="W269" s="789">
        <v>3</v>
      </c>
      <c r="X269" s="790">
        <v>16</v>
      </c>
      <c r="Y269" s="791">
        <v>46</v>
      </c>
      <c r="Z269" s="801" t="s">
        <v>471</v>
      </c>
      <c r="AA269" s="53"/>
      <c r="AB269" s="53"/>
      <c r="AC269" s="54"/>
      <c r="AD269" s="77" t="s">
        <v>432</v>
      </c>
    </row>
    <row r="270" spans="1:30" s="78" customFormat="1" ht="16.5" thickTop="1" thickBot="1" x14ac:dyDescent="0.3">
      <c r="A270" s="919" t="s">
        <v>562</v>
      </c>
      <c r="B270" s="919" t="s">
        <v>563</v>
      </c>
      <c r="C270" s="807">
        <v>56</v>
      </c>
      <c r="D270" s="928" t="s">
        <v>60</v>
      </c>
      <c r="E270" s="199"/>
      <c r="F270" s="200" t="s">
        <v>108</v>
      </c>
      <c r="G270" s="166"/>
      <c r="H270" s="166"/>
      <c r="I270" s="167"/>
      <c r="J270" s="168" t="s">
        <v>108</v>
      </c>
      <c r="K270" s="169"/>
      <c r="L270" s="169"/>
      <c r="M270" s="169"/>
      <c r="N270" s="169"/>
      <c r="O270" s="201"/>
      <c r="P270" s="202"/>
      <c r="Q270" s="203"/>
      <c r="R270" s="204">
        <v>72</v>
      </c>
      <c r="S270" s="47"/>
      <c r="T270" s="129"/>
      <c r="U270" s="130"/>
      <c r="V270" s="131"/>
      <c r="W270" s="132"/>
      <c r="X270" s="130"/>
      <c r="Y270" s="131"/>
      <c r="Z270" s="296"/>
      <c r="AA270" s="134"/>
      <c r="AB270" s="134"/>
      <c r="AC270" s="135"/>
      <c r="AD270" s="1438" t="s">
        <v>405</v>
      </c>
    </row>
    <row r="271" spans="1:30" s="78" customFormat="1" ht="16.5" thickTop="1" thickBot="1" x14ac:dyDescent="0.3">
      <c r="A271" s="919" t="s">
        <v>574</v>
      </c>
      <c r="B271" s="919" t="s">
        <v>575</v>
      </c>
      <c r="C271" s="807">
        <v>56</v>
      </c>
      <c r="D271" s="928" t="s">
        <v>60</v>
      </c>
      <c r="E271" s="37" t="s">
        <v>173</v>
      </c>
      <c r="F271" s="38"/>
      <c r="G271" s="39"/>
      <c r="H271" s="39"/>
      <c r="I271" s="40"/>
      <c r="J271" s="41"/>
      <c r="K271" s="42"/>
      <c r="L271" s="42"/>
      <c r="M271" s="42"/>
      <c r="N271" s="42"/>
      <c r="O271" s="43"/>
      <c r="P271" s="44"/>
      <c r="Q271" s="45"/>
      <c r="R271" s="46"/>
      <c r="S271" s="47"/>
      <c r="T271" s="48"/>
      <c r="U271" s="49"/>
      <c r="V271" s="50"/>
      <c r="W271" s="51"/>
      <c r="X271" s="49"/>
      <c r="Y271" s="50"/>
      <c r="Z271" s="52"/>
      <c r="AA271" s="53"/>
      <c r="AB271" s="53"/>
      <c r="AC271" s="54"/>
      <c r="AD271" s="77"/>
    </row>
    <row r="272" spans="1:30" s="78" customFormat="1" ht="16.5" thickTop="1" thickBot="1" x14ac:dyDescent="0.3">
      <c r="A272" s="919" t="s">
        <v>586</v>
      </c>
      <c r="B272" s="919" t="s">
        <v>587</v>
      </c>
      <c r="C272" s="807">
        <v>56</v>
      </c>
      <c r="D272" s="930" t="s">
        <v>60</v>
      </c>
      <c r="E272" s="37"/>
      <c r="F272" s="38"/>
      <c r="G272" s="39"/>
      <c r="H272" s="39"/>
      <c r="I272" s="40"/>
      <c r="J272" s="1153" t="s">
        <v>108</v>
      </c>
      <c r="K272" s="42"/>
      <c r="L272" s="42"/>
      <c r="M272" s="1166" t="s">
        <v>108</v>
      </c>
      <c r="N272" s="42"/>
      <c r="O272" s="43"/>
      <c r="P272" s="44"/>
      <c r="Q272" s="45"/>
      <c r="R272" s="46">
        <v>150</v>
      </c>
      <c r="S272" s="47" t="s">
        <v>53</v>
      </c>
      <c r="T272" s="48"/>
      <c r="U272" s="49"/>
      <c r="V272" s="733" t="s">
        <v>108</v>
      </c>
      <c r="W272" s="51"/>
      <c r="X272" s="49"/>
      <c r="Y272" s="50"/>
      <c r="Z272" s="52"/>
      <c r="AA272" s="53"/>
      <c r="AB272" s="53"/>
      <c r="AC272" s="54"/>
      <c r="AD272" s="1431"/>
    </row>
    <row r="273" spans="1:30" s="78" customFormat="1" ht="16.5" thickTop="1" thickBot="1" x14ac:dyDescent="0.3">
      <c r="A273" s="919" t="s">
        <v>594</v>
      </c>
      <c r="B273" s="919" t="s">
        <v>595</v>
      </c>
      <c r="C273" s="807">
        <v>56</v>
      </c>
      <c r="D273" s="936" t="s">
        <v>60</v>
      </c>
      <c r="E273" s="662"/>
      <c r="F273" s="660"/>
      <c r="G273" s="658"/>
      <c r="H273" s="658"/>
      <c r="I273" s="659"/>
      <c r="J273" s="660"/>
      <c r="K273" s="660"/>
      <c r="L273" s="660"/>
      <c r="M273" s="660"/>
      <c r="N273" s="660"/>
      <c r="O273" s="661"/>
      <c r="P273" s="662"/>
      <c r="Q273" s="658"/>
      <c r="R273" s="663"/>
      <c r="S273" s="664"/>
      <c r="T273" s="659"/>
      <c r="U273" s="660"/>
      <c r="V273" s="661"/>
      <c r="W273" s="662"/>
      <c r="X273" s="660"/>
      <c r="Y273" s="661"/>
      <c r="Z273" s="662"/>
      <c r="AA273" s="660"/>
      <c r="AB273" s="660"/>
      <c r="AC273" s="661"/>
      <c r="AD273" s="77"/>
    </row>
    <row r="274" spans="1:30" s="78" customFormat="1" ht="15.75" thickTop="1" x14ac:dyDescent="0.25">
      <c r="A274" s="919" t="s">
        <v>604</v>
      </c>
      <c r="B274" s="919" t="s">
        <v>605</v>
      </c>
      <c r="C274" s="807">
        <v>56</v>
      </c>
      <c r="D274" s="928" t="s">
        <v>60</v>
      </c>
      <c r="E274" s="119" t="s">
        <v>108</v>
      </c>
      <c r="F274" s="120"/>
      <c r="G274" s="121"/>
      <c r="H274" s="121"/>
      <c r="I274" s="122" t="s">
        <v>108</v>
      </c>
      <c r="J274" s="123"/>
      <c r="K274" s="124"/>
      <c r="L274" s="124"/>
      <c r="M274" s="124" t="s">
        <v>108</v>
      </c>
      <c r="N274" s="124"/>
      <c r="O274" s="125"/>
      <c r="P274" s="126">
        <v>2</v>
      </c>
      <c r="Q274" s="127"/>
      <c r="R274" s="128"/>
      <c r="S274" s="47"/>
      <c r="T274" s="129"/>
      <c r="U274" s="130"/>
      <c r="V274" s="131"/>
      <c r="W274" s="132">
        <v>5.4</v>
      </c>
      <c r="X274" s="130">
        <v>14.2</v>
      </c>
      <c r="Y274" s="131">
        <v>23</v>
      </c>
      <c r="Z274" s="133"/>
      <c r="AA274" s="134"/>
      <c r="AB274" s="134"/>
      <c r="AC274" s="135"/>
      <c r="AD274" s="77"/>
    </row>
    <row r="275" spans="1:30" s="75" customFormat="1" ht="15.75" thickBot="1" x14ac:dyDescent="0.3">
      <c r="A275" s="1024" t="s">
        <v>618</v>
      </c>
      <c r="B275" s="1024" t="s">
        <v>619</v>
      </c>
      <c r="C275" s="807">
        <v>56</v>
      </c>
      <c r="D275" s="1037" t="s">
        <v>60</v>
      </c>
      <c r="E275" s="1061"/>
      <c r="F275" s="1091"/>
      <c r="G275" s="1101"/>
      <c r="H275" s="1101"/>
      <c r="I275" s="1124"/>
      <c r="J275" s="1148"/>
      <c r="K275" s="1148"/>
      <c r="L275" s="1148"/>
      <c r="M275" s="1148"/>
      <c r="N275" s="1148"/>
      <c r="O275" s="1184" t="s">
        <v>524</v>
      </c>
      <c r="P275" s="1196"/>
      <c r="Q275" s="1101"/>
      <c r="R275" s="1246"/>
      <c r="S275" s="1269"/>
      <c r="T275" s="1124"/>
      <c r="U275" s="1148"/>
      <c r="V275" s="1335"/>
      <c r="W275" s="1196"/>
      <c r="X275" s="1348"/>
      <c r="Y275" s="1335"/>
      <c r="Z275" s="1865"/>
      <c r="AA275" s="1871"/>
      <c r="AB275" s="1871"/>
      <c r="AC275" s="1876"/>
      <c r="AD275" s="74"/>
    </row>
    <row r="276" spans="1:30" s="78" customFormat="1" ht="16.5" thickTop="1" thickBot="1" x14ac:dyDescent="0.3">
      <c r="A276" s="919" t="s">
        <v>628</v>
      </c>
      <c r="B276" s="919" t="s">
        <v>629</v>
      </c>
      <c r="C276" s="807">
        <v>56</v>
      </c>
      <c r="D276" s="928" t="s">
        <v>60</v>
      </c>
      <c r="E276" s="37"/>
      <c r="F276" s="38" t="s">
        <v>108</v>
      </c>
      <c r="G276" s="39"/>
      <c r="H276" s="39"/>
      <c r="I276" s="40"/>
      <c r="J276" s="41" t="s">
        <v>108</v>
      </c>
      <c r="K276" s="42"/>
      <c r="L276" s="42"/>
      <c r="M276" s="42"/>
      <c r="N276" s="42"/>
      <c r="O276" s="43" t="s">
        <v>108</v>
      </c>
      <c r="P276" s="44"/>
      <c r="Q276" s="45"/>
      <c r="R276" s="46">
        <v>30</v>
      </c>
      <c r="S276" s="285" t="s">
        <v>312</v>
      </c>
      <c r="T276" s="48"/>
      <c r="U276" s="49" t="s">
        <v>108</v>
      </c>
      <c r="V276" s="50"/>
      <c r="W276" s="51"/>
      <c r="X276" s="49"/>
      <c r="Y276" s="50"/>
      <c r="Z276" s="52"/>
      <c r="AA276" s="53"/>
      <c r="AB276" s="53"/>
      <c r="AC276" s="54" t="s">
        <v>316</v>
      </c>
      <c r="AD276" s="77"/>
    </row>
    <row r="277" spans="1:30" s="78" customFormat="1" ht="96" thickTop="1" thickBot="1" x14ac:dyDescent="0.3">
      <c r="A277" s="919" t="s">
        <v>564</v>
      </c>
      <c r="B277" s="919" t="s">
        <v>565</v>
      </c>
      <c r="C277" s="807">
        <v>57</v>
      </c>
      <c r="D277" s="948" t="s">
        <v>481</v>
      </c>
      <c r="E277" s="780" t="s">
        <v>108</v>
      </c>
      <c r="F277" s="38"/>
      <c r="G277" s="39"/>
      <c r="H277" s="39"/>
      <c r="I277" s="781" t="s">
        <v>108</v>
      </c>
      <c r="J277" s="41"/>
      <c r="K277" s="42"/>
      <c r="L277" s="782" t="s">
        <v>108</v>
      </c>
      <c r="M277" s="42"/>
      <c r="N277" s="42"/>
      <c r="O277" s="43"/>
      <c r="P277" s="783">
        <v>3</v>
      </c>
      <c r="Q277" s="784">
        <v>0</v>
      </c>
      <c r="R277" s="46"/>
      <c r="S277" s="47" t="s">
        <v>312</v>
      </c>
      <c r="T277" s="1289" t="s">
        <v>108</v>
      </c>
      <c r="U277" s="790" t="s">
        <v>108</v>
      </c>
      <c r="V277" s="50"/>
      <c r="W277" s="789">
        <v>2</v>
      </c>
      <c r="X277" s="790">
        <v>3</v>
      </c>
      <c r="Y277" s="791">
        <v>4</v>
      </c>
      <c r="Z277" s="52"/>
      <c r="AA277" s="53"/>
      <c r="AB277" s="53"/>
      <c r="AC277" s="792" t="s">
        <v>465</v>
      </c>
      <c r="AD277" s="77"/>
    </row>
    <row r="278" spans="1:30" s="78" customFormat="1" ht="16.5" thickTop="1" thickBot="1" x14ac:dyDescent="0.3">
      <c r="A278" s="919" t="s">
        <v>554</v>
      </c>
      <c r="B278" s="919" t="s">
        <v>555</v>
      </c>
      <c r="C278" s="807">
        <v>58</v>
      </c>
      <c r="D278" s="928" t="s">
        <v>61</v>
      </c>
      <c r="E278" s="119" t="s">
        <v>108</v>
      </c>
      <c r="F278" s="154"/>
      <c r="G278" s="155"/>
      <c r="H278" s="121"/>
      <c r="I278" s="122" t="s">
        <v>108</v>
      </c>
      <c r="J278" s="123"/>
      <c r="K278" s="124" t="s">
        <v>108</v>
      </c>
      <c r="L278" s="124" t="s">
        <v>108</v>
      </c>
      <c r="M278" s="124" t="s">
        <v>108</v>
      </c>
      <c r="N278" s="124"/>
      <c r="O278" s="125"/>
      <c r="P278" s="126"/>
      <c r="Q278" s="127">
        <v>663</v>
      </c>
      <c r="R278" s="128"/>
      <c r="S278" s="47" t="s">
        <v>62</v>
      </c>
      <c r="T278" s="129"/>
      <c r="U278" s="130"/>
      <c r="V278" s="131" t="s">
        <v>108</v>
      </c>
      <c r="W278" s="132">
        <v>3</v>
      </c>
      <c r="X278" s="130">
        <v>25</v>
      </c>
      <c r="Y278" s="131">
        <v>52</v>
      </c>
      <c r="Z278" s="133"/>
      <c r="AA278" s="134"/>
      <c r="AB278" s="134"/>
      <c r="AC278" s="135"/>
      <c r="AD278" s="77"/>
    </row>
    <row r="279" spans="1:30" s="78" customFormat="1" ht="16.5" thickTop="1" thickBot="1" x14ac:dyDescent="0.3">
      <c r="A279" s="919" t="s">
        <v>562</v>
      </c>
      <c r="B279" s="919" t="s">
        <v>563</v>
      </c>
      <c r="C279" s="807">
        <v>58</v>
      </c>
      <c r="D279" s="928" t="s">
        <v>61</v>
      </c>
      <c r="E279" s="199" t="s">
        <v>108</v>
      </c>
      <c r="F279" s="164"/>
      <c r="G279" s="165"/>
      <c r="H279" s="166"/>
      <c r="I279" s="167" t="s">
        <v>108</v>
      </c>
      <c r="J279" s="168"/>
      <c r="K279" s="169" t="s">
        <v>108</v>
      </c>
      <c r="L279" s="169" t="s">
        <v>108</v>
      </c>
      <c r="M279" s="169"/>
      <c r="N279" s="169"/>
      <c r="O279" s="201"/>
      <c r="P279" s="202"/>
      <c r="Q279" s="203">
        <v>120</v>
      </c>
      <c r="R279" s="204"/>
      <c r="S279" s="47" t="s">
        <v>62</v>
      </c>
      <c r="T279" s="129" t="s">
        <v>108</v>
      </c>
      <c r="U279" s="130" t="s">
        <v>108</v>
      </c>
      <c r="V279" s="131" t="s">
        <v>108</v>
      </c>
      <c r="W279" s="132">
        <v>1</v>
      </c>
      <c r="X279" s="130">
        <v>23</v>
      </c>
      <c r="Y279" s="131">
        <v>57</v>
      </c>
      <c r="Z279" s="296" t="s">
        <v>189</v>
      </c>
      <c r="AA279" s="134"/>
      <c r="AB279" s="134"/>
      <c r="AC279" s="135"/>
      <c r="AD279" s="77"/>
    </row>
    <row r="280" spans="1:30" s="78" customFormat="1" ht="17.25" thickTop="1" thickBot="1" x14ac:dyDescent="0.3">
      <c r="A280" s="919" t="s">
        <v>564</v>
      </c>
      <c r="B280" s="919" t="s">
        <v>565</v>
      </c>
      <c r="C280" s="807">
        <v>58</v>
      </c>
      <c r="D280" s="1633" t="s">
        <v>61</v>
      </c>
      <c r="E280" s="780" t="s">
        <v>108</v>
      </c>
      <c r="F280" s="80"/>
      <c r="G280" s="81"/>
      <c r="H280" s="39"/>
      <c r="I280" s="781" t="s">
        <v>108</v>
      </c>
      <c r="J280" s="41"/>
      <c r="K280" s="782" t="s">
        <v>108</v>
      </c>
      <c r="L280" s="782" t="s">
        <v>108</v>
      </c>
      <c r="M280" s="42"/>
      <c r="N280" s="42"/>
      <c r="O280" s="43"/>
      <c r="P280" s="783">
        <v>0</v>
      </c>
      <c r="Q280" s="784">
        <v>1135</v>
      </c>
      <c r="R280" s="46"/>
      <c r="S280" s="47" t="s">
        <v>62</v>
      </c>
      <c r="T280" s="1289" t="s">
        <v>108</v>
      </c>
      <c r="U280" s="790" t="s">
        <v>108</v>
      </c>
      <c r="V280" s="791" t="s">
        <v>108</v>
      </c>
      <c r="W280" s="789">
        <v>2</v>
      </c>
      <c r="X280" s="790">
        <v>15</v>
      </c>
      <c r="Y280" s="791">
        <v>59</v>
      </c>
      <c r="Z280" s="801" t="s">
        <v>471</v>
      </c>
      <c r="AA280" s="53"/>
      <c r="AB280" s="53"/>
      <c r="AC280" s="54"/>
      <c r="AD280" s="77"/>
    </row>
    <row r="281" spans="1:30" s="78" customFormat="1" ht="16.5" thickTop="1" thickBot="1" x14ac:dyDescent="0.3">
      <c r="A281" s="919" t="s">
        <v>570</v>
      </c>
      <c r="B281" s="919" t="s">
        <v>571</v>
      </c>
      <c r="C281" s="807">
        <v>58</v>
      </c>
      <c r="D281" s="928" t="s">
        <v>61</v>
      </c>
      <c r="E281" s="37" t="s">
        <v>108</v>
      </c>
      <c r="F281" s="80"/>
      <c r="G281" s="81"/>
      <c r="H281" s="39"/>
      <c r="I281" s="40" t="s">
        <v>108</v>
      </c>
      <c r="J281" s="41"/>
      <c r="K281" s="42"/>
      <c r="L281" s="42"/>
      <c r="M281" s="42"/>
      <c r="N281" s="42"/>
      <c r="O281" s="43"/>
      <c r="P281" s="44"/>
      <c r="Q281" s="45">
        <v>968</v>
      </c>
      <c r="R281" s="46"/>
      <c r="S281" s="47" t="s">
        <v>148</v>
      </c>
      <c r="T281" s="48" t="s">
        <v>147</v>
      </c>
      <c r="U281" s="49" t="s">
        <v>147</v>
      </c>
      <c r="V281" s="50" t="s">
        <v>147</v>
      </c>
      <c r="W281" s="51"/>
      <c r="X281" s="49" t="s">
        <v>157</v>
      </c>
      <c r="Y281" s="50"/>
      <c r="Z281" s="52"/>
      <c r="AA281" s="53"/>
      <c r="AB281" s="53"/>
      <c r="AC281" s="54"/>
      <c r="AD281" s="77"/>
    </row>
    <row r="282" spans="1:30" s="78" customFormat="1" ht="16.5" thickTop="1" thickBot="1" x14ac:dyDescent="0.3">
      <c r="A282" s="919" t="s">
        <v>582</v>
      </c>
      <c r="B282" s="919" t="s">
        <v>583</v>
      </c>
      <c r="C282" s="807">
        <v>58</v>
      </c>
      <c r="D282" s="928" t="s">
        <v>61</v>
      </c>
      <c r="E282" s="37" t="s">
        <v>38</v>
      </c>
      <c r="F282" s="80"/>
      <c r="G282" s="81"/>
      <c r="H282" s="39"/>
      <c r="I282" s="40" t="s">
        <v>38</v>
      </c>
      <c r="J282" s="41"/>
      <c r="K282" s="42"/>
      <c r="L282" s="42"/>
      <c r="M282" s="42"/>
      <c r="N282" s="42"/>
      <c r="O282" s="43"/>
      <c r="P282" s="44"/>
      <c r="Q282" s="45">
        <v>9370</v>
      </c>
      <c r="R282" s="46"/>
      <c r="S282" s="47" t="s">
        <v>62</v>
      </c>
      <c r="T282" s="48"/>
      <c r="U282" s="49"/>
      <c r="V282" s="50" t="s">
        <v>38</v>
      </c>
      <c r="W282" s="51">
        <v>7.5</v>
      </c>
      <c r="X282" s="49">
        <v>12</v>
      </c>
      <c r="Y282" s="50">
        <v>49</v>
      </c>
      <c r="Z282" s="52"/>
      <c r="AA282" s="53" t="s">
        <v>38</v>
      </c>
      <c r="AB282" s="53"/>
      <c r="AC282" s="54"/>
      <c r="AD282" s="77"/>
    </row>
    <row r="283" spans="1:30" s="78" customFormat="1" ht="16.5" thickTop="1" thickBot="1" x14ac:dyDescent="0.3">
      <c r="A283" s="919" t="s">
        <v>574</v>
      </c>
      <c r="B283" s="919" t="s">
        <v>575</v>
      </c>
      <c r="C283" s="807">
        <v>58</v>
      </c>
      <c r="D283" s="928" t="s">
        <v>61</v>
      </c>
      <c r="E283" s="37" t="s">
        <v>38</v>
      </c>
      <c r="F283" s="80"/>
      <c r="G283" s="81"/>
      <c r="H283" s="39"/>
      <c r="I283" s="40" t="s">
        <v>38</v>
      </c>
      <c r="J283" s="41"/>
      <c r="K283" s="42" t="s">
        <v>38</v>
      </c>
      <c r="L283" s="42"/>
      <c r="M283" s="42"/>
      <c r="N283" s="42"/>
      <c r="O283" s="43"/>
      <c r="P283" s="44"/>
      <c r="Q283" s="45"/>
      <c r="R283" s="46"/>
      <c r="S283" s="47" t="s">
        <v>62</v>
      </c>
      <c r="T283" s="48"/>
      <c r="U283" s="49"/>
      <c r="V283" s="50"/>
      <c r="W283" s="51"/>
      <c r="X283" s="49"/>
      <c r="Y283" s="50"/>
      <c r="Z283" s="52"/>
      <c r="AA283" s="53"/>
      <c r="AB283" s="53"/>
      <c r="AC283" s="54"/>
      <c r="AD283" s="77"/>
    </row>
    <row r="284" spans="1:30" s="78" customFormat="1" ht="16.5" thickTop="1" thickBot="1" x14ac:dyDescent="0.3">
      <c r="A284" s="919" t="s">
        <v>578</v>
      </c>
      <c r="B284" s="919" t="s">
        <v>579</v>
      </c>
      <c r="C284" s="807">
        <v>58</v>
      </c>
      <c r="D284" s="928" t="s">
        <v>61</v>
      </c>
      <c r="E284" s="37" t="s">
        <v>108</v>
      </c>
      <c r="F284" s="80"/>
      <c r="G284" s="81"/>
      <c r="H284" s="39"/>
      <c r="I284" s="40" t="s">
        <v>108</v>
      </c>
      <c r="J284" s="41"/>
      <c r="K284" s="42" t="s">
        <v>108</v>
      </c>
      <c r="L284" s="42" t="s">
        <v>108</v>
      </c>
      <c r="M284" s="42"/>
      <c r="N284" s="42"/>
      <c r="O284" s="43"/>
      <c r="P284" s="44"/>
      <c r="Q284" s="45">
        <v>9004</v>
      </c>
      <c r="R284" s="46"/>
      <c r="S284" s="47" t="s">
        <v>62</v>
      </c>
      <c r="T284" s="48" t="s">
        <v>108</v>
      </c>
      <c r="U284" s="49" t="s">
        <v>108</v>
      </c>
      <c r="V284" s="50" t="s">
        <v>108</v>
      </c>
      <c r="W284" s="51">
        <v>0.31</v>
      </c>
      <c r="X284" s="49">
        <v>14.12</v>
      </c>
      <c r="Y284" s="50">
        <v>79.430000000000007</v>
      </c>
      <c r="Z284" s="52"/>
      <c r="AA284" s="53" t="s">
        <v>108</v>
      </c>
      <c r="AB284" s="53"/>
      <c r="AC284" s="54"/>
      <c r="AD284" s="77"/>
    </row>
    <row r="285" spans="1:30" s="78" customFormat="1" ht="16.5" thickTop="1" thickBot="1" x14ac:dyDescent="0.3">
      <c r="A285" s="919" t="s">
        <v>576</v>
      </c>
      <c r="B285" s="919" t="s">
        <v>577</v>
      </c>
      <c r="C285" s="807">
        <v>58</v>
      </c>
      <c r="D285" s="928" t="s">
        <v>61</v>
      </c>
      <c r="E285" s="37" t="s">
        <v>38</v>
      </c>
      <c r="F285" s="80"/>
      <c r="G285" s="81"/>
      <c r="H285" s="39"/>
      <c r="I285" s="40" t="s">
        <v>38</v>
      </c>
      <c r="J285" s="41"/>
      <c r="K285" s="42" t="s">
        <v>38</v>
      </c>
      <c r="L285" s="42" t="s">
        <v>38</v>
      </c>
      <c r="M285" s="42"/>
      <c r="N285" s="42"/>
      <c r="O285" s="43"/>
      <c r="P285" s="44">
        <v>0</v>
      </c>
      <c r="Q285" s="45">
        <v>1750</v>
      </c>
      <c r="R285" s="46"/>
      <c r="S285" s="47" t="s">
        <v>62</v>
      </c>
      <c r="T285" s="48"/>
      <c r="U285" s="49" t="s">
        <v>38</v>
      </c>
      <c r="V285" s="50" t="s">
        <v>38</v>
      </c>
      <c r="W285" s="51" t="s">
        <v>347</v>
      </c>
      <c r="X285" s="556" t="s">
        <v>348</v>
      </c>
      <c r="Y285" s="557" t="s">
        <v>349</v>
      </c>
      <c r="Z285" s="558">
        <v>-10</v>
      </c>
      <c r="AA285" s="53"/>
      <c r="AB285" s="53"/>
      <c r="AC285" s="54"/>
      <c r="AD285" s="77" t="s">
        <v>433</v>
      </c>
    </row>
    <row r="286" spans="1:30" s="78" customFormat="1" ht="16.5" thickTop="1" thickBot="1" x14ac:dyDescent="0.3">
      <c r="A286" s="919" t="s">
        <v>644</v>
      </c>
      <c r="B286" s="919" t="s">
        <v>640</v>
      </c>
      <c r="C286" s="807">
        <v>58</v>
      </c>
      <c r="D286" s="928" t="s">
        <v>61</v>
      </c>
      <c r="E286" s="37" t="s">
        <v>108</v>
      </c>
      <c r="F286" s="80"/>
      <c r="G286" s="81"/>
      <c r="H286" s="39"/>
      <c r="I286" s="40" t="s">
        <v>108</v>
      </c>
      <c r="J286" s="41"/>
      <c r="K286" s="42" t="s">
        <v>108</v>
      </c>
      <c r="L286" s="42" t="s">
        <v>108</v>
      </c>
      <c r="M286" s="42" t="s">
        <v>108</v>
      </c>
      <c r="N286" s="42"/>
      <c r="O286" s="43"/>
      <c r="P286" s="472">
        <v>37</v>
      </c>
      <c r="Q286" s="473">
        <v>3271</v>
      </c>
      <c r="R286" s="46"/>
      <c r="S286" s="47" t="s">
        <v>260</v>
      </c>
      <c r="T286" s="474" t="s">
        <v>108</v>
      </c>
      <c r="U286" s="475" t="s">
        <v>108</v>
      </c>
      <c r="V286" s="476" t="s">
        <v>108</v>
      </c>
      <c r="W286" s="477"/>
      <c r="X286" s="475">
        <v>19</v>
      </c>
      <c r="Y286" s="476"/>
      <c r="Z286" s="52"/>
      <c r="AA286" s="53"/>
      <c r="AB286" s="53"/>
      <c r="AC286" s="54"/>
      <c r="AD286" s="77"/>
    </row>
    <row r="287" spans="1:30" s="78" customFormat="1" ht="16.5" thickTop="1" thickBot="1" x14ac:dyDescent="0.3">
      <c r="A287" s="919" t="s">
        <v>584</v>
      </c>
      <c r="B287" s="919" t="s">
        <v>585</v>
      </c>
      <c r="C287" s="807">
        <v>58</v>
      </c>
      <c r="D287" s="932" t="s">
        <v>61</v>
      </c>
      <c r="E287" s="1058" t="s">
        <v>108</v>
      </c>
      <c r="F287" s="80"/>
      <c r="G287" s="81"/>
      <c r="H287" s="39"/>
      <c r="I287" s="40"/>
      <c r="J287" s="41"/>
      <c r="K287" s="169" t="s">
        <v>108</v>
      </c>
      <c r="L287" s="169" t="s">
        <v>108</v>
      </c>
      <c r="M287" s="42"/>
      <c r="N287" s="42"/>
      <c r="O287" s="43"/>
      <c r="P287" s="44"/>
      <c r="Q287" s="203">
        <v>1408</v>
      </c>
      <c r="R287" s="46"/>
      <c r="S287" s="47" t="s">
        <v>62</v>
      </c>
      <c r="T287" s="1296" t="s">
        <v>108</v>
      </c>
      <c r="U287" s="1316" t="s">
        <v>108</v>
      </c>
      <c r="V287" s="207" t="s">
        <v>108</v>
      </c>
      <c r="W287" s="208">
        <v>1</v>
      </c>
      <c r="X287" s="206">
        <v>17</v>
      </c>
      <c r="Y287" s="207">
        <v>58</v>
      </c>
      <c r="Z287" s="483" t="s">
        <v>289</v>
      </c>
      <c r="AA287" s="53"/>
      <c r="AB287" s="53"/>
      <c r="AC287" s="54"/>
      <c r="AD287" s="77"/>
    </row>
    <row r="288" spans="1:30" s="78" customFormat="1" ht="16.5" thickTop="1" thickBot="1" x14ac:dyDescent="0.3">
      <c r="A288" s="919" t="s">
        <v>586</v>
      </c>
      <c r="B288" s="919" t="s">
        <v>587</v>
      </c>
      <c r="C288" s="807">
        <v>58</v>
      </c>
      <c r="D288" s="928" t="s">
        <v>61</v>
      </c>
      <c r="E288" s="79" t="s">
        <v>108</v>
      </c>
      <c r="F288" s="80"/>
      <c r="G288" s="81"/>
      <c r="H288" s="39"/>
      <c r="I288" s="1116" t="s">
        <v>108</v>
      </c>
      <c r="J288" s="41"/>
      <c r="K288" s="42"/>
      <c r="L288" s="42"/>
      <c r="M288" s="42"/>
      <c r="N288" s="42"/>
      <c r="O288" s="43"/>
      <c r="P288" s="44"/>
      <c r="Q288" s="45">
        <v>2806</v>
      </c>
      <c r="R288" s="46"/>
      <c r="S288" s="47" t="s">
        <v>62</v>
      </c>
      <c r="T288" s="48"/>
      <c r="U288" s="49"/>
      <c r="V288" s="733" t="s">
        <v>108</v>
      </c>
      <c r="W288" s="51"/>
      <c r="X288" s="49">
        <v>30</v>
      </c>
      <c r="Y288" s="50"/>
      <c r="Z288" s="52"/>
      <c r="AA288" s="737" t="s">
        <v>108</v>
      </c>
      <c r="AB288" s="53"/>
      <c r="AC288" s="54"/>
      <c r="AD288" s="77"/>
    </row>
    <row r="289" spans="1:30" s="78" customFormat="1" ht="16.5" thickTop="1" thickBot="1" x14ac:dyDescent="0.3">
      <c r="A289" s="919" t="s">
        <v>566</v>
      </c>
      <c r="B289" s="919" t="s">
        <v>567</v>
      </c>
      <c r="C289" s="807">
        <v>58</v>
      </c>
      <c r="D289" s="928" t="s">
        <v>61</v>
      </c>
      <c r="E289" s="199" t="s">
        <v>108</v>
      </c>
      <c r="F289" s="164"/>
      <c r="G289" s="165"/>
      <c r="H289" s="166"/>
      <c r="I289" s="167" t="s">
        <v>108</v>
      </c>
      <c r="J289" s="168"/>
      <c r="K289" s="169" t="s">
        <v>108</v>
      </c>
      <c r="L289" s="169" t="s">
        <v>108</v>
      </c>
      <c r="M289" s="169" t="s">
        <v>108</v>
      </c>
      <c r="N289" s="169"/>
      <c r="O289" s="201"/>
      <c r="P289" s="202"/>
      <c r="Q289" s="203">
        <v>437</v>
      </c>
      <c r="R289" s="204"/>
      <c r="S289" s="47" t="s">
        <v>62</v>
      </c>
      <c r="T289" s="205"/>
      <c r="U289" s="206" t="s">
        <v>108</v>
      </c>
      <c r="V289" s="207" t="s">
        <v>108</v>
      </c>
      <c r="W289" s="208">
        <v>1.62</v>
      </c>
      <c r="X289" s="206">
        <v>17.39</v>
      </c>
      <c r="Y289" s="207">
        <v>49.27</v>
      </c>
      <c r="Z289" s="209">
        <v>20</v>
      </c>
      <c r="AA289" s="233" t="s">
        <v>108</v>
      </c>
      <c r="AB289" s="210"/>
      <c r="AC289" s="211"/>
      <c r="AD289" s="77"/>
    </row>
    <row r="290" spans="1:30" s="78" customFormat="1" ht="15.75" thickTop="1" x14ac:dyDescent="0.25">
      <c r="A290" s="1768" t="s">
        <v>592</v>
      </c>
      <c r="B290" s="1728" t="str">
        <f>VLOOKUP(A290, 'Country names'!$A$5:$C$53,3,FALSE)</f>
        <v>I</v>
      </c>
      <c r="C290" s="1729">
        <f>VLOOKUP(D290,BandList!$A$2:$B$110,2,FALSE)</f>
        <v>58</v>
      </c>
      <c r="D290" s="1043" t="s">
        <v>61</v>
      </c>
      <c r="E290" s="1730" t="s">
        <v>108</v>
      </c>
      <c r="F290" s="1789"/>
      <c r="G290" s="1794"/>
      <c r="H290" s="1794"/>
      <c r="I290" s="1731" t="s">
        <v>108</v>
      </c>
      <c r="J290" s="1732"/>
      <c r="K290" s="1733" t="s">
        <v>108</v>
      </c>
      <c r="L290" s="1733" t="s">
        <v>108</v>
      </c>
      <c r="M290" s="1733" t="s">
        <v>108</v>
      </c>
      <c r="N290" s="1734"/>
      <c r="O290" s="1735"/>
      <c r="P290" s="1815"/>
      <c r="Q290" s="1736">
        <v>10663</v>
      </c>
      <c r="R290" s="1827"/>
      <c r="S290" s="1746" t="s">
        <v>62</v>
      </c>
      <c r="T290" s="1747">
        <v>93</v>
      </c>
      <c r="U290" s="1741">
        <v>31</v>
      </c>
      <c r="V290" s="1742">
        <v>4383</v>
      </c>
      <c r="W290" s="1740">
        <v>1.0129999999999999</v>
      </c>
      <c r="X290" s="1741">
        <v>18.75</v>
      </c>
      <c r="Y290" s="1742">
        <v>32.700000000000003</v>
      </c>
      <c r="Z290" s="1743" t="s">
        <v>675</v>
      </c>
      <c r="AA290" s="1744"/>
      <c r="AB290" s="1744"/>
      <c r="AC290" s="1745"/>
      <c r="AD290" s="77"/>
    </row>
    <row r="291" spans="1:30" s="75" customFormat="1" ht="15.75" thickBot="1" x14ac:dyDescent="0.3">
      <c r="A291" s="919" t="s">
        <v>590</v>
      </c>
      <c r="B291" s="919" t="s">
        <v>591</v>
      </c>
      <c r="C291" s="807">
        <v>58</v>
      </c>
      <c r="D291" s="929" t="s">
        <v>61</v>
      </c>
      <c r="E291" s="56" t="s">
        <v>108</v>
      </c>
      <c r="F291" s="84"/>
      <c r="G291" s="85"/>
      <c r="H291" s="58"/>
      <c r="I291" s="59" t="s">
        <v>108</v>
      </c>
      <c r="J291" s="60"/>
      <c r="K291" s="61"/>
      <c r="L291" s="61"/>
      <c r="M291" s="61"/>
      <c r="N291" s="61" t="s">
        <v>108</v>
      </c>
      <c r="O291" s="62"/>
      <c r="P291" s="63"/>
      <c r="Q291" s="64">
        <v>1362</v>
      </c>
      <c r="R291" s="65"/>
      <c r="S291" s="66" t="s">
        <v>62</v>
      </c>
      <c r="T291" s="67">
        <v>42</v>
      </c>
      <c r="U291" s="68">
        <v>603</v>
      </c>
      <c r="V291" s="69">
        <v>717</v>
      </c>
      <c r="W291" s="70" t="s">
        <v>391</v>
      </c>
      <c r="X291" s="68"/>
      <c r="Y291" s="69"/>
      <c r="Z291" s="71"/>
      <c r="AA291" s="72" t="s">
        <v>108</v>
      </c>
      <c r="AB291" s="72"/>
      <c r="AC291" s="73"/>
      <c r="AD291" s="74"/>
    </row>
    <row r="292" spans="1:30" s="78" customFormat="1" ht="15.75" thickTop="1" x14ac:dyDescent="0.25">
      <c r="A292" s="919" t="s">
        <v>594</v>
      </c>
      <c r="B292" s="919" t="s">
        <v>595</v>
      </c>
      <c r="C292" s="807">
        <v>58</v>
      </c>
      <c r="D292" s="932" t="s">
        <v>61</v>
      </c>
      <c r="E292" s="37" t="s">
        <v>108</v>
      </c>
      <c r="F292" s="80"/>
      <c r="G292" s="81"/>
      <c r="H292" s="39"/>
      <c r="I292" s="40" t="s">
        <v>108</v>
      </c>
      <c r="J292" s="41"/>
      <c r="K292" s="42" t="s">
        <v>108</v>
      </c>
      <c r="L292" s="42" t="s">
        <v>108</v>
      </c>
      <c r="M292" s="42"/>
      <c r="N292" s="42"/>
      <c r="O292" s="43"/>
      <c r="P292" s="44"/>
      <c r="Q292" s="45">
        <v>890</v>
      </c>
      <c r="R292" s="46"/>
      <c r="S292" s="612" t="s">
        <v>62</v>
      </c>
      <c r="T292" s="48"/>
      <c r="U292" s="49" t="s">
        <v>108</v>
      </c>
      <c r="V292" s="50" t="s">
        <v>108</v>
      </c>
      <c r="W292" s="51">
        <v>2</v>
      </c>
      <c r="X292" s="49">
        <v>20</v>
      </c>
      <c r="Y292" s="50">
        <v>52</v>
      </c>
      <c r="Z292" s="286">
        <v>0.1</v>
      </c>
      <c r="AA292" s="53"/>
      <c r="AB292" s="53"/>
      <c r="AC292" s="54"/>
      <c r="AD292" s="1431"/>
    </row>
    <row r="293" spans="1:30" s="75" customFormat="1" ht="15.75" thickBot="1" x14ac:dyDescent="0.3">
      <c r="A293" s="919" t="s">
        <v>604</v>
      </c>
      <c r="B293" s="919" t="s">
        <v>605</v>
      </c>
      <c r="C293" s="807">
        <v>58</v>
      </c>
      <c r="D293" s="929" t="s">
        <v>61</v>
      </c>
      <c r="E293" s="159" t="s">
        <v>108</v>
      </c>
      <c r="F293" s="176"/>
      <c r="G293" s="177"/>
      <c r="H293" s="138"/>
      <c r="I293" s="139" t="s">
        <v>108</v>
      </c>
      <c r="J293" s="140" t="s">
        <v>106</v>
      </c>
      <c r="K293" s="141"/>
      <c r="L293" s="141"/>
      <c r="M293" s="141" t="s">
        <v>108</v>
      </c>
      <c r="N293" s="141"/>
      <c r="O293" s="142"/>
      <c r="P293" s="143">
        <v>4</v>
      </c>
      <c r="Q293" s="144" t="s">
        <v>106</v>
      </c>
      <c r="R293" s="145" t="s">
        <v>106</v>
      </c>
      <c r="S293" s="612" t="s">
        <v>117</v>
      </c>
      <c r="T293" s="146"/>
      <c r="U293" s="147"/>
      <c r="V293" s="148"/>
      <c r="W293" s="149">
        <v>1.8</v>
      </c>
      <c r="X293" s="147">
        <v>2.8</v>
      </c>
      <c r="Y293" s="148">
        <v>3.8</v>
      </c>
      <c r="Z293" s="150"/>
      <c r="AA293" s="151"/>
      <c r="AB293" s="151"/>
      <c r="AC293" s="152"/>
      <c r="AD293" s="341"/>
    </row>
    <row r="294" spans="1:30" s="78" customFormat="1" ht="16.5" thickTop="1" thickBot="1" x14ac:dyDescent="0.3">
      <c r="A294" s="919" t="s">
        <v>614</v>
      </c>
      <c r="B294" s="919" t="s">
        <v>615</v>
      </c>
      <c r="C294" s="807">
        <v>58</v>
      </c>
      <c r="D294" s="928" t="s">
        <v>61</v>
      </c>
      <c r="E294" s="37" t="s">
        <v>38</v>
      </c>
      <c r="F294" s="80"/>
      <c r="G294" s="81"/>
      <c r="H294" s="39"/>
      <c r="I294" s="40"/>
      <c r="J294" s="41"/>
      <c r="K294" s="42"/>
      <c r="L294" s="42"/>
      <c r="M294" s="42"/>
      <c r="N294" s="42"/>
      <c r="O294" s="43"/>
      <c r="P294" s="44">
        <v>0</v>
      </c>
      <c r="Q294" s="45">
        <v>337</v>
      </c>
      <c r="R294" s="46"/>
      <c r="S294" s="47" t="s">
        <v>62</v>
      </c>
      <c r="T294" s="48"/>
      <c r="U294" s="49"/>
      <c r="V294" s="50"/>
      <c r="W294" s="51">
        <v>1</v>
      </c>
      <c r="X294" s="49">
        <v>18</v>
      </c>
      <c r="Y294" s="50">
        <v>46</v>
      </c>
      <c r="Z294" s="52"/>
      <c r="AA294" s="53"/>
      <c r="AB294" s="53"/>
      <c r="AC294" s="54"/>
      <c r="AD294" s="77"/>
    </row>
    <row r="295" spans="1:30" s="78" customFormat="1" ht="15.75" thickTop="1" x14ac:dyDescent="0.25">
      <c r="A295" s="919" t="s">
        <v>614</v>
      </c>
      <c r="B295" s="919" t="s">
        <v>615</v>
      </c>
      <c r="C295" s="807">
        <v>58</v>
      </c>
      <c r="D295" s="928" t="s">
        <v>61</v>
      </c>
      <c r="E295" s="79"/>
      <c r="F295" s="80" t="s">
        <v>38</v>
      </c>
      <c r="G295" s="81"/>
      <c r="H295" s="39"/>
      <c r="I295" s="40"/>
      <c r="J295" s="41"/>
      <c r="K295" s="42"/>
      <c r="L295" s="42"/>
      <c r="M295" s="42"/>
      <c r="N295" s="42" t="s">
        <v>63</v>
      </c>
      <c r="O295" s="43"/>
      <c r="P295" s="44">
        <v>0</v>
      </c>
      <c r="Q295" s="45">
        <v>1077</v>
      </c>
      <c r="R295" s="46"/>
      <c r="S295" s="47"/>
      <c r="T295" s="48"/>
      <c r="U295" s="49" t="s">
        <v>38</v>
      </c>
      <c r="V295" s="50"/>
      <c r="W295" s="51"/>
      <c r="X295" s="49"/>
      <c r="Y295" s="50"/>
      <c r="Z295" s="52"/>
      <c r="AA295" s="53"/>
      <c r="AB295" s="53"/>
      <c r="AC295" s="54"/>
      <c r="AD295" s="77"/>
    </row>
    <row r="296" spans="1:30" s="75" customFormat="1" ht="15.75" thickBot="1" x14ac:dyDescent="0.3">
      <c r="A296" s="1024" t="s">
        <v>618</v>
      </c>
      <c r="B296" s="1024" t="s">
        <v>619</v>
      </c>
      <c r="C296" s="807">
        <v>58</v>
      </c>
      <c r="D296" s="1037" t="s">
        <v>61</v>
      </c>
      <c r="E296" s="1061" t="s">
        <v>108</v>
      </c>
      <c r="F296" s="1091"/>
      <c r="G296" s="1101"/>
      <c r="H296" s="1101"/>
      <c r="I296" s="1126" t="s">
        <v>108</v>
      </c>
      <c r="J296" s="1091"/>
      <c r="K296" s="1091" t="s">
        <v>108</v>
      </c>
      <c r="L296" s="1091" t="s">
        <v>108</v>
      </c>
      <c r="M296" s="1148"/>
      <c r="N296" s="1148"/>
      <c r="O296" s="1186" t="s">
        <v>461</v>
      </c>
      <c r="P296" s="1196"/>
      <c r="Q296" s="1105">
        <v>357</v>
      </c>
      <c r="R296" s="1246"/>
      <c r="S296" s="1838" t="s">
        <v>62</v>
      </c>
      <c r="T296" s="1126" t="s">
        <v>108</v>
      </c>
      <c r="U296" s="1091" t="s">
        <v>108</v>
      </c>
      <c r="V296" s="1338" t="s">
        <v>108</v>
      </c>
      <c r="W296" s="1061">
        <v>5</v>
      </c>
      <c r="X296" s="1347" t="s">
        <v>502</v>
      </c>
      <c r="Y296" s="1338">
        <v>40</v>
      </c>
      <c r="Z296" s="1061">
        <v>5</v>
      </c>
      <c r="AA296" s="1148"/>
      <c r="AB296" s="1148"/>
      <c r="AC296" s="1335"/>
      <c r="AD296" s="74"/>
    </row>
    <row r="297" spans="1:30" s="78" customFormat="1" ht="255.75" thickTop="1" x14ac:dyDescent="0.25">
      <c r="A297" s="1025" t="s">
        <v>645</v>
      </c>
      <c r="B297" s="1025" t="s">
        <v>622</v>
      </c>
      <c r="C297" s="807">
        <v>58</v>
      </c>
      <c r="D297" s="1028" t="s">
        <v>61</v>
      </c>
      <c r="E297" s="1052" t="s">
        <v>108</v>
      </c>
      <c r="F297" s="1089"/>
      <c r="G297" s="1099"/>
      <c r="H297" s="1099"/>
      <c r="I297" s="1120" t="s">
        <v>108</v>
      </c>
      <c r="J297" s="1144"/>
      <c r="K297" s="1156" t="s">
        <v>108</v>
      </c>
      <c r="L297" s="1156" t="s">
        <v>108</v>
      </c>
      <c r="M297" s="1156" t="s">
        <v>108</v>
      </c>
      <c r="N297" s="1156"/>
      <c r="O297" s="1180" t="s">
        <v>194</v>
      </c>
      <c r="P297" s="1191" t="s">
        <v>197</v>
      </c>
      <c r="Q297" s="1216">
        <v>23800</v>
      </c>
      <c r="R297" s="1242"/>
      <c r="S297" s="1264" t="s">
        <v>221</v>
      </c>
      <c r="T297" s="1288" t="s">
        <v>108</v>
      </c>
      <c r="U297" s="1310" t="s">
        <v>108</v>
      </c>
      <c r="V297" s="1331" t="s">
        <v>108</v>
      </c>
      <c r="W297" s="1341">
        <v>1</v>
      </c>
      <c r="X297" s="1310">
        <v>20</v>
      </c>
      <c r="Y297" s="1331">
        <v>35</v>
      </c>
      <c r="Z297" s="1367"/>
      <c r="AA297" s="1394"/>
      <c r="AB297" s="1394"/>
      <c r="AC297" s="1413" t="s">
        <v>214</v>
      </c>
      <c r="AD297" s="77"/>
    </row>
    <row r="298" spans="1:30" s="75" customFormat="1" ht="15.75" thickBot="1" x14ac:dyDescent="0.3">
      <c r="A298" s="919" t="s">
        <v>632</v>
      </c>
      <c r="B298" s="919" t="s">
        <v>633</v>
      </c>
      <c r="C298" s="807">
        <v>58</v>
      </c>
      <c r="D298" s="929" t="s">
        <v>61</v>
      </c>
      <c r="E298" s="56" t="s">
        <v>108</v>
      </c>
      <c r="F298" s="84"/>
      <c r="G298" s="85"/>
      <c r="H298" s="58"/>
      <c r="I298" s="59"/>
      <c r="J298" s="60"/>
      <c r="K298" s="61" t="s">
        <v>108</v>
      </c>
      <c r="L298" s="61" t="s">
        <v>108</v>
      </c>
      <c r="M298" s="61" t="s">
        <v>108</v>
      </c>
      <c r="N298" s="61"/>
      <c r="O298" s="62"/>
      <c r="P298" s="63"/>
      <c r="Q298" s="64">
        <v>1007</v>
      </c>
      <c r="R298" s="65"/>
      <c r="S298" s="66" t="s">
        <v>62</v>
      </c>
      <c r="T298" s="67" t="s">
        <v>108</v>
      </c>
      <c r="U298" s="68" t="s">
        <v>108</v>
      </c>
      <c r="V298" s="69" t="s">
        <v>108</v>
      </c>
      <c r="W298" s="70">
        <v>2.1</v>
      </c>
      <c r="X298" s="68">
        <v>17.899999999999999</v>
      </c>
      <c r="Y298" s="69">
        <v>49.5</v>
      </c>
      <c r="Z298" s="71">
        <v>0</v>
      </c>
      <c r="AA298" s="72" t="s">
        <v>108</v>
      </c>
      <c r="AB298" s="72"/>
      <c r="AC298" s="73"/>
      <c r="AD298" s="74"/>
    </row>
    <row r="299" spans="1:30" s="78" customFormat="1" ht="15.75" thickTop="1" x14ac:dyDescent="0.25">
      <c r="A299" s="919" t="s">
        <v>634</v>
      </c>
      <c r="B299" s="919" t="s">
        <v>635</v>
      </c>
      <c r="C299" s="807">
        <v>58</v>
      </c>
      <c r="D299" s="928" t="s">
        <v>61</v>
      </c>
      <c r="E299" s="37" t="s">
        <v>38</v>
      </c>
      <c r="F299" s="80"/>
      <c r="G299" s="81"/>
      <c r="H299" s="39"/>
      <c r="I299" s="40" t="s">
        <v>38</v>
      </c>
      <c r="J299" s="41"/>
      <c r="K299" s="42" t="s">
        <v>38</v>
      </c>
      <c r="L299" s="42" t="s">
        <v>38</v>
      </c>
      <c r="M299" s="42" t="s">
        <v>38</v>
      </c>
      <c r="N299" s="42"/>
      <c r="O299" s="43"/>
      <c r="P299" s="44"/>
      <c r="Q299" s="45">
        <v>510</v>
      </c>
      <c r="R299" s="46"/>
      <c r="S299" s="47" t="s">
        <v>62</v>
      </c>
      <c r="T299" s="48"/>
      <c r="U299" s="49" t="s">
        <v>38</v>
      </c>
      <c r="V299" s="50"/>
      <c r="W299" s="51">
        <v>5.8</v>
      </c>
      <c r="X299" s="49">
        <v>15.3</v>
      </c>
      <c r="Y299" s="50">
        <v>46.4</v>
      </c>
      <c r="Z299" s="52">
        <v>50</v>
      </c>
      <c r="AA299" s="53"/>
      <c r="AB299" s="53"/>
      <c r="AC299" s="54"/>
      <c r="AD299" s="77"/>
    </row>
    <row r="300" spans="1:30" s="75" customFormat="1" ht="15.75" thickBot="1" x14ac:dyDescent="0.3">
      <c r="A300" s="919" t="s">
        <v>646</v>
      </c>
      <c r="B300" s="919" t="s">
        <v>627</v>
      </c>
      <c r="C300" s="807">
        <v>58</v>
      </c>
      <c r="D300" s="929" t="s">
        <v>61</v>
      </c>
      <c r="E300" s="56" t="s">
        <v>108</v>
      </c>
      <c r="F300" s="84"/>
      <c r="G300" s="85"/>
      <c r="H300" s="58"/>
      <c r="I300" s="59" t="s">
        <v>108</v>
      </c>
      <c r="J300" s="60"/>
      <c r="K300" s="61"/>
      <c r="L300" s="61"/>
      <c r="M300" s="61"/>
      <c r="N300" s="61"/>
      <c r="O300" s="62"/>
      <c r="P300" s="63"/>
      <c r="Q300" s="64">
        <v>523</v>
      </c>
      <c r="R300" s="65"/>
      <c r="S300" s="66" t="s">
        <v>62</v>
      </c>
      <c r="T300" s="67" t="s">
        <v>108</v>
      </c>
      <c r="U300" s="68" t="s">
        <v>108</v>
      </c>
      <c r="V300" s="69" t="s">
        <v>108</v>
      </c>
      <c r="W300" s="70">
        <v>3</v>
      </c>
      <c r="X300" s="68">
        <v>10</v>
      </c>
      <c r="Y300" s="69">
        <v>44</v>
      </c>
      <c r="Z300" s="71">
        <v>5</v>
      </c>
      <c r="AA300" s="72"/>
      <c r="AB300" s="72"/>
      <c r="AC300" s="73"/>
      <c r="AD300" s="74"/>
    </row>
    <row r="301" spans="1:30" s="78" customFormat="1" ht="16.5" thickTop="1" thickBot="1" x14ac:dyDescent="0.3">
      <c r="A301" s="919" t="s">
        <v>628</v>
      </c>
      <c r="B301" s="919" t="s">
        <v>629</v>
      </c>
      <c r="C301" s="807">
        <v>58</v>
      </c>
      <c r="D301" s="928" t="s">
        <v>61</v>
      </c>
      <c r="E301" s="37" t="s">
        <v>108</v>
      </c>
      <c r="F301" s="80"/>
      <c r="G301" s="81"/>
      <c r="H301" s="39"/>
      <c r="I301" s="40" t="s">
        <v>108</v>
      </c>
      <c r="J301" s="41"/>
      <c r="K301" s="42" t="s">
        <v>108</v>
      </c>
      <c r="L301" s="42" t="s">
        <v>108</v>
      </c>
      <c r="M301" s="42" t="s">
        <v>108</v>
      </c>
      <c r="N301" s="42" t="s">
        <v>108</v>
      </c>
      <c r="O301" s="43"/>
      <c r="P301" s="44">
        <v>0</v>
      </c>
      <c r="Q301" s="45">
        <v>326</v>
      </c>
      <c r="R301" s="46"/>
      <c r="S301" s="285" t="s">
        <v>62</v>
      </c>
      <c r="T301" s="48"/>
      <c r="U301" s="49" t="s">
        <v>108</v>
      </c>
      <c r="V301" s="50" t="s">
        <v>108</v>
      </c>
      <c r="W301" s="51">
        <v>1</v>
      </c>
      <c r="X301" s="49">
        <v>13</v>
      </c>
      <c r="Y301" s="50">
        <v>35</v>
      </c>
      <c r="Z301" s="551" t="s">
        <v>313</v>
      </c>
      <c r="AA301" s="53" t="s">
        <v>108</v>
      </c>
      <c r="AB301" s="53"/>
      <c r="AC301" s="54"/>
      <c r="AD301" s="1438" t="s">
        <v>406</v>
      </c>
    </row>
    <row r="302" spans="1:30" s="239" customFormat="1" ht="34.5" customHeight="1" thickBot="1" x14ac:dyDescent="0.3">
      <c r="A302" s="919" t="s">
        <v>574</v>
      </c>
      <c r="B302" s="919" t="s">
        <v>575</v>
      </c>
      <c r="C302" s="807">
        <v>59</v>
      </c>
      <c r="D302" s="1448" t="s">
        <v>64</v>
      </c>
      <c r="E302" s="1779" t="s">
        <v>173</v>
      </c>
      <c r="F302" s="1073"/>
      <c r="G302" s="1103"/>
      <c r="H302" s="487"/>
      <c r="I302" s="488"/>
      <c r="J302" s="527"/>
      <c r="K302" s="8"/>
      <c r="L302" s="8"/>
      <c r="M302" s="8"/>
      <c r="N302" s="8"/>
      <c r="O302" s="528"/>
      <c r="P302" s="1203"/>
      <c r="Q302" s="489"/>
      <c r="R302" s="530"/>
      <c r="S302" s="1635"/>
      <c r="T302" s="490"/>
      <c r="U302" s="491"/>
      <c r="V302" s="492"/>
      <c r="W302" s="493"/>
      <c r="X302" s="491"/>
      <c r="Y302" s="492"/>
      <c r="Z302" s="1375"/>
      <c r="AA302" s="531"/>
      <c r="AB302" s="531"/>
      <c r="AC302" s="1427"/>
      <c r="AD302" s="238"/>
    </row>
    <row r="303" spans="1:30" s="239" customFormat="1" ht="21" customHeight="1" thickBot="1" x14ac:dyDescent="0.3">
      <c r="A303" s="919" t="s">
        <v>578</v>
      </c>
      <c r="B303" s="919" t="s">
        <v>579</v>
      </c>
      <c r="C303" s="807">
        <v>59</v>
      </c>
      <c r="D303" s="1773" t="s">
        <v>64</v>
      </c>
      <c r="E303" s="1782" t="s">
        <v>108</v>
      </c>
      <c r="F303" s="1073"/>
      <c r="G303" s="1103"/>
      <c r="H303" s="506"/>
      <c r="I303" s="488" t="s">
        <v>108</v>
      </c>
      <c r="J303" s="527"/>
      <c r="K303" s="8"/>
      <c r="L303" s="8"/>
      <c r="M303" s="8"/>
      <c r="N303" s="8"/>
      <c r="O303" s="528"/>
      <c r="P303" s="1203"/>
      <c r="Q303" s="489">
        <v>141</v>
      </c>
      <c r="R303" s="530"/>
      <c r="S303" s="1635"/>
      <c r="T303" s="1290"/>
      <c r="U303" s="491"/>
      <c r="V303" s="492"/>
      <c r="W303" s="490">
        <v>1.3</v>
      </c>
      <c r="X303" s="491">
        <v>12</v>
      </c>
      <c r="Y303" s="492">
        <v>35</v>
      </c>
      <c r="Z303" s="1375"/>
      <c r="AA303" s="531"/>
      <c r="AB303" s="531"/>
      <c r="AC303" s="1427" t="s">
        <v>177</v>
      </c>
      <c r="AD303" s="1628"/>
    </row>
    <row r="304" spans="1:30" s="78" customFormat="1" ht="15.75" thickBot="1" x14ac:dyDescent="0.3">
      <c r="A304" s="919" t="s">
        <v>644</v>
      </c>
      <c r="B304" s="919" t="s">
        <v>640</v>
      </c>
      <c r="C304" s="807">
        <v>59</v>
      </c>
      <c r="D304" s="1448" t="s">
        <v>64</v>
      </c>
      <c r="E304" s="1073" t="s">
        <v>108</v>
      </c>
      <c r="F304" s="80"/>
      <c r="G304" s="81"/>
      <c r="H304" s="39"/>
      <c r="I304" s="40" t="s">
        <v>108</v>
      </c>
      <c r="J304" s="41"/>
      <c r="K304" s="42" t="s">
        <v>108</v>
      </c>
      <c r="L304" s="8" t="s">
        <v>108</v>
      </c>
      <c r="M304" s="42" t="s">
        <v>108</v>
      </c>
      <c r="N304" s="42"/>
      <c r="O304" s="43"/>
      <c r="P304" s="473">
        <v>2</v>
      </c>
      <c r="Q304" s="1642">
        <v>162</v>
      </c>
      <c r="R304" s="46"/>
      <c r="S304" s="1635"/>
      <c r="T304" s="1849" t="s">
        <v>108</v>
      </c>
      <c r="U304" s="1644" t="s">
        <v>108</v>
      </c>
      <c r="V304" s="476"/>
      <c r="W304" s="1643"/>
      <c r="X304" s="1644">
        <v>22</v>
      </c>
      <c r="Y304" s="1646"/>
      <c r="Z304" s="1375"/>
      <c r="AA304" s="53"/>
      <c r="AB304" s="53"/>
      <c r="AC304" s="54"/>
      <c r="AD304" s="354"/>
    </row>
    <row r="305" spans="1:30" s="78" customFormat="1" ht="15.75" customHeight="1" thickTop="1" thickBot="1" x14ac:dyDescent="0.3">
      <c r="A305" s="919" t="s">
        <v>594</v>
      </c>
      <c r="B305" s="919" t="s">
        <v>595</v>
      </c>
      <c r="C305" s="807">
        <v>59</v>
      </c>
      <c r="D305" s="936" t="s">
        <v>64</v>
      </c>
      <c r="E305" s="655"/>
      <c r="F305" s="1791"/>
      <c r="G305" s="657"/>
      <c r="H305" s="658"/>
      <c r="I305" s="1584"/>
      <c r="J305" s="1506"/>
      <c r="K305" s="660"/>
      <c r="L305" s="660"/>
      <c r="M305" s="660"/>
      <c r="N305" s="660"/>
      <c r="O305" s="661"/>
      <c r="P305" s="1817"/>
      <c r="Q305" s="1817"/>
      <c r="R305" s="1817"/>
      <c r="S305" s="1558"/>
      <c r="T305" s="659"/>
      <c r="U305" s="660"/>
      <c r="V305" s="661"/>
      <c r="W305" s="662"/>
      <c r="X305" s="660"/>
      <c r="Y305" s="661"/>
      <c r="Z305" s="1584"/>
      <c r="AA305" s="660"/>
      <c r="AB305" s="1506"/>
      <c r="AC305" s="661"/>
      <c r="AD305" s="77"/>
    </row>
    <row r="306" spans="1:30" s="78" customFormat="1" ht="16.5" thickTop="1" thickBot="1" x14ac:dyDescent="0.3">
      <c r="A306" s="1024" t="s">
        <v>618</v>
      </c>
      <c r="B306" s="1024" t="s">
        <v>619</v>
      </c>
      <c r="C306" s="807">
        <v>59</v>
      </c>
      <c r="D306" s="1030" t="s">
        <v>64</v>
      </c>
      <c r="E306" s="1050"/>
      <c r="F306" s="1087"/>
      <c r="G306" s="1168"/>
      <c r="H306" s="1098"/>
      <c r="I306" s="1211"/>
      <c r="J306" s="1168"/>
      <c r="K306" s="1092"/>
      <c r="L306" s="1092"/>
      <c r="M306" s="1092"/>
      <c r="N306" s="1092"/>
      <c r="O306" s="1185" t="s">
        <v>525</v>
      </c>
      <c r="P306" s="1064"/>
      <c r="Q306" s="1098"/>
      <c r="R306" s="1539"/>
      <c r="S306" s="1273"/>
      <c r="T306" s="1132"/>
      <c r="U306" s="1092"/>
      <c r="V306" s="1333"/>
      <c r="W306" s="1064"/>
      <c r="X306" s="1346"/>
      <c r="Y306" s="1333"/>
      <c r="Z306" s="1600"/>
      <c r="AA306" s="1406"/>
      <c r="AB306" s="1406"/>
      <c r="AC306" s="1421"/>
      <c r="AD306" s="77"/>
    </row>
    <row r="307" spans="1:30" s="78" customFormat="1" ht="21.75" customHeight="1" thickTop="1" thickBot="1" x14ac:dyDescent="0.3">
      <c r="A307" s="1025" t="s">
        <v>645</v>
      </c>
      <c r="B307" s="1025" t="s">
        <v>622</v>
      </c>
      <c r="C307" s="807">
        <v>59</v>
      </c>
      <c r="D307" s="1028" t="s">
        <v>64</v>
      </c>
      <c r="E307" s="1465" t="s">
        <v>108</v>
      </c>
      <c r="F307" s="1089"/>
      <c r="G307" s="1099"/>
      <c r="H307" s="1099"/>
      <c r="I307" s="1120" t="s">
        <v>108</v>
      </c>
      <c r="J307" s="1144"/>
      <c r="K307" s="1509"/>
      <c r="L307" s="1509"/>
      <c r="M307" s="1509" t="s">
        <v>108</v>
      </c>
      <c r="N307" s="1156"/>
      <c r="O307" s="1180" t="s">
        <v>194</v>
      </c>
      <c r="P307" s="1521"/>
      <c r="Q307" s="1530">
        <v>30</v>
      </c>
      <c r="R307" s="1242"/>
      <c r="S307" s="1554" t="s">
        <v>222</v>
      </c>
      <c r="T307" s="1288" t="s">
        <v>108</v>
      </c>
      <c r="U307" s="1572" t="s">
        <v>108</v>
      </c>
      <c r="V307" s="1580"/>
      <c r="W307" s="1563">
        <v>1</v>
      </c>
      <c r="X307" s="1572">
        <v>15</v>
      </c>
      <c r="Y307" s="1580">
        <v>30</v>
      </c>
      <c r="Z307" s="1608"/>
      <c r="AA307" s="1395"/>
      <c r="AB307" s="1395"/>
      <c r="AC307" s="1413" t="s">
        <v>223</v>
      </c>
      <c r="AD307" s="77"/>
    </row>
    <row r="308" spans="1:30" s="78" customFormat="1" ht="15.75" customHeight="1" thickTop="1" thickBot="1" x14ac:dyDescent="0.3">
      <c r="A308" s="919" t="s">
        <v>634</v>
      </c>
      <c r="B308" s="919" t="s">
        <v>635</v>
      </c>
      <c r="C308" s="807">
        <v>59</v>
      </c>
      <c r="D308" s="930" t="s">
        <v>64</v>
      </c>
      <c r="E308" s="1056"/>
      <c r="F308" s="80"/>
      <c r="G308" s="81"/>
      <c r="H308" s="81"/>
      <c r="I308" s="40"/>
      <c r="J308" s="41"/>
      <c r="K308" s="8"/>
      <c r="L308" s="8"/>
      <c r="M308" s="8" t="s">
        <v>38</v>
      </c>
      <c r="N308" s="42"/>
      <c r="O308" s="43" t="s">
        <v>455</v>
      </c>
      <c r="P308" s="1203"/>
      <c r="Q308" s="1218"/>
      <c r="R308" s="46"/>
      <c r="S308" s="955"/>
      <c r="T308" s="48"/>
      <c r="U308" s="49"/>
      <c r="V308" s="492"/>
      <c r="W308" s="490"/>
      <c r="X308" s="491"/>
      <c r="Y308" s="492"/>
      <c r="Z308" s="1375"/>
      <c r="AA308" s="53"/>
      <c r="AB308" s="53"/>
      <c r="AC308" s="54"/>
      <c r="AD308" s="77"/>
    </row>
    <row r="309" spans="1:30" s="78" customFormat="1" ht="16.5" thickTop="1" thickBot="1" x14ac:dyDescent="0.3">
      <c r="A309" s="919" t="s">
        <v>554</v>
      </c>
      <c r="B309" s="919" t="s">
        <v>555</v>
      </c>
      <c r="C309" s="807">
        <v>60</v>
      </c>
      <c r="D309" s="928" t="s">
        <v>65</v>
      </c>
      <c r="E309" s="1070" t="s">
        <v>108</v>
      </c>
      <c r="F309" s="154"/>
      <c r="G309" s="155"/>
      <c r="H309" s="121"/>
      <c r="I309" s="122" t="s">
        <v>108</v>
      </c>
      <c r="J309" s="123"/>
      <c r="K309" s="124" t="s">
        <v>108</v>
      </c>
      <c r="L309" s="548" t="s">
        <v>108</v>
      </c>
      <c r="M309" s="548" t="s">
        <v>108</v>
      </c>
      <c r="N309" s="124"/>
      <c r="O309" s="125"/>
      <c r="P309" s="1647"/>
      <c r="Q309" s="1652">
        <v>752</v>
      </c>
      <c r="R309" s="128"/>
      <c r="S309" s="955" t="s">
        <v>66</v>
      </c>
      <c r="T309" s="1649" t="s">
        <v>108</v>
      </c>
      <c r="U309" s="130" t="s">
        <v>108</v>
      </c>
      <c r="V309" s="131" t="s">
        <v>108</v>
      </c>
      <c r="W309" s="1649">
        <v>1</v>
      </c>
      <c r="X309" s="1650">
        <v>15</v>
      </c>
      <c r="Y309" s="1645">
        <v>44</v>
      </c>
      <c r="Z309" s="133"/>
      <c r="AA309" s="134"/>
      <c r="AB309" s="134"/>
      <c r="AC309" s="135"/>
      <c r="AD309" s="77"/>
    </row>
    <row r="310" spans="1:30" s="239" customFormat="1" ht="16.5" thickTop="1" thickBot="1" x14ac:dyDescent="0.3">
      <c r="A310" s="919" t="s">
        <v>562</v>
      </c>
      <c r="B310" s="919" t="s">
        <v>563</v>
      </c>
      <c r="C310" s="807">
        <v>60</v>
      </c>
      <c r="D310" s="928" t="s">
        <v>65</v>
      </c>
      <c r="E310" s="1781" t="s">
        <v>108</v>
      </c>
      <c r="F310" s="1793"/>
      <c r="G310" s="1795"/>
      <c r="H310" s="1798"/>
      <c r="I310" s="1801" t="s">
        <v>108</v>
      </c>
      <c r="J310" s="1805"/>
      <c r="K310" s="1641" t="s">
        <v>108</v>
      </c>
      <c r="L310" s="1641" t="s">
        <v>108</v>
      </c>
      <c r="M310" s="1811"/>
      <c r="N310" s="1811"/>
      <c r="O310" s="1812"/>
      <c r="P310" s="1819"/>
      <c r="Q310" s="1640">
        <v>290</v>
      </c>
      <c r="R310" s="1835"/>
      <c r="S310" s="955" t="s">
        <v>66</v>
      </c>
      <c r="T310" s="1564" t="s">
        <v>108</v>
      </c>
      <c r="U310" s="1650" t="s">
        <v>108</v>
      </c>
      <c r="V310" s="1645" t="s">
        <v>108</v>
      </c>
      <c r="W310" s="1649">
        <v>0.4</v>
      </c>
      <c r="X310" s="1650">
        <v>15</v>
      </c>
      <c r="Y310" s="1645">
        <v>48</v>
      </c>
      <c r="Z310" s="1386" t="s">
        <v>191</v>
      </c>
      <c r="AA310" s="1870"/>
      <c r="AB310" s="1870"/>
      <c r="AC310" s="135"/>
      <c r="AD310" s="238"/>
    </row>
    <row r="311" spans="1:30" s="239" customFormat="1" ht="16.5" thickTop="1" thickBot="1" x14ac:dyDescent="0.3">
      <c r="A311" s="919" t="s">
        <v>570</v>
      </c>
      <c r="B311" s="919" t="s">
        <v>571</v>
      </c>
      <c r="C311" s="807">
        <v>60</v>
      </c>
      <c r="D311" s="928" t="s">
        <v>65</v>
      </c>
      <c r="E311" s="1056" t="s">
        <v>108</v>
      </c>
      <c r="F311" s="1073"/>
      <c r="G311" s="1103"/>
      <c r="H311" s="487"/>
      <c r="I311" s="488" t="s">
        <v>108</v>
      </c>
      <c r="J311" s="527"/>
      <c r="K311" s="8"/>
      <c r="L311" s="8"/>
      <c r="M311" s="8"/>
      <c r="N311" s="8"/>
      <c r="O311" s="528"/>
      <c r="P311" s="529"/>
      <c r="Q311" s="1218">
        <v>289</v>
      </c>
      <c r="R311" s="530"/>
      <c r="S311" s="955" t="s">
        <v>148</v>
      </c>
      <c r="T311" s="490" t="s">
        <v>147</v>
      </c>
      <c r="U311" s="491" t="s">
        <v>147</v>
      </c>
      <c r="V311" s="492" t="s">
        <v>147</v>
      </c>
      <c r="W311" s="490"/>
      <c r="X311" s="491" t="s">
        <v>158</v>
      </c>
      <c r="Y311" s="492"/>
      <c r="Z311" s="1375"/>
      <c r="AA311" s="531"/>
      <c r="AB311" s="531"/>
      <c r="AC311" s="54"/>
      <c r="AD311" s="238" t="s">
        <v>434</v>
      </c>
    </row>
    <row r="312" spans="1:30" s="78" customFormat="1" ht="15.75" thickBot="1" x14ac:dyDescent="0.3">
      <c r="A312" s="919" t="s">
        <v>582</v>
      </c>
      <c r="B312" s="919" t="s">
        <v>583</v>
      </c>
      <c r="C312" s="807">
        <v>60</v>
      </c>
      <c r="D312" s="938" t="s">
        <v>65</v>
      </c>
      <c r="E312" s="1056" t="s">
        <v>38</v>
      </c>
      <c r="F312" s="80"/>
      <c r="G312" s="81"/>
      <c r="H312" s="39"/>
      <c r="I312" s="40" t="s">
        <v>38</v>
      </c>
      <c r="J312" s="41"/>
      <c r="K312" s="8"/>
      <c r="L312" s="8"/>
      <c r="M312" s="42"/>
      <c r="N312" s="42"/>
      <c r="O312" s="43"/>
      <c r="P312" s="44"/>
      <c r="Q312" s="1218">
        <v>6200</v>
      </c>
      <c r="R312" s="46"/>
      <c r="S312" s="955" t="s">
        <v>66</v>
      </c>
      <c r="T312" s="1290"/>
      <c r="U312" s="491" t="s">
        <v>38</v>
      </c>
      <c r="V312" s="492" t="s">
        <v>38</v>
      </c>
      <c r="W312" s="490">
        <v>5</v>
      </c>
      <c r="X312" s="491">
        <v>14</v>
      </c>
      <c r="Y312" s="492">
        <v>55</v>
      </c>
      <c r="Z312" s="1375"/>
      <c r="AA312" s="53" t="s">
        <v>38</v>
      </c>
      <c r="AB312" s="53"/>
      <c r="AC312" s="54"/>
      <c r="AD312" s="77"/>
    </row>
    <row r="313" spans="1:30" s="78" customFormat="1" ht="16.5" thickTop="1" thickBot="1" x14ac:dyDescent="0.3">
      <c r="A313" s="919" t="s">
        <v>574</v>
      </c>
      <c r="B313" s="919" t="s">
        <v>575</v>
      </c>
      <c r="C313" s="807">
        <v>60</v>
      </c>
      <c r="D313" s="928" t="s">
        <v>65</v>
      </c>
      <c r="E313" s="1056" t="s">
        <v>38</v>
      </c>
      <c r="F313" s="80"/>
      <c r="G313" s="81"/>
      <c r="H313" s="39"/>
      <c r="I313" s="40" t="s">
        <v>38</v>
      </c>
      <c r="J313" s="41"/>
      <c r="K313" s="8" t="s">
        <v>38</v>
      </c>
      <c r="L313" s="8"/>
      <c r="M313" s="8"/>
      <c r="N313" s="42"/>
      <c r="O313" s="43"/>
      <c r="P313" s="1203">
        <v>360</v>
      </c>
      <c r="Q313" s="45"/>
      <c r="R313" s="46"/>
      <c r="S313" s="955" t="s">
        <v>66</v>
      </c>
      <c r="T313" s="1290" t="s">
        <v>38</v>
      </c>
      <c r="U313" s="491" t="s">
        <v>38</v>
      </c>
      <c r="V313" s="50"/>
      <c r="W313" s="490">
        <v>2</v>
      </c>
      <c r="X313" s="491">
        <v>20</v>
      </c>
      <c r="Y313" s="492">
        <v>32</v>
      </c>
      <c r="Z313" s="1375"/>
      <c r="AA313" s="53"/>
      <c r="AB313" s="53"/>
      <c r="AC313" s="54"/>
      <c r="AD313" s="77"/>
    </row>
    <row r="314" spans="1:30" s="78" customFormat="1" ht="16.5" thickTop="1" thickBot="1" x14ac:dyDescent="0.3">
      <c r="A314" s="919" t="s">
        <v>576</v>
      </c>
      <c r="B314" s="919" t="s">
        <v>577</v>
      </c>
      <c r="C314" s="807">
        <v>60</v>
      </c>
      <c r="D314" s="928" t="s">
        <v>65</v>
      </c>
      <c r="E314" s="1056" t="s">
        <v>38</v>
      </c>
      <c r="F314" s="80"/>
      <c r="G314" s="81"/>
      <c r="H314" s="39"/>
      <c r="I314" s="40" t="s">
        <v>38</v>
      </c>
      <c r="J314" s="41"/>
      <c r="K314" s="8" t="s">
        <v>38</v>
      </c>
      <c r="L314" s="8" t="s">
        <v>38</v>
      </c>
      <c r="M314" s="42"/>
      <c r="N314" s="42"/>
      <c r="O314" s="43"/>
      <c r="P314" s="44">
        <v>0</v>
      </c>
      <c r="Q314" s="1218">
        <v>414</v>
      </c>
      <c r="R314" s="46"/>
      <c r="S314" s="955" t="s">
        <v>350</v>
      </c>
      <c r="T314" s="48" t="s">
        <v>38</v>
      </c>
      <c r="U314" s="49" t="s">
        <v>38</v>
      </c>
      <c r="V314" s="492"/>
      <c r="W314" s="490" t="s">
        <v>351</v>
      </c>
      <c r="X314" s="1351" t="s">
        <v>352</v>
      </c>
      <c r="Y314" s="1589" t="s">
        <v>353</v>
      </c>
      <c r="Z314" s="1382">
        <v>-7</v>
      </c>
      <c r="AA314" s="53"/>
      <c r="AB314" s="53"/>
      <c r="AC314" s="54"/>
      <c r="AD314" s="77"/>
    </row>
    <row r="315" spans="1:30" s="78" customFormat="1" ht="16.5" thickTop="1" thickBot="1" x14ac:dyDescent="0.3">
      <c r="A315" s="919" t="s">
        <v>586</v>
      </c>
      <c r="B315" s="919" t="s">
        <v>587</v>
      </c>
      <c r="C315" s="807">
        <v>60</v>
      </c>
      <c r="D315" s="928" t="s">
        <v>65</v>
      </c>
      <c r="E315" s="1056" t="s">
        <v>108</v>
      </c>
      <c r="F315" s="80"/>
      <c r="G315" s="81"/>
      <c r="H315" s="39"/>
      <c r="I315" s="1116" t="s">
        <v>108</v>
      </c>
      <c r="J315" s="41"/>
      <c r="K315" s="8"/>
      <c r="L315" s="8"/>
      <c r="M315" s="42"/>
      <c r="N315" s="42"/>
      <c r="O315" s="43"/>
      <c r="P315" s="44"/>
      <c r="Q315" s="1218">
        <v>114</v>
      </c>
      <c r="R315" s="46"/>
      <c r="S315" s="955" t="s">
        <v>66</v>
      </c>
      <c r="T315" s="1290"/>
      <c r="U315" s="1577" t="s">
        <v>108</v>
      </c>
      <c r="V315" s="492"/>
      <c r="W315" s="490"/>
      <c r="X315" s="491">
        <v>25</v>
      </c>
      <c r="Y315" s="492"/>
      <c r="Z315" s="1375"/>
      <c r="AA315" s="53"/>
      <c r="AB315" s="53"/>
      <c r="AC315" s="54"/>
      <c r="AD315" s="77"/>
    </row>
    <row r="316" spans="1:30" s="78" customFormat="1" ht="15.75" customHeight="1" thickTop="1" thickBot="1" x14ac:dyDescent="0.3">
      <c r="A316" s="919" t="s">
        <v>566</v>
      </c>
      <c r="B316" s="919" t="s">
        <v>567</v>
      </c>
      <c r="C316" s="807">
        <v>60</v>
      </c>
      <c r="D316" s="928" t="s">
        <v>65</v>
      </c>
      <c r="E316" s="1085" t="s">
        <v>108</v>
      </c>
      <c r="F316" s="164"/>
      <c r="G316" s="165"/>
      <c r="H316" s="166"/>
      <c r="I316" s="167" t="s">
        <v>108</v>
      </c>
      <c r="J316" s="168"/>
      <c r="K316" s="1641"/>
      <c r="L316" s="1641"/>
      <c r="M316" s="169" t="s">
        <v>108</v>
      </c>
      <c r="N316" s="169"/>
      <c r="O316" s="201"/>
      <c r="P316" s="202">
        <v>1</v>
      </c>
      <c r="Q316" s="1640"/>
      <c r="R316" s="204"/>
      <c r="S316" s="1635" t="s">
        <v>66</v>
      </c>
      <c r="T316" s="1306" t="s">
        <v>133</v>
      </c>
      <c r="U316" s="1637"/>
      <c r="V316" s="1638"/>
      <c r="W316" s="1636">
        <v>12.95</v>
      </c>
      <c r="X316" s="1637">
        <v>12.95</v>
      </c>
      <c r="Y316" s="1638">
        <v>12.95</v>
      </c>
      <c r="Z316" s="1392">
        <v>-100</v>
      </c>
      <c r="AA316" s="1868"/>
      <c r="AB316" s="210"/>
      <c r="AC316" s="211"/>
      <c r="AD316" s="1431"/>
    </row>
    <row r="317" spans="1:30" s="78" customFormat="1" ht="15.75" customHeight="1" thickTop="1" thickBot="1" x14ac:dyDescent="0.3">
      <c r="A317" s="1768" t="s">
        <v>592</v>
      </c>
      <c r="B317" s="1728" t="str">
        <f>VLOOKUP(A317, 'Country names'!$A$5:$C$53,3,FALSE)</f>
        <v>I</v>
      </c>
      <c r="C317" s="1729">
        <f>VLOOKUP(D317,BandList!$A$2:$B$110,2,FALSE)</f>
        <v>60</v>
      </c>
      <c r="D317" s="1043" t="s">
        <v>65</v>
      </c>
      <c r="E317" s="1786" t="s">
        <v>108</v>
      </c>
      <c r="F317" s="1789"/>
      <c r="G317" s="1794"/>
      <c r="H317" s="1794"/>
      <c r="I317" s="1731" t="s">
        <v>108</v>
      </c>
      <c r="J317" s="1732"/>
      <c r="K317" s="1809" t="s">
        <v>108</v>
      </c>
      <c r="L317" s="1809" t="s">
        <v>108</v>
      </c>
      <c r="M317" s="1733" t="s">
        <v>108</v>
      </c>
      <c r="N317" s="1734"/>
      <c r="O317" s="1735"/>
      <c r="P317" s="1815"/>
      <c r="Q317" s="1823">
        <v>6256</v>
      </c>
      <c r="R317" s="1827"/>
      <c r="S317" s="1842" t="s">
        <v>66</v>
      </c>
      <c r="T317" s="1847">
        <v>152</v>
      </c>
      <c r="U317" s="1852">
        <v>2</v>
      </c>
      <c r="V317" s="1855">
        <v>3012</v>
      </c>
      <c r="W317" s="1861">
        <v>0.95099999999999996</v>
      </c>
      <c r="X317" s="1852">
        <v>13.333</v>
      </c>
      <c r="Y317" s="1855">
        <v>22.52</v>
      </c>
      <c r="Z317" s="1866" t="s">
        <v>675</v>
      </c>
      <c r="AA317" s="1872"/>
      <c r="AB317" s="1744"/>
      <c r="AC317" s="1745"/>
      <c r="AD317" s="77"/>
    </row>
    <row r="318" spans="1:30" s="78" customFormat="1" ht="15.75" customHeight="1" thickTop="1" thickBot="1" x14ac:dyDescent="0.3">
      <c r="A318" s="919" t="s">
        <v>590</v>
      </c>
      <c r="B318" s="919" t="s">
        <v>591</v>
      </c>
      <c r="C318" s="807">
        <v>60</v>
      </c>
      <c r="D318" s="928" t="s">
        <v>65</v>
      </c>
      <c r="E318" s="1056" t="s">
        <v>108</v>
      </c>
      <c r="F318" s="80"/>
      <c r="G318" s="81"/>
      <c r="H318" s="39"/>
      <c r="I318" s="40" t="s">
        <v>108</v>
      </c>
      <c r="J318" s="41"/>
      <c r="K318" s="8"/>
      <c r="L318" s="8"/>
      <c r="M318" s="42"/>
      <c r="N318" s="42" t="s">
        <v>108</v>
      </c>
      <c r="O318" s="43"/>
      <c r="P318" s="44"/>
      <c r="Q318" s="1218">
        <v>1752</v>
      </c>
      <c r="R318" s="46"/>
      <c r="S318" s="955" t="s">
        <v>66</v>
      </c>
      <c r="T318" s="1290">
        <v>201</v>
      </c>
      <c r="U318" s="491">
        <v>7</v>
      </c>
      <c r="V318" s="492">
        <v>1544</v>
      </c>
      <c r="W318" s="490" t="s">
        <v>391</v>
      </c>
      <c r="X318" s="491"/>
      <c r="Y318" s="492"/>
      <c r="Z318" s="1375"/>
      <c r="AA318" s="53" t="s">
        <v>108</v>
      </c>
      <c r="AB318" s="53"/>
      <c r="AC318" s="54"/>
      <c r="AD318" s="77"/>
    </row>
    <row r="319" spans="1:30" s="78" customFormat="1" ht="16.5" thickTop="1" thickBot="1" x14ac:dyDescent="0.3">
      <c r="A319" s="919" t="s">
        <v>594</v>
      </c>
      <c r="B319" s="919" t="s">
        <v>595</v>
      </c>
      <c r="C319" s="807">
        <v>60</v>
      </c>
      <c r="D319" s="932" t="s">
        <v>65</v>
      </c>
      <c r="E319" s="79" t="s">
        <v>108</v>
      </c>
      <c r="F319" s="80"/>
      <c r="G319" s="81"/>
      <c r="H319" s="39"/>
      <c r="I319" s="40" t="s">
        <v>38</v>
      </c>
      <c r="J319" s="41"/>
      <c r="K319" s="42" t="s">
        <v>108</v>
      </c>
      <c r="L319" s="42" t="s">
        <v>108</v>
      </c>
      <c r="M319" s="8"/>
      <c r="N319" s="42"/>
      <c r="O319" s="43"/>
      <c r="P319" s="44"/>
      <c r="Q319" s="45">
        <v>44</v>
      </c>
      <c r="R319" s="46"/>
      <c r="S319" s="955" t="s">
        <v>66</v>
      </c>
      <c r="T319" s="48"/>
      <c r="U319" s="49" t="s">
        <v>108</v>
      </c>
      <c r="V319" s="50" t="s">
        <v>108</v>
      </c>
      <c r="W319" s="51">
        <v>10</v>
      </c>
      <c r="X319" s="49">
        <v>25</v>
      </c>
      <c r="Y319" s="50">
        <v>41</v>
      </c>
      <c r="Z319" s="286">
        <v>0.1</v>
      </c>
      <c r="AA319" s="53"/>
      <c r="AB319" s="53"/>
      <c r="AC319" s="54"/>
      <c r="AD319" s="77"/>
    </row>
    <row r="320" spans="1:30" s="78" customFormat="1" ht="16.5" thickTop="1" thickBot="1" x14ac:dyDescent="0.3">
      <c r="A320" s="919" t="s">
        <v>614</v>
      </c>
      <c r="B320" s="919" t="s">
        <v>615</v>
      </c>
      <c r="C320" s="807">
        <v>60</v>
      </c>
      <c r="D320" s="928" t="s">
        <v>65</v>
      </c>
      <c r="E320" s="37"/>
      <c r="F320" s="38" t="s">
        <v>38</v>
      </c>
      <c r="G320" s="39"/>
      <c r="H320" s="39"/>
      <c r="I320" s="40"/>
      <c r="J320" s="41"/>
      <c r="K320" s="42"/>
      <c r="L320" s="42"/>
      <c r="M320" s="8"/>
      <c r="N320" s="42" t="s">
        <v>38</v>
      </c>
      <c r="O320" s="43"/>
      <c r="P320" s="44"/>
      <c r="Q320" s="45"/>
      <c r="R320" s="46"/>
      <c r="S320" s="1635"/>
      <c r="T320" s="48"/>
      <c r="U320" s="49"/>
      <c r="V320" s="50"/>
      <c r="W320" s="51"/>
      <c r="X320" s="49"/>
      <c r="Y320" s="50"/>
      <c r="Z320" s="52"/>
      <c r="AA320" s="53"/>
      <c r="AB320" s="53"/>
      <c r="AC320" s="54"/>
      <c r="AD320" s="77"/>
    </row>
    <row r="321" spans="1:30" s="78" customFormat="1" ht="15.75" customHeight="1" thickTop="1" thickBot="1" x14ac:dyDescent="0.3">
      <c r="A321" s="1024" t="s">
        <v>618</v>
      </c>
      <c r="B321" s="1024" t="s">
        <v>619</v>
      </c>
      <c r="C321" s="807">
        <v>60</v>
      </c>
      <c r="D321" s="1043" t="s">
        <v>65</v>
      </c>
      <c r="E321" s="1050" t="s">
        <v>108</v>
      </c>
      <c r="F321" s="1323"/>
      <c r="G321" s="1098"/>
      <c r="H321" s="1098"/>
      <c r="I321" s="1068" t="s">
        <v>108</v>
      </c>
      <c r="J321" s="1323"/>
      <c r="K321" s="1323" t="s">
        <v>108</v>
      </c>
      <c r="L321" s="1087" t="s">
        <v>108</v>
      </c>
      <c r="M321" s="1092"/>
      <c r="N321" s="1092"/>
      <c r="O321" s="1185"/>
      <c r="P321" s="1816"/>
      <c r="Q321" s="1816">
        <v>189</v>
      </c>
      <c r="R321" s="1831"/>
      <c r="S321" s="1549" t="s">
        <v>66</v>
      </c>
      <c r="T321" s="1118" t="s">
        <v>108</v>
      </c>
      <c r="U321" s="1087" t="s">
        <v>108</v>
      </c>
      <c r="V321" s="1330" t="s">
        <v>108</v>
      </c>
      <c r="W321" s="1050">
        <v>5</v>
      </c>
      <c r="X321" s="1345" t="s">
        <v>502</v>
      </c>
      <c r="Y321" s="1330">
        <v>30</v>
      </c>
      <c r="Z321" s="1068">
        <v>5</v>
      </c>
      <c r="AA321" s="1087"/>
      <c r="AB321" s="1323"/>
      <c r="AC321" s="1330"/>
      <c r="AD321" s="77"/>
    </row>
    <row r="322" spans="1:30" s="78" customFormat="1" ht="15.75" customHeight="1" thickTop="1" thickBot="1" x14ac:dyDescent="0.3">
      <c r="A322" s="919" t="s">
        <v>632</v>
      </c>
      <c r="B322" s="919" t="s">
        <v>633</v>
      </c>
      <c r="C322" s="807">
        <v>60</v>
      </c>
      <c r="D322" s="928" t="s">
        <v>65</v>
      </c>
      <c r="E322" s="79" t="s">
        <v>108</v>
      </c>
      <c r="F322" s="1073"/>
      <c r="G322" s="81"/>
      <c r="H322" s="39"/>
      <c r="I322" s="488"/>
      <c r="J322" s="527"/>
      <c r="K322" s="42" t="s">
        <v>108</v>
      </c>
      <c r="L322" s="42" t="s">
        <v>108</v>
      </c>
      <c r="M322" s="42" t="s">
        <v>108</v>
      </c>
      <c r="N322" s="42"/>
      <c r="O322" s="43"/>
      <c r="P322" s="1202"/>
      <c r="Q322" s="1202">
        <v>3652</v>
      </c>
      <c r="R322" s="1202"/>
      <c r="S322" s="955" t="s">
        <v>247</v>
      </c>
      <c r="T322" s="48" t="s">
        <v>108</v>
      </c>
      <c r="U322" s="49" t="s">
        <v>108</v>
      </c>
      <c r="V322" s="50" t="s">
        <v>108</v>
      </c>
      <c r="W322" s="51">
        <v>0.3</v>
      </c>
      <c r="X322" s="49">
        <v>14.9</v>
      </c>
      <c r="Y322" s="50">
        <v>74.900000000000006</v>
      </c>
      <c r="Z322" s="1375">
        <v>0</v>
      </c>
      <c r="AA322" s="53" t="s">
        <v>108</v>
      </c>
      <c r="AB322" s="53"/>
      <c r="AC322" s="54"/>
      <c r="AD322" s="77"/>
    </row>
    <row r="323" spans="1:30" s="78" customFormat="1" ht="16.5" thickTop="1" thickBot="1" x14ac:dyDescent="0.3">
      <c r="A323" s="919" t="s">
        <v>634</v>
      </c>
      <c r="B323" s="919" t="s">
        <v>635</v>
      </c>
      <c r="C323" s="807">
        <v>60</v>
      </c>
      <c r="D323" s="928" t="s">
        <v>65</v>
      </c>
      <c r="E323" s="1056" t="s">
        <v>38</v>
      </c>
      <c r="F323" s="80"/>
      <c r="G323" s="81"/>
      <c r="H323" s="39"/>
      <c r="I323" s="40" t="s">
        <v>38</v>
      </c>
      <c r="J323" s="41"/>
      <c r="K323" s="8" t="s">
        <v>38</v>
      </c>
      <c r="L323" s="8" t="s">
        <v>38</v>
      </c>
      <c r="M323" s="42" t="s">
        <v>38</v>
      </c>
      <c r="N323" s="42"/>
      <c r="O323" s="43"/>
      <c r="P323" s="44"/>
      <c r="Q323" s="1218">
        <v>103</v>
      </c>
      <c r="R323" s="46"/>
      <c r="S323" s="955" t="s">
        <v>66</v>
      </c>
      <c r="T323" s="48"/>
      <c r="U323" s="491" t="s">
        <v>38</v>
      </c>
      <c r="V323" s="492"/>
      <c r="W323" s="490">
        <v>7.6</v>
      </c>
      <c r="X323" s="491">
        <v>15.3</v>
      </c>
      <c r="Y323" s="492">
        <v>29.2</v>
      </c>
      <c r="Z323" s="1375">
        <v>-20</v>
      </c>
      <c r="AA323" s="53"/>
      <c r="AB323" s="53"/>
      <c r="AC323" s="54"/>
      <c r="AD323" s="77"/>
    </row>
    <row r="324" spans="1:30" s="78" customFormat="1" ht="16.5" thickTop="1" thickBot="1" x14ac:dyDescent="0.3">
      <c r="A324" s="919" t="s">
        <v>646</v>
      </c>
      <c r="B324" s="919" t="s">
        <v>627</v>
      </c>
      <c r="C324" s="807">
        <v>60</v>
      </c>
      <c r="D324" s="928" t="s">
        <v>65</v>
      </c>
      <c r="E324" s="1056" t="s">
        <v>108</v>
      </c>
      <c r="F324" s="80"/>
      <c r="G324" s="81"/>
      <c r="H324" s="39"/>
      <c r="I324" s="40" t="s">
        <v>108</v>
      </c>
      <c r="J324" s="41"/>
      <c r="K324" s="8"/>
      <c r="L324" s="8"/>
      <c r="M324" s="42"/>
      <c r="N324" s="42"/>
      <c r="O324" s="43"/>
      <c r="P324" s="44"/>
      <c r="Q324" s="1218">
        <v>203</v>
      </c>
      <c r="R324" s="46"/>
      <c r="S324" s="955" t="s">
        <v>66</v>
      </c>
      <c r="T324" s="1290" t="s">
        <v>108</v>
      </c>
      <c r="U324" s="491" t="s">
        <v>108</v>
      </c>
      <c r="V324" s="492"/>
      <c r="W324" s="490">
        <v>6</v>
      </c>
      <c r="X324" s="491">
        <v>15</v>
      </c>
      <c r="Y324" s="492">
        <v>48</v>
      </c>
      <c r="Z324" s="1375">
        <v>5</v>
      </c>
      <c r="AA324" s="53"/>
      <c r="AB324" s="53"/>
      <c r="AC324" s="54"/>
      <c r="AD324" s="77"/>
    </row>
    <row r="325" spans="1:30" s="78" customFormat="1" ht="21" customHeight="1" thickTop="1" thickBot="1" x14ac:dyDescent="0.3">
      <c r="A325" s="919" t="s">
        <v>636</v>
      </c>
      <c r="B325" s="919" t="s">
        <v>637</v>
      </c>
      <c r="C325" s="807">
        <v>60</v>
      </c>
      <c r="D325" s="928" t="s">
        <v>65</v>
      </c>
      <c r="E325" s="1056" t="s">
        <v>38</v>
      </c>
      <c r="F325" s="80"/>
      <c r="G325" s="81"/>
      <c r="H325" s="39"/>
      <c r="I325" s="40" t="s">
        <v>38</v>
      </c>
      <c r="J325" s="41"/>
      <c r="K325" s="42"/>
      <c r="L325" s="42"/>
      <c r="M325" s="42"/>
      <c r="N325" s="42"/>
      <c r="O325" s="43"/>
      <c r="P325" s="44"/>
      <c r="Q325" s="45">
        <v>87</v>
      </c>
      <c r="R325" s="46"/>
      <c r="S325" s="1553" t="s">
        <v>306</v>
      </c>
      <c r="T325" s="48"/>
      <c r="U325" s="49"/>
      <c r="V325" s="50"/>
      <c r="W325" s="51">
        <v>1</v>
      </c>
      <c r="X325" s="49">
        <v>7</v>
      </c>
      <c r="Y325" s="50">
        <v>16</v>
      </c>
      <c r="Z325" s="1375"/>
      <c r="AA325" s="1873"/>
      <c r="AB325" s="1873"/>
      <c r="AC325" s="1873"/>
      <c r="AD325" s="354"/>
    </row>
    <row r="326" spans="1:30" s="78" customFormat="1" ht="16.5" thickTop="1" thickBot="1" x14ac:dyDescent="0.3">
      <c r="A326" s="919" t="s">
        <v>636</v>
      </c>
      <c r="B326" s="919" t="s">
        <v>637</v>
      </c>
      <c r="C326" s="807">
        <v>60</v>
      </c>
      <c r="D326" s="928" t="s">
        <v>65</v>
      </c>
      <c r="E326" s="1078"/>
      <c r="F326" s="38" t="s">
        <v>38</v>
      </c>
      <c r="G326" s="39"/>
      <c r="H326" s="39"/>
      <c r="I326" s="40" t="s">
        <v>38</v>
      </c>
      <c r="J326" s="41"/>
      <c r="K326" s="42"/>
      <c r="L326" s="42"/>
      <c r="M326" s="42"/>
      <c r="N326" s="42"/>
      <c r="O326" s="43"/>
      <c r="P326" s="44"/>
      <c r="Q326" s="45">
        <v>6499</v>
      </c>
      <c r="R326" s="46"/>
      <c r="S326" s="1553" t="s">
        <v>306</v>
      </c>
      <c r="T326" s="48"/>
      <c r="U326" s="49"/>
      <c r="V326" s="50"/>
      <c r="W326" s="51"/>
      <c r="X326" s="49"/>
      <c r="Y326" s="50"/>
      <c r="Z326" s="52"/>
      <c r="AA326" s="53"/>
      <c r="AB326" s="53"/>
      <c r="AC326" s="54"/>
      <c r="AD326" s="77"/>
    </row>
    <row r="327" spans="1:30" s="78" customFormat="1" ht="16.5" thickTop="1" thickBot="1" x14ac:dyDescent="0.3">
      <c r="A327" s="919" t="s">
        <v>644</v>
      </c>
      <c r="B327" s="919" t="s">
        <v>640</v>
      </c>
      <c r="C327" s="807">
        <v>61</v>
      </c>
      <c r="D327" s="928" t="s">
        <v>118</v>
      </c>
      <c r="E327" s="1056" t="s">
        <v>108</v>
      </c>
      <c r="F327" s="80"/>
      <c r="G327" s="81"/>
      <c r="H327" s="39"/>
      <c r="I327" s="40" t="s">
        <v>108</v>
      </c>
      <c r="J327" s="41"/>
      <c r="K327" s="42" t="s">
        <v>108</v>
      </c>
      <c r="L327" s="42" t="s">
        <v>108</v>
      </c>
      <c r="M327" s="42" t="s">
        <v>108</v>
      </c>
      <c r="N327" s="42"/>
      <c r="O327" s="43"/>
      <c r="P327" s="472">
        <v>1</v>
      </c>
      <c r="Q327" s="473">
        <v>2910</v>
      </c>
      <c r="R327" s="46"/>
      <c r="S327" s="955" t="s">
        <v>66</v>
      </c>
      <c r="T327" s="474" t="s">
        <v>108</v>
      </c>
      <c r="U327" s="475" t="s">
        <v>108</v>
      </c>
      <c r="V327" s="476" t="s">
        <v>108</v>
      </c>
      <c r="W327" s="477"/>
      <c r="X327" s="475">
        <v>15</v>
      </c>
      <c r="Y327" s="476"/>
      <c r="Z327" s="52"/>
      <c r="AA327" s="53"/>
      <c r="AB327" s="53"/>
      <c r="AC327" s="54"/>
      <c r="AD327" s="77"/>
    </row>
    <row r="328" spans="1:30" s="78" customFormat="1" ht="27" thickTop="1" thickBot="1" x14ac:dyDescent="0.3">
      <c r="A328" s="919" t="s">
        <v>584</v>
      </c>
      <c r="B328" s="919" t="s">
        <v>585</v>
      </c>
      <c r="C328" s="807">
        <v>61</v>
      </c>
      <c r="D328" s="932" t="s">
        <v>118</v>
      </c>
      <c r="E328" s="1639" t="s">
        <v>108</v>
      </c>
      <c r="F328" s="80"/>
      <c r="G328" s="81"/>
      <c r="H328" s="39"/>
      <c r="I328" s="40"/>
      <c r="J328" s="41"/>
      <c r="K328" s="169" t="s">
        <v>108</v>
      </c>
      <c r="L328" s="169" t="s">
        <v>108</v>
      </c>
      <c r="M328" s="42"/>
      <c r="N328" s="42"/>
      <c r="O328" s="43"/>
      <c r="P328" s="44"/>
      <c r="Q328" s="203">
        <v>2867</v>
      </c>
      <c r="R328" s="46"/>
      <c r="S328" s="955" t="s">
        <v>265</v>
      </c>
      <c r="T328" s="1296" t="s">
        <v>108</v>
      </c>
      <c r="U328" s="1316" t="s">
        <v>108</v>
      </c>
      <c r="V328" s="207" t="s">
        <v>108</v>
      </c>
      <c r="W328" s="208">
        <v>0.2</v>
      </c>
      <c r="X328" s="206">
        <v>14</v>
      </c>
      <c r="Y328" s="207">
        <v>57</v>
      </c>
      <c r="Z328" s="483" t="s">
        <v>280</v>
      </c>
      <c r="AA328" s="1408" t="s">
        <v>290</v>
      </c>
      <c r="AB328" s="53"/>
      <c r="AC328" s="54"/>
      <c r="AD328" s="77"/>
    </row>
    <row r="329" spans="1:30" s="78" customFormat="1" ht="136.5" thickTop="1" thickBot="1" x14ac:dyDescent="0.3">
      <c r="A329" s="919" t="s">
        <v>604</v>
      </c>
      <c r="B329" s="919" t="s">
        <v>605</v>
      </c>
      <c r="C329" s="807">
        <v>61</v>
      </c>
      <c r="D329" s="1634" t="s">
        <v>118</v>
      </c>
      <c r="E329" s="1457" t="s">
        <v>108</v>
      </c>
      <c r="F329" s="154"/>
      <c r="G329" s="155"/>
      <c r="H329" s="121"/>
      <c r="I329" s="122" t="s">
        <v>108</v>
      </c>
      <c r="J329" s="123"/>
      <c r="K329" s="548" t="s">
        <v>108</v>
      </c>
      <c r="L329" s="548" t="s">
        <v>108</v>
      </c>
      <c r="M329" s="124"/>
      <c r="N329" s="124"/>
      <c r="O329" s="170" t="s">
        <v>109</v>
      </c>
      <c r="P329" s="126" t="s">
        <v>106</v>
      </c>
      <c r="Q329" s="1652">
        <v>23</v>
      </c>
      <c r="R329" s="128"/>
      <c r="S329" s="1635" t="s">
        <v>119</v>
      </c>
      <c r="T329" s="129"/>
      <c r="U329" s="130"/>
      <c r="V329" s="1645" t="s">
        <v>108</v>
      </c>
      <c r="W329" s="1649">
        <v>1</v>
      </c>
      <c r="X329" s="1650">
        <v>9.1</v>
      </c>
      <c r="Y329" s="1645">
        <v>20</v>
      </c>
      <c r="Z329" s="1601">
        <v>0.17</v>
      </c>
      <c r="AA329" s="134"/>
      <c r="AB329" s="134"/>
      <c r="AC329" s="135"/>
      <c r="AD329" s="1434" t="s">
        <v>408</v>
      </c>
    </row>
    <row r="330" spans="1:30" s="3" customFormat="1" ht="256.5" thickTop="1" thickBot="1" x14ac:dyDescent="0.3">
      <c r="A330" s="1025" t="s">
        <v>645</v>
      </c>
      <c r="B330" s="1025" t="s">
        <v>622</v>
      </c>
      <c r="C330" s="807">
        <v>61</v>
      </c>
      <c r="D330" s="1447" t="s">
        <v>118</v>
      </c>
      <c r="E330" s="1052" t="s">
        <v>108</v>
      </c>
      <c r="F330" s="1089"/>
      <c r="G330" s="1099"/>
      <c r="H330" s="1099"/>
      <c r="I330" s="1137" t="s">
        <v>108</v>
      </c>
      <c r="J330" s="1152"/>
      <c r="K330" s="1172" t="s">
        <v>108</v>
      </c>
      <c r="L330" s="1172" t="s">
        <v>108</v>
      </c>
      <c r="M330" s="1172" t="s">
        <v>108</v>
      </c>
      <c r="N330" s="1156"/>
      <c r="O330" s="1180" t="s">
        <v>194</v>
      </c>
      <c r="P330" s="1820" t="s">
        <v>197</v>
      </c>
      <c r="Q330" s="1824">
        <v>23940</v>
      </c>
      <c r="R330" s="1836"/>
      <c r="S330" s="1264" t="s">
        <v>222</v>
      </c>
      <c r="T330" s="1848" t="s">
        <v>108</v>
      </c>
      <c r="U330" s="1853" t="s">
        <v>108</v>
      </c>
      <c r="V330" s="1856" t="s">
        <v>108</v>
      </c>
      <c r="W330" s="1848">
        <v>1</v>
      </c>
      <c r="X330" s="1853">
        <v>15</v>
      </c>
      <c r="Y330" s="1856">
        <v>30</v>
      </c>
      <c r="Z330" s="1367"/>
      <c r="AA330" s="1395"/>
      <c r="AB330" s="1395"/>
      <c r="AC330" s="1413" t="s">
        <v>214</v>
      </c>
      <c r="AD330" s="1435"/>
    </row>
    <row r="331" spans="1:30" s="78" customFormat="1" ht="16.5" thickTop="1" thickBot="1" x14ac:dyDescent="0.3">
      <c r="A331" s="919" t="s">
        <v>628</v>
      </c>
      <c r="B331" s="919" t="s">
        <v>629</v>
      </c>
      <c r="C331" s="807">
        <v>61</v>
      </c>
      <c r="D331" s="928" t="s">
        <v>118</v>
      </c>
      <c r="E331" s="79" t="s">
        <v>108</v>
      </c>
      <c r="F331" s="80"/>
      <c r="G331" s="81"/>
      <c r="H331" s="39"/>
      <c r="I331" s="40" t="s">
        <v>108</v>
      </c>
      <c r="J331" s="41"/>
      <c r="K331" s="42" t="s">
        <v>108</v>
      </c>
      <c r="L331" s="42"/>
      <c r="M331" s="42"/>
      <c r="N331" s="42"/>
      <c r="O331" s="43"/>
      <c r="P331" s="1203">
        <v>0</v>
      </c>
      <c r="Q331" s="1218">
        <v>83</v>
      </c>
      <c r="R331" s="530"/>
      <c r="S331" s="285" t="s">
        <v>317</v>
      </c>
      <c r="T331" s="490"/>
      <c r="U331" s="49"/>
      <c r="V331" s="50" t="s">
        <v>108</v>
      </c>
      <c r="W331" s="491">
        <v>4</v>
      </c>
      <c r="X331" s="491">
        <v>13</v>
      </c>
      <c r="Y331" s="490">
        <v>30</v>
      </c>
      <c r="Z331" s="52"/>
      <c r="AA331" s="53"/>
      <c r="AB331" s="53"/>
      <c r="AC331" s="54" t="s">
        <v>318</v>
      </c>
      <c r="AD331" s="77"/>
    </row>
    <row r="332" spans="1:30" s="78" customFormat="1" ht="16.5" thickTop="1" thickBot="1" x14ac:dyDescent="0.3">
      <c r="A332" s="919" t="s">
        <v>574</v>
      </c>
      <c r="B332" s="919" t="s">
        <v>575</v>
      </c>
      <c r="C332" s="807">
        <v>63</v>
      </c>
      <c r="D332" s="928" t="s">
        <v>67</v>
      </c>
      <c r="E332" s="37" t="s">
        <v>173</v>
      </c>
      <c r="F332" s="80"/>
      <c r="G332" s="81"/>
      <c r="H332" s="39"/>
      <c r="I332" s="40"/>
      <c r="J332" s="41"/>
      <c r="K332" s="42"/>
      <c r="L332" s="42"/>
      <c r="M332" s="42"/>
      <c r="N332" s="42"/>
      <c r="O332" s="43"/>
      <c r="P332" s="1203"/>
      <c r="Q332" s="1218"/>
      <c r="R332" s="46"/>
      <c r="S332" s="47"/>
      <c r="T332" s="490"/>
      <c r="U332" s="491"/>
      <c r="V332" s="492"/>
      <c r="W332" s="490"/>
      <c r="X332" s="491"/>
      <c r="Y332" s="492"/>
      <c r="Z332" s="52"/>
      <c r="AA332" s="53"/>
      <c r="AB332" s="53"/>
      <c r="AC332" s="54"/>
      <c r="AD332" s="77"/>
    </row>
    <row r="333" spans="1:30" s="78" customFormat="1" ht="15.75" customHeight="1" thickTop="1" thickBot="1" x14ac:dyDescent="0.3">
      <c r="A333" s="919" t="s">
        <v>644</v>
      </c>
      <c r="B333" s="919" t="s">
        <v>640</v>
      </c>
      <c r="C333" s="807">
        <v>63</v>
      </c>
      <c r="D333" s="928" t="s">
        <v>67</v>
      </c>
      <c r="E333" s="79" t="s">
        <v>108</v>
      </c>
      <c r="F333" s="80"/>
      <c r="G333" s="81"/>
      <c r="H333" s="39"/>
      <c r="I333" s="40" t="s">
        <v>108</v>
      </c>
      <c r="J333" s="41"/>
      <c r="K333" s="42"/>
      <c r="L333" s="42" t="s">
        <v>108</v>
      </c>
      <c r="M333" s="42"/>
      <c r="N333" s="42"/>
      <c r="O333" s="43"/>
      <c r="P333" s="472">
        <v>0</v>
      </c>
      <c r="Q333" s="473">
        <v>1</v>
      </c>
      <c r="R333" s="46"/>
      <c r="S333" s="47"/>
      <c r="T333" s="474"/>
      <c r="U333" s="475"/>
      <c r="V333" s="476" t="s">
        <v>108</v>
      </c>
      <c r="W333" s="477"/>
      <c r="X333" s="475">
        <v>0.5</v>
      </c>
      <c r="Y333" s="476"/>
      <c r="Z333" s="52"/>
      <c r="AA333" s="53"/>
      <c r="AB333" s="53"/>
      <c r="AC333" s="54"/>
      <c r="AD333" s="77"/>
    </row>
    <row r="334" spans="1:30" s="78" customFormat="1" ht="16.5" thickTop="1" thickBot="1" x14ac:dyDescent="0.3">
      <c r="A334" s="919" t="s">
        <v>594</v>
      </c>
      <c r="B334" s="919" t="s">
        <v>595</v>
      </c>
      <c r="C334" s="807">
        <v>63</v>
      </c>
      <c r="D334" s="936" t="s">
        <v>67</v>
      </c>
      <c r="E334" s="655"/>
      <c r="F334" s="656"/>
      <c r="G334" s="657"/>
      <c r="H334" s="658"/>
      <c r="I334" s="659"/>
      <c r="J334" s="660"/>
      <c r="K334" s="660"/>
      <c r="L334" s="660"/>
      <c r="M334" s="660"/>
      <c r="N334" s="660"/>
      <c r="O334" s="661"/>
      <c r="P334" s="1584"/>
      <c r="Q334" s="1534"/>
      <c r="R334" s="1834"/>
      <c r="S334" s="664" t="s">
        <v>407</v>
      </c>
      <c r="T334" s="1584"/>
      <c r="U334" s="1506"/>
      <c r="V334" s="1534"/>
      <c r="W334" s="1584"/>
      <c r="X334" s="1506"/>
      <c r="Y334" s="1534"/>
      <c r="Z334" s="662"/>
      <c r="AA334" s="660"/>
      <c r="AB334" s="660"/>
      <c r="AC334" s="661"/>
      <c r="AD334" s="77"/>
    </row>
    <row r="335" spans="1:30" s="78" customFormat="1" ht="15.75" thickTop="1" x14ac:dyDescent="0.25">
      <c r="A335" s="1024" t="s">
        <v>618</v>
      </c>
      <c r="B335" s="1024" t="s">
        <v>619</v>
      </c>
      <c r="C335" s="807">
        <v>63</v>
      </c>
      <c r="D335" s="1030" t="s">
        <v>67</v>
      </c>
      <c r="E335" s="1050"/>
      <c r="F335" s="1087"/>
      <c r="G335" s="1098"/>
      <c r="H335" s="1098"/>
      <c r="I335" s="1132"/>
      <c r="J335" s="1092"/>
      <c r="K335" s="1092"/>
      <c r="L335" s="1092"/>
      <c r="M335" s="1092"/>
      <c r="N335" s="1092"/>
      <c r="O335" s="1179" t="s">
        <v>526</v>
      </c>
      <c r="P335" s="1064"/>
      <c r="Q335" s="1098"/>
      <c r="R335" s="1240"/>
      <c r="S335" s="1266"/>
      <c r="T335" s="1132"/>
      <c r="U335" s="1092"/>
      <c r="V335" s="1333"/>
      <c r="W335" s="1064"/>
      <c r="X335" s="1346"/>
      <c r="Y335" s="1333"/>
      <c r="Z335" s="1380"/>
      <c r="AA335" s="1406"/>
      <c r="AB335" s="1406"/>
      <c r="AC335" s="1421"/>
      <c r="AD335" s="77"/>
    </row>
    <row r="336" spans="1:30" s="75" customFormat="1" ht="38.25" customHeight="1" thickBot="1" x14ac:dyDescent="0.3">
      <c r="A336" s="919" t="s">
        <v>634</v>
      </c>
      <c r="B336" s="919" t="s">
        <v>635</v>
      </c>
      <c r="C336" s="807">
        <v>63</v>
      </c>
      <c r="D336" s="759" t="s">
        <v>67</v>
      </c>
      <c r="E336" s="83"/>
      <c r="F336" s="84"/>
      <c r="G336" s="85"/>
      <c r="H336" s="85"/>
      <c r="I336" s="59"/>
      <c r="J336" s="60"/>
      <c r="K336" s="61"/>
      <c r="L336" s="61"/>
      <c r="M336" s="61" t="s">
        <v>38</v>
      </c>
      <c r="N336" s="61"/>
      <c r="O336" s="62" t="s">
        <v>456</v>
      </c>
      <c r="P336" s="63"/>
      <c r="Q336" s="64"/>
      <c r="R336" s="65"/>
      <c r="S336" s="66"/>
      <c r="T336" s="67"/>
      <c r="U336" s="68"/>
      <c r="V336" s="69"/>
      <c r="W336" s="70"/>
      <c r="X336" s="68"/>
      <c r="Y336" s="69"/>
      <c r="Z336" s="71"/>
      <c r="AA336" s="72"/>
      <c r="AB336" s="72"/>
      <c r="AC336" s="73"/>
      <c r="AD336" s="74"/>
    </row>
    <row r="337" spans="1:30" s="78" customFormat="1" ht="16.5" thickTop="1" thickBot="1" x14ac:dyDescent="0.3">
      <c r="A337" s="919" t="s">
        <v>554</v>
      </c>
      <c r="B337" s="919" t="s">
        <v>555</v>
      </c>
      <c r="C337" s="807">
        <v>64</v>
      </c>
      <c r="D337" s="928" t="s">
        <v>68</v>
      </c>
      <c r="E337" s="185" t="s">
        <v>108</v>
      </c>
      <c r="F337" s="154"/>
      <c r="G337" s="155"/>
      <c r="H337" s="121"/>
      <c r="I337" s="122" t="s">
        <v>108</v>
      </c>
      <c r="J337" s="123"/>
      <c r="K337" s="124" t="s">
        <v>108</v>
      </c>
      <c r="L337" s="124" t="s">
        <v>108</v>
      </c>
      <c r="M337" s="124" t="s">
        <v>108</v>
      </c>
      <c r="N337" s="124"/>
      <c r="O337" s="125"/>
      <c r="P337" s="1647"/>
      <c r="Q337" s="1652">
        <v>1308</v>
      </c>
      <c r="R337" s="1648"/>
      <c r="S337" s="47" t="s">
        <v>69</v>
      </c>
      <c r="T337" s="1649"/>
      <c r="U337" s="1650"/>
      <c r="V337" s="1645" t="s">
        <v>108</v>
      </c>
      <c r="W337" s="1649">
        <v>1</v>
      </c>
      <c r="X337" s="1650">
        <v>10</v>
      </c>
      <c r="Y337" s="1645">
        <v>19</v>
      </c>
      <c r="Z337" s="133"/>
      <c r="AA337" s="134"/>
      <c r="AB337" s="134"/>
      <c r="AC337" s="135"/>
      <c r="AD337" s="77"/>
    </row>
    <row r="338" spans="1:30" s="78" customFormat="1" ht="15.75" customHeight="1" thickTop="1" thickBot="1" x14ac:dyDescent="0.3">
      <c r="A338" s="919" t="s">
        <v>562</v>
      </c>
      <c r="B338" s="919" t="s">
        <v>563</v>
      </c>
      <c r="C338" s="807">
        <v>64</v>
      </c>
      <c r="D338" s="928" t="s">
        <v>68</v>
      </c>
      <c r="E338" s="298" t="s">
        <v>108</v>
      </c>
      <c r="F338" s="164"/>
      <c r="G338" s="165"/>
      <c r="H338" s="166"/>
      <c r="I338" s="167" t="s">
        <v>108</v>
      </c>
      <c r="J338" s="168"/>
      <c r="K338" s="169" t="s">
        <v>108</v>
      </c>
      <c r="L338" s="169"/>
      <c r="M338" s="169"/>
      <c r="N338" s="169"/>
      <c r="O338" s="201"/>
      <c r="P338" s="202"/>
      <c r="Q338" s="203">
        <v>808</v>
      </c>
      <c r="R338" s="204"/>
      <c r="S338" s="47" t="s">
        <v>69</v>
      </c>
      <c r="T338" s="129" t="s">
        <v>108</v>
      </c>
      <c r="U338" s="130" t="s">
        <v>108</v>
      </c>
      <c r="V338" s="131" t="s">
        <v>108</v>
      </c>
      <c r="W338" s="132">
        <v>0.3</v>
      </c>
      <c r="X338" s="130">
        <v>10</v>
      </c>
      <c r="Y338" s="131">
        <v>34</v>
      </c>
      <c r="Z338" s="296" t="s">
        <v>189</v>
      </c>
      <c r="AA338" s="134"/>
      <c r="AB338" s="134"/>
      <c r="AC338" s="135"/>
      <c r="AD338" s="77"/>
    </row>
    <row r="339" spans="1:30" s="78" customFormat="1" ht="17.25" thickTop="1" thickBot="1" x14ac:dyDescent="0.3">
      <c r="A339" s="919" t="s">
        <v>564</v>
      </c>
      <c r="B339" s="919" t="s">
        <v>565</v>
      </c>
      <c r="C339" s="807">
        <v>64</v>
      </c>
      <c r="D339" s="1633" t="s">
        <v>68</v>
      </c>
      <c r="E339" s="780" t="s">
        <v>108</v>
      </c>
      <c r="F339" s="80"/>
      <c r="G339" s="81"/>
      <c r="H339" s="39"/>
      <c r="I339" s="781" t="s">
        <v>108</v>
      </c>
      <c r="J339" s="41"/>
      <c r="K339" s="782" t="s">
        <v>108</v>
      </c>
      <c r="L339" s="782" t="s">
        <v>108</v>
      </c>
      <c r="M339" s="42"/>
      <c r="N339" s="42"/>
      <c r="O339" s="43"/>
      <c r="P339" s="1528">
        <v>0</v>
      </c>
      <c r="Q339" s="1238">
        <v>2798</v>
      </c>
      <c r="R339" s="46"/>
      <c r="S339" s="47" t="s">
        <v>69</v>
      </c>
      <c r="T339" s="1570" t="s">
        <v>108</v>
      </c>
      <c r="U339" s="1579" t="s">
        <v>108</v>
      </c>
      <c r="V339" s="1583" t="s">
        <v>108</v>
      </c>
      <c r="W339" s="1570">
        <v>0.2</v>
      </c>
      <c r="X339" s="1579">
        <v>10</v>
      </c>
      <c r="Y339" s="1583">
        <v>36</v>
      </c>
      <c r="Z339" s="801" t="s">
        <v>482</v>
      </c>
      <c r="AA339" s="53"/>
      <c r="AB339" s="53"/>
      <c r="AC339" s="54"/>
      <c r="AD339" s="77"/>
    </row>
    <row r="340" spans="1:30" s="78" customFormat="1" ht="16.5" thickTop="1" thickBot="1" x14ac:dyDescent="0.3">
      <c r="A340" s="919" t="s">
        <v>570</v>
      </c>
      <c r="B340" s="919" t="s">
        <v>571</v>
      </c>
      <c r="C340" s="807">
        <v>64</v>
      </c>
      <c r="D340" s="928" t="s">
        <v>68</v>
      </c>
      <c r="E340" s="79" t="s">
        <v>108</v>
      </c>
      <c r="F340" s="80"/>
      <c r="G340" s="81"/>
      <c r="H340" s="39"/>
      <c r="I340" s="40" t="s">
        <v>108</v>
      </c>
      <c r="J340" s="41"/>
      <c r="K340" s="42"/>
      <c r="L340" s="42"/>
      <c r="M340" s="42"/>
      <c r="N340" s="42"/>
      <c r="O340" s="43"/>
      <c r="P340" s="1203"/>
      <c r="Q340" s="1218">
        <v>4312</v>
      </c>
      <c r="R340" s="46"/>
      <c r="S340" s="47" t="s">
        <v>148</v>
      </c>
      <c r="T340" s="490" t="s">
        <v>147</v>
      </c>
      <c r="U340" s="491" t="s">
        <v>147</v>
      </c>
      <c r="V340" s="492" t="s">
        <v>147</v>
      </c>
      <c r="W340" s="490"/>
      <c r="X340" s="492" t="s">
        <v>159</v>
      </c>
      <c r="Y340" s="490"/>
      <c r="Z340" s="52"/>
      <c r="AA340" s="53"/>
      <c r="AB340" s="53"/>
      <c r="AC340" s="54"/>
      <c r="AD340" s="77"/>
    </row>
    <row r="341" spans="1:30" s="78" customFormat="1" ht="16.5" thickTop="1" thickBot="1" x14ac:dyDescent="0.3">
      <c r="A341" s="919" t="s">
        <v>582</v>
      </c>
      <c r="B341" s="919" t="s">
        <v>583</v>
      </c>
      <c r="C341" s="807">
        <v>64</v>
      </c>
      <c r="D341" s="928" t="s">
        <v>68</v>
      </c>
      <c r="E341" s="79" t="s">
        <v>38</v>
      </c>
      <c r="F341" s="80"/>
      <c r="G341" s="81"/>
      <c r="H341" s="39"/>
      <c r="I341" s="40" t="s">
        <v>38</v>
      </c>
      <c r="J341" s="41"/>
      <c r="K341" s="42"/>
      <c r="L341" s="42"/>
      <c r="M341" s="42"/>
      <c r="N341" s="42"/>
      <c r="O341" s="43"/>
      <c r="P341" s="1203"/>
      <c r="Q341" s="1218">
        <v>20220</v>
      </c>
      <c r="R341" s="46"/>
      <c r="S341" s="47" t="s">
        <v>69</v>
      </c>
      <c r="T341" s="490"/>
      <c r="U341" s="491"/>
      <c r="V341" s="492" t="s">
        <v>38</v>
      </c>
      <c r="W341" s="490">
        <v>4</v>
      </c>
      <c r="X341" s="491">
        <v>9</v>
      </c>
      <c r="Y341" s="492">
        <v>38</v>
      </c>
      <c r="Z341" s="52" t="s">
        <v>244</v>
      </c>
      <c r="AA341" s="53"/>
      <c r="AB341" s="53"/>
      <c r="AC341" s="54"/>
      <c r="AD341" s="77"/>
    </row>
    <row r="342" spans="1:30" s="78" customFormat="1" ht="16.5" thickTop="1" thickBot="1" x14ac:dyDescent="0.3">
      <c r="A342" s="919" t="s">
        <v>574</v>
      </c>
      <c r="B342" s="919" t="s">
        <v>575</v>
      </c>
      <c r="C342" s="807">
        <v>64</v>
      </c>
      <c r="D342" s="928" t="s">
        <v>68</v>
      </c>
      <c r="E342" s="79" t="s">
        <v>38</v>
      </c>
      <c r="F342" s="80"/>
      <c r="G342" s="81"/>
      <c r="H342" s="39"/>
      <c r="I342" s="40" t="s">
        <v>38</v>
      </c>
      <c r="J342" s="41"/>
      <c r="K342" s="42" t="s">
        <v>38</v>
      </c>
      <c r="L342" s="42"/>
      <c r="M342" s="42"/>
      <c r="N342" s="42"/>
      <c r="O342" s="43"/>
      <c r="P342" s="1203">
        <v>535</v>
      </c>
      <c r="Q342" s="1218"/>
      <c r="R342" s="46"/>
      <c r="S342" s="47" t="s">
        <v>69</v>
      </c>
      <c r="T342" s="490" t="s">
        <v>38</v>
      </c>
      <c r="U342" s="491" t="s">
        <v>38</v>
      </c>
      <c r="V342" s="492"/>
      <c r="W342" s="490">
        <v>2</v>
      </c>
      <c r="X342" s="491"/>
      <c r="Y342" s="492">
        <v>38</v>
      </c>
      <c r="Z342" s="52"/>
      <c r="AA342" s="53"/>
      <c r="AB342" s="53"/>
      <c r="AC342" s="54"/>
      <c r="AD342" s="77" t="s">
        <v>433</v>
      </c>
    </row>
    <row r="343" spans="1:30" s="78" customFormat="1" ht="16.5" thickTop="1" thickBot="1" x14ac:dyDescent="0.3">
      <c r="A343" s="919" t="s">
        <v>578</v>
      </c>
      <c r="B343" s="919" t="s">
        <v>579</v>
      </c>
      <c r="C343" s="807">
        <v>64</v>
      </c>
      <c r="D343" s="928" t="s">
        <v>68</v>
      </c>
      <c r="E343" s="295" t="s">
        <v>108</v>
      </c>
      <c r="F343" s="80"/>
      <c r="G343" s="81"/>
      <c r="H343" s="39"/>
      <c r="I343" s="40" t="s">
        <v>108</v>
      </c>
      <c r="J343" s="41"/>
      <c r="K343" s="42" t="s">
        <v>108</v>
      </c>
      <c r="L343" s="42" t="s">
        <v>108</v>
      </c>
      <c r="M343" s="42"/>
      <c r="N343" s="42"/>
      <c r="O343" s="43"/>
      <c r="P343" s="1203"/>
      <c r="Q343" s="1218">
        <v>9272</v>
      </c>
      <c r="R343" s="46"/>
      <c r="S343" s="47" t="s">
        <v>69</v>
      </c>
      <c r="T343" s="490" t="s">
        <v>108</v>
      </c>
      <c r="U343" s="491" t="s">
        <v>108</v>
      </c>
      <c r="V343" s="492" t="s">
        <v>108</v>
      </c>
      <c r="W343" s="490">
        <v>0.11</v>
      </c>
      <c r="X343" s="491">
        <v>7.98</v>
      </c>
      <c r="Y343" s="492">
        <v>76</v>
      </c>
      <c r="Z343" s="52"/>
      <c r="AA343" s="53"/>
      <c r="AB343" s="53"/>
      <c r="AC343" s="54"/>
      <c r="AD343" s="77"/>
    </row>
    <row r="344" spans="1:30" s="78" customFormat="1" ht="16.5" thickTop="1" thickBot="1" x14ac:dyDescent="0.3">
      <c r="A344" s="919" t="s">
        <v>576</v>
      </c>
      <c r="B344" s="919" t="s">
        <v>577</v>
      </c>
      <c r="C344" s="807">
        <v>64</v>
      </c>
      <c r="D344" s="928" t="s">
        <v>68</v>
      </c>
      <c r="E344" s="79" t="s">
        <v>38</v>
      </c>
      <c r="F344" s="80"/>
      <c r="G344" s="81"/>
      <c r="H344" s="39"/>
      <c r="I344" s="40" t="s">
        <v>38</v>
      </c>
      <c r="J344" s="41"/>
      <c r="K344" s="42" t="s">
        <v>38</v>
      </c>
      <c r="L344" s="42" t="s">
        <v>38</v>
      </c>
      <c r="M344" s="42"/>
      <c r="N344" s="42"/>
      <c r="O344" s="43"/>
      <c r="P344" s="1203">
        <v>0</v>
      </c>
      <c r="Q344" s="1218">
        <v>2730</v>
      </c>
      <c r="R344" s="46"/>
      <c r="S344" s="47" t="s">
        <v>354</v>
      </c>
      <c r="T344" s="490"/>
      <c r="U344" s="491" t="s">
        <v>38</v>
      </c>
      <c r="V344" s="492" t="s">
        <v>38</v>
      </c>
      <c r="W344" s="490" t="s">
        <v>344</v>
      </c>
      <c r="X344" s="1351" t="s">
        <v>355</v>
      </c>
      <c r="Y344" s="1589" t="s">
        <v>356</v>
      </c>
      <c r="Z344" s="558" t="s">
        <v>357</v>
      </c>
      <c r="AA344" s="53"/>
      <c r="AB344" s="53"/>
      <c r="AC344" s="54"/>
      <c r="AD344" s="77"/>
    </row>
    <row r="345" spans="1:30" s="78" customFormat="1" ht="16.5" thickTop="1" thickBot="1" x14ac:dyDescent="0.3">
      <c r="A345" s="919" t="s">
        <v>644</v>
      </c>
      <c r="B345" s="919" t="s">
        <v>640</v>
      </c>
      <c r="C345" s="807">
        <v>64</v>
      </c>
      <c r="D345" s="928" t="s">
        <v>68</v>
      </c>
      <c r="E345" s="79" t="s">
        <v>108</v>
      </c>
      <c r="F345" s="80"/>
      <c r="G345" s="81"/>
      <c r="H345" s="39"/>
      <c r="I345" s="40" t="s">
        <v>108</v>
      </c>
      <c r="J345" s="41"/>
      <c r="K345" s="42" t="s">
        <v>108</v>
      </c>
      <c r="L345" s="42" t="s">
        <v>108</v>
      </c>
      <c r="M345" s="42" t="s">
        <v>108</v>
      </c>
      <c r="N345" s="42"/>
      <c r="O345" s="43"/>
      <c r="P345" s="1647">
        <v>9</v>
      </c>
      <c r="Q345" s="1652">
        <v>7629</v>
      </c>
      <c r="R345" s="46"/>
      <c r="S345" s="47" t="s">
        <v>261</v>
      </c>
      <c r="T345" s="1649" t="s">
        <v>108</v>
      </c>
      <c r="U345" s="1650" t="s">
        <v>108</v>
      </c>
      <c r="V345" s="1645" t="s">
        <v>108</v>
      </c>
      <c r="W345" s="1649"/>
      <c r="X345" s="1650">
        <v>9</v>
      </c>
      <c r="Y345" s="1645"/>
      <c r="Z345" s="52"/>
      <c r="AA345" s="53"/>
      <c r="AB345" s="53"/>
      <c r="AC345" s="54"/>
      <c r="AD345" s="77"/>
    </row>
    <row r="346" spans="1:30" s="78" customFormat="1" ht="27" thickTop="1" thickBot="1" x14ac:dyDescent="0.3">
      <c r="A346" s="919" t="s">
        <v>584</v>
      </c>
      <c r="B346" s="919" t="s">
        <v>585</v>
      </c>
      <c r="C346" s="807">
        <v>64</v>
      </c>
      <c r="D346" s="932" t="s">
        <v>68</v>
      </c>
      <c r="E346" s="1058" t="s">
        <v>108</v>
      </c>
      <c r="F346" s="80"/>
      <c r="G346" s="81"/>
      <c r="H346" s="39"/>
      <c r="I346" s="40"/>
      <c r="J346" s="41"/>
      <c r="K346" s="169" t="s">
        <v>108</v>
      </c>
      <c r="L346" s="169" t="s">
        <v>108</v>
      </c>
      <c r="M346" s="42"/>
      <c r="N346" s="42"/>
      <c r="O346" s="43"/>
      <c r="P346" s="44"/>
      <c r="Q346" s="203">
        <v>3026</v>
      </c>
      <c r="R346" s="46"/>
      <c r="S346" s="47" t="s">
        <v>69</v>
      </c>
      <c r="T346" s="1296" t="s">
        <v>108</v>
      </c>
      <c r="U346" s="1316" t="s">
        <v>108</v>
      </c>
      <c r="V346" s="207" t="s">
        <v>108</v>
      </c>
      <c r="W346" s="208">
        <v>0.1</v>
      </c>
      <c r="X346" s="206">
        <v>8</v>
      </c>
      <c r="Y346" s="207">
        <v>40</v>
      </c>
      <c r="Z346" s="483" t="s">
        <v>280</v>
      </c>
      <c r="AA346" s="1408" t="s">
        <v>290</v>
      </c>
      <c r="AB346" s="53"/>
      <c r="AC346" s="54"/>
      <c r="AD346" s="77"/>
    </row>
    <row r="347" spans="1:30" s="78" customFormat="1" ht="16.5" thickTop="1" thickBot="1" x14ac:dyDescent="0.3">
      <c r="A347" s="919" t="s">
        <v>586</v>
      </c>
      <c r="B347" s="919" t="s">
        <v>587</v>
      </c>
      <c r="C347" s="807">
        <v>64</v>
      </c>
      <c r="D347" s="928" t="s">
        <v>68</v>
      </c>
      <c r="E347" s="79" t="s">
        <v>108</v>
      </c>
      <c r="F347" s="80"/>
      <c r="G347" s="81"/>
      <c r="H347" s="39"/>
      <c r="I347" s="1116" t="s">
        <v>108</v>
      </c>
      <c r="J347" s="41"/>
      <c r="K347" s="42"/>
      <c r="L347" s="42"/>
      <c r="M347" s="42"/>
      <c r="N347" s="42"/>
      <c r="O347" s="43"/>
      <c r="P347" s="1203"/>
      <c r="Q347" s="1218">
        <v>2159</v>
      </c>
      <c r="R347" s="46"/>
      <c r="S347" s="47" t="s">
        <v>69</v>
      </c>
      <c r="T347" s="490"/>
      <c r="U347" s="491"/>
      <c r="V347" s="1582" t="s">
        <v>108</v>
      </c>
      <c r="W347" s="490"/>
      <c r="X347" s="491">
        <v>20</v>
      </c>
      <c r="Y347" s="492"/>
      <c r="Z347" s="52"/>
      <c r="AA347" s="737" t="s">
        <v>108</v>
      </c>
      <c r="AB347" s="53"/>
      <c r="AC347" s="54"/>
      <c r="AD347" s="77"/>
    </row>
    <row r="348" spans="1:30" s="78" customFormat="1" ht="16.5" thickTop="1" thickBot="1" x14ac:dyDescent="0.3">
      <c r="A348" s="919" t="s">
        <v>566</v>
      </c>
      <c r="B348" s="919" t="s">
        <v>567</v>
      </c>
      <c r="C348" s="807">
        <v>64</v>
      </c>
      <c r="D348" s="928" t="s">
        <v>68</v>
      </c>
      <c r="E348" s="229" t="s">
        <v>108</v>
      </c>
      <c r="F348" s="164"/>
      <c r="G348" s="165"/>
      <c r="H348" s="166"/>
      <c r="I348" s="167" t="s">
        <v>108</v>
      </c>
      <c r="J348" s="168"/>
      <c r="K348" s="169" t="s">
        <v>108</v>
      </c>
      <c r="L348" s="169" t="s">
        <v>108</v>
      </c>
      <c r="M348" s="169" t="s">
        <v>108</v>
      </c>
      <c r="N348" s="169"/>
      <c r="O348" s="201"/>
      <c r="P348" s="202"/>
      <c r="Q348" s="203">
        <v>720</v>
      </c>
      <c r="R348" s="204"/>
      <c r="S348" s="47" t="s">
        <v>69</v>
      </c>
      <c r="T348" s="205" t="s">
        <v>108</v>
      </c>
      <c r="U348" s="206" t="s">
        <v>108</v>
      </c>
      <c r="V348" s="207" t="s">
        <v>108</v>
      </c>
      <c r="W348" s="208">
        <v>0.53</v>
      </c>
      <c r="X348" s="206">
        <v>9.67</v>
      </c>
      <c r="Y348" s="207">
        <v>24.64</v>
      </c>
      <c r="Z348" s="209">
        <v>20</v>
      </c>
      <c r="AA348" s="210"/>
      <c r="AB348" s="210"/>
      <c r="AC348" s="211"/>
      <c r="AD348" s="77"/>
    </row>
    <row r="349" spans="1:30" s="78" customFormat="1" ht="16.5" thickTop="1" thickBot="1" x14ac:dyDescent="0.3">
      <c r="A349" s="1768" t="s">
        <v>592</v>
      </c>
      <c r="B349" s="1728" t="str">
        <f>VLOOKUP(A349, 'Country names'!$A$5:$C$53,3,FALSE)</f>
        <v>I</v>
      </c>
      <c r="C349" s="1729">
        <f>VLOOKUP(D349,BandList!$A$2:$B$110,2,FALSE)</f>
        <v>64</v>
      </c>
      <c r="D349" s="1043" t="s">
        <v>68</v>
      </c>
      <c r="E349" s="1730" t="s">
        <v>108</v>
      </c>
      <c r="F349" s="1789"/>
      <c r="G349" s="1794"/>
      <c r="H349" s="1794"/>
      <c r="I349" s="1731" t="s">
        <v>108</v>
      </c>
      <c r="J349" s="1732"/>
      <c r="K349" s="1733" t="s">
        <v>108</v>
      </c>
      <c r="L349" s="1733" t="s">
        <v>108</v>
      </c>
      <c r="M349" s="1733" t="s">
        <v>108</v>
      </c>
      <c r="N349" s="1734"/>
      <c r="O349" s="1735"/>
      <c r="P349" s="1815"/>
      <c r="Q349" s="1736">
        <v>21374</v>
      </c>
      <c r="R349" s="1827"/>
      <c r="S349" s="1746" t="s">
        <v>69</v>
      </c>
      <c r="T349" s="1747">
        <v>251</v>
      </c>
      <c r="U349" s="1741">
        <v>6</v>
      </c>
      <c r="V349" s="1742">
        <v>5078</v>
      </c>
      <c r="W349" s="1740">
        <v>0.27100000000000002</v>
      </c>
      <c r="X349" s="1741">
        <v>8.75</v>
      </c>
      <c r="Y349" s="1742">
        <v>16.821999999999999</v>
      </c>
      <c r="Z349" s="1743" t="s">
        <v>675</v>
      </c>
      <c r="AA349" s="1744"/>
      <c r="AB349" s="1744"/>
      <c r="AC349" s="1745"/>
      <c r="AD349" s="77"/>
    </row>
    <row r="350" spans="1:30" s="78" customFormat="1" ht="16.5" thickTop="1" thickBot="1" x14ac:dyDescent="0.3">
      <c r="A350" s="919" t="s">
        <v>590</v>
      </c>
      <c r="B350" s="919" t="s">
        <v>591</v>
      </c>
      <c r="C350" s="807">
        <v>64</v>
      </c>
      <c r="D350" s="928" t="s">
        <v>68</v>
      </c>
      <c r="E350" s="79" t="s">
        <v>108</v>
      </c>
      <c r="F350" s="80"/>
      <c r="G350" s="81"/>
      <c r="H350" s="39"/>
      <c r="I350" s="40" t="s">
        <v>108</v>
      </c>
      <c r="J350" s="41"/>
      <c r="K350" s="42"/>
      <c r="L350" s="42"/>
      <c r="M350" s="42"/>
      <c r="N350" s="42" t="s">
        <v>108</v>
      </c>
      <c r="O350" s="43"/>
      <c r="P350" s="44"/>
      <c r="Q350" s="45">
        <v>1190</v>
      </c>
      <c r="R350" s="46"/>
      <c r="S350" s="47"/>
      <c r="T350" s="48"/>
      <c r="U350" s="49">
        <v>13</v>
      </c>
      <c r="V350" s="50">
        <v>1177</v>
      </c>
      <c r="W350" s="51" t="s">
        <v>392</v>
      </c>
      <c r="X350" s="49"/>
      <c r="Y350" s="50"/>
      <c r="Z350" s="52"/>
      <c r="AA350" s="53" t="s">
        <v>108</v>
      </c>
      <c r="AB350" s="53"/>
      <c r="AC350" s="54"/>
      <c r="AD350" s="1431"/>
    </row>
    <row r="351" spans="1:30" s="78" customFormat="1" ht="16.5" thickTop="1" thickBot="1" x14ac:dyDescent="0.3">
      <c r="A351" s="919" t="s">
        <v>590</v>
      </c>
      <c r="B351" s="919" t="s">
        <v>591</v>
      </c>
      <c r="C351" s="807">
        <v>64</v>
      </c>
      <c r="D351" s="928" t="s">
        <v>68</v>
      </c>
      <c r="E351" s="79"/>
      <c r="F351" s="80"/>
      <c r="G351" s="81"/>
      <c r="H351" s="39"/>
      <c r="I351" s="40"/>
      <c r="J351" s="41"/>
      <c r="K351" s="42"/>
      <c r="L351" s="42"/>
      <c r="M351" s="42"/>
      <c r="N351" s="42"/>
      <c r="O351" s="43"/>
      <c r="P351" s="1203"/>
      <c r="Q351" s="1218"/>
      <c r="R351" s="46"/>
      <c r="S351" s="47"/>
      <c r="T351" s="490"/>
      <c r="U351" s="491"/>
      <c r="V351" s="492"/>
      <c r="W351" s="490" t="s">
        <v>393</v>
      </c>
      <c r="X351" s="491"/>
      <c r="Y351" s="492"/>
      <c r="Z351" s="52"/>
      <c r="AA351" s="53"/>
      <c r="AB351" s="53"/>
      <c r="AC351" s="54"/>
      <c r="AD351" s="354"/>
    </row>
    <row r="352" spans="1:30" s="78" customFormat="1" ht="16.5" thickTop="1" thickBot="1" x14ac:dyDescent="0.3">
      <c r="A352" s="919" t="s">
        <v>594</v>
      </c>
      <c r="B352" s="919" t="s">
        <v>595</v>
      </c>
      <c r="C352" s="807">
        <v>64</v>
      </c>
      <c r="D352" s="932" t="s">
        <v>68</v>
      </c>
      <c r="E352" s="79" t="s">
        <v>108</v>
      </c>
      <c r="F352" s="80"/>
      <c r="G352" s="81"/>
      <c r="H352" s="39"/>
      <c r="I352" s="40" t="s">
        <v>108</v>
      </c>
      <c r="J352" s="41"/>
      <c r="K352" s="42" t="s">
        <v>108</v>
      </c>
      <c r="L352" s="42" t="s">
        <v>108</v>
      </c>
      <c r="M352" s="42"/>
      <c r="N352" s="42"/>
      <c r="O352" s="43"/>
      <c r="P352" s="44"/>
      <c r="Q352" s="45">
        <v>550</v>
      </c>
      <c r="R352" s="46"/>
      <c r="S352" s="47" t="s">
        <v>69</v>
      </c>
      <c r="T352" s="48"/>
      <c r="U352" s="49" t="s">
        <v>108</v>
      </c>
      <c r="V352" s="50" t="s">
        <v>108</v>
      </c>
      <c r="W352" s="51">
        <v>2</v>
      </c>
      <c r="X352" s="49">
        <v>18</v>
      </c>
      <c r="Y352" s="50">
        <v>27</v>
      </c>
      <c r="Z352" s="286">
        <v>0.1</v>
      </c>
      <c r="AA352" s="53"/>
      <c r="AB352" s="53"/>
      <c r="AC352" s="54"/>
      <c r="AD352" s="77"/>
    </row>
    <row r="353" spans="1:30" s="78" customFormat="1" ht="16.5" thickTop="1" thickBot="1" x14ac:dyDescent="0.3">
      <c r="A353" s="919" t="s">
        <v>604</v>
      </c>
      <c r="B353" s="919" t="s">
        <v>605</v>
      </c>
      <c r="C353" s="807">
        <v>64</v>
      </c>
      <c r="D353" s="928" t="s">
        <v>68</v>
      </c>
      <c r="E353" s="178" t="s">
        <v>108</v>
      </c>
      <c r="F353" s="154" t="s">
        <v>106</v>
      </c>
      <c r="G353" s="155"/>
      <c r="H353" s="121"/>
      <c r="I353" s="122" t="s">
        <v>108</v>
      </c>
      <c r="J353" s="123"/>
      <c r="K353" s="124" t="s">
        <v>108</v>
      </c>
      <c r="L353" s="124"/>
      <c r="M353" s="124"/>
      <c r="N353" s="124"/>
      <c r="O353" s="125"/>
      <c r="P353" s="1647"/>
      <c r="Q353" s="1652">
        <v>79</v>
      </c>
      <c r="R353" s="1648"/>
      <c r="S353" s="47" t="s">
        <v>120</v>
      </c>
      <c r="T353" s="1649"/>
      <c r="U353" s="1650"/>
      <c r="V353" s="1645" t="s">
        <v>108</v>
      </c>
      <c r="W353" s="1649">
        <v>1</v>
      </c>
      <c r="X353" s="1650">
        <v>4</v>
      </c>
      <c r="Y353" s="1645">
        <v>12</v>
      </c>
      <c r="Z353" s="171">
        <v>0.1</v>
      </c>
      <c r="AA353" s="134"/>
      <c r="AB353" s="134"/>
      <c r="AC353" s="135"/>
      <c r="AD353" s="77"/>
    </row>
    <row r="354" spans="1:30" s="78" customFormat="1" ht="16.5" thickTop="1" thickBot="1" x14ac:dyDescent="0.3">
      <c r="A354" s="919" t="s">
        <v>614</v>
      </c>
      <c r="B354" s="919" t="s">
        <v>615</v>
      </c>
      <c r="C354" s="807">
        <v>64</v>
      </c>
      <c r="D354" s="928" t="s">
        <v>68</v>
      </c>
      <c r="E354" s="79" t="s">
        <v>38</v>
      </c>
      <c r="F354" s="80"/>
      <c r="G354" s="81"/>
      <c r="H354" s="39"/>
      <c r="I354" s="40"/>
      <c r="J354" s="41"/>
      <c r="K354" s="42"/>
      <c r="L354" s="42"/>
      <c r="M354" s="42"/>
      <c r="N354" s="42"/>
      <c r="O354" s="43"/>
      <c r="P354" s="44">
        <v>0</v>
      </c>
      <c r="Q354" s="45">
        <v>225</v>
      </c>
      <c r="R354" s="46"/>
      <c r="S354" s="47" t="s">
        <v>69</v>
      </c>
      <c r="T354" s="48"/>
      <c r="U354" s="49"/>
      <c r="V354" s="50"/>
      <c r="W354" s="51"/>
      <c r="X354" s="49"/>
      <c r="Y354" s="50"/>
      <c r="Z354" s="52"/>
      <c r="AA354" s="53"/>
      <c r="AB354" s="53"/>
      <c r="AC354" s="54"/>
      <c r="AD354" s="77"/>
    </row>
    <row r="355" spans="1:30" s="78" customFormat="1" ht="16.5" thickTop="1" thickBot="1" x14ac:dyDescent="0.3">
      <c r="A355" s="919" t="s">
        <v>614</v>
      </c>
      <c r="B355" s="919" t="s">
        <v>615</v>
      </c>
      <c r="C355" s="807">
        <v>64</v>
      </c>
      <c r="D355" s="928" t="s">
        <v>68</v>
      </c>
      <c r="E355" s="79"/>
      <c r="F355" s="80" t="s">
        <v>38</v>
      </c>
      <c r="G355" s="81"/>
      <c r="H355" s="39"/>
      <c r="I355" s="40"/>
      <c r="J355" s="41"/>
      <c r="K355" s="42"/>
      <c r="L355" s="42"/>
      <c r="M355" s="42"/>
      <c r="N355" s="42"/>
      <c r="O355" s="43"/>
      <c r="P355" s="44"/>
      <c r="Q355" s="45">
        <v>630</v>
      </c>
      <c r="R355" s="46"/>
      <c r="S355" s="47"/>
      <c r="T355" s="48"/>
      <c r="U355" s="49" t="s">
        <v>38</v>
      </c>
      <c r="V355" s="50" t="s">
        <v>38</v>
      </c>
      <c r="W355" s="51">
        <v>1</v>
      </c>
      <c r="X355" s="49">
        <v>11</v>
      </c>
      <c r="Y355" s="50">
        <v>38</v>
      </c>
      <c r="Z355" s="52">
        <v>10</v>
      </c>
      <c r="AA355" s="53"/>
      <c r="AB355" s="53"/>
      <c r="AC355" s="54"/>
      <c r="AD355" s="77"/>
    </row>
    <row r="356" spans="1:30" s="78" customFormat="1" ht="16.5" thickTop="1" thickBot="1" x14ac:dyDescent="0.3">
      <c r="A356" s="1024" t="s">
        <v>618</v>
      </c>
      <c r="B356" s="1024" t="s">
        <v>619</v>
      </c>
      <c r="C356" s="807">
        <v>64</v>
      </c>
      <c r="D356" s="1044" t="s">
        <v>68</v>
      </c>
      <c r="E356" s="1050" t="s">
        <v>108</v>
      </c>
      <c r="F356" s="1087"/>
      <c r="G356" s="1098"/>
      <c r="H356" s="1098"/>
      <c r="I356" s="1118" t="s">
        <v>108</v>
      </c>
      <c r="J356" s="1087"/>
      <c r="K356" s="1087" t="s">
        <v>108</v>
      </c>
      <c r="L356" s="1087" t="s">
        <v>108</v>
      </c>
      <c r="M356" s="1092"/>
      <c r="N356" s="1092"/>
      <c r="O356" s="1179" t="s">
        <v>461</v>
      </c>
      <c r="P356" s="1050"/>
      <c r="Q356" s="1102">
        <v>251</v>
      </c>
      <c r="R356" s="1240"/>
      <c r="S356" s="1262" t="s">
        <v>527</v>
      </c>
      <c r="T356" s="1118" t="s">
        <v>108</v>
      </c>
      <c r="U356" s="1087" t="s">
        <v>108</v>
      </c>
      <c r="V356" s="1330"/>
      <c r="W356" s="1050">
        <v>3</v>
      </c>
      <c r="X356" s="1345" t="s">
        <v>498</v>
      </c>
      <c r="Y356" s="1330">
        <v>20</v>
      </c>
      <c r="Z356" s="1050">
        <v>5</v>
      </c>
      <c r="AA356" s="1087"/>
      <c r="AB356" s="1087"/>
      <c r="AC356" s="1330"/>
      <c r="AD356" s="77"/>
    </row>
    <row r="357" spans="1:30" s="78" customFormat="1" ht="205.5" thickTop="1" thickBot="1" x14ac:dyDescent="0.3">
      <c r="A357" s="1025" t="s">
        <v>645</v>
      </c>
      <c r="B357" s="1025" t="s">
        <v>622</v>
      </c>
      <c r="C357" s="807">
        <v>64</v>
      </c>
      <c r="D357" s="1028" t="s">
        <v>68</v>
      </c>
      <c r="E357" s="1052" t="s">
        <v>108</v>
      </c>
      <c r="F357" s="1089"/>
      <c r="G357" s="1099"/>
      <c r="H357" s="1099"/>
      <c r="I357" s="1120" t="s">
        <v>108</v>
      </c>
      <c r="J357" s="1144"/>
      <c r="K357" s="1156" t="s">
        <v>108</v>
      </c>
      <c r="L357" s="1156" t="s">
        <v>108</v>
      </c>
      <c r="M357" s="1156" t="s">
        <v>108</v>
      </c>
      <c r="N357" s="1156"/>
      <c r="O357" s="1180" t="s">
        <v>194</v>
      </c>
      <c r="P357" s="1191" t="s">
        <v>197</v>
      </c>
      <c r="Q357" s="1216">
        <v>41070</v>
      </c>
      <c r="R357" s="1242"/>
      <c r="S357" s="1264" t="s">
        <v>224</v>
      </c>
      <c r="T357" s="1288" t="s">
        <v>108</v>
      </c>
      <c r="U357" s="1310" t="s">
        <v>108</v>
      </c>
      <c r="V357" s="1331" t="s">
        <v>108</v>
      </c>
      <c r="W357" s="1341">
        <v>1</v>
      </c>
      <c r="X357" s="1310">
        <v>5</v>
      </c>
      <c r="Y357" s="1331">
        <v>20</v>
      </c>
      <c r="Z357" s="1367"/>
      <c r="AA357" s="1395"/>
      <c r="AB357" s="1395"/>
      <c r="AC357" s="1413" t="s">
        <v>225</v>
      </c>
      <c r="AD357" s="1431"/>
    </row>
    <row r="358" spans="1:30" s="78" customFormat="1" ht="16.5" thickTop="1" thickBot="1" x14ac:dyDescent="0.3">
      <c r="A358" s="919" t="s">
        <v>632</v>
      </c>
      <c r="B358" s="919" t="s">
        <v>633</v>
      </c>
      <c r="C358" s="807">
        <v>64</v>
      </c>
      <c r="D358" s="928" t="s">
        <v>68</v>
      </c>
      <c r="E358" s="79" t="s">
        <v>108</v>
      </c>
      <c r="F358" s="80"/>
      <c r="G358" s="81"/>
      <c r="H358" s="39"/>
      <c r="I358" s="40"/>
      <c r="J358" s="41"/>
      <c r="K358" s="42" t="s">
        <v>108</v>
      </c>
      <c r="L358" s="42" t="s">
        <v>108</v>
      </c>
      <c r="M358" s="42" t="s">
        <v>108</v>
      </c>
      <c r="N358" s="42"/>
      <c r="O358" s="43"/>
      <c r="P358" s="44"/>
      <c r="Q358" s="45">
        <v>6047</v>
      </c>
      <c r="R358" s="46"/>
      <c r="S358" s="47" t="s">
        <v>69</v>
      </c>
      <c r="T358" s="48" t="s">
        <v>108</v>
      </c>
      <c r="U358" s="49" t="s">
        <v>108</v>
      </c>
      <c r="V358" s="50" t="s">
        <v>108</v>
      </c>
      <c r="W358" s="51">
        <v>0.2</v>
      </c>
      <c r="X358" s="49">
        <v>10</v>
      </c>
      <c r="Y358" s="50">
        <v>43.5</v>
      </c>
      <c r="Z358" s="52">
        <v>0</v>
      </c>
      <c r="AA358" s="53"/>
      <c r="AB358" s="53"/>
      <c r="AC358" s="54"/>
      <c r="AD358" s="77"/>
    </row>
    <row r="359" spans="1:30" s="78" customFormat="1" ht="16.5" thickTop="1" thickBot="1" x14ac:dyDescent="0.3">
      <c r="A359" s="919" t="s">
        <v>634</v>
      </c>
      <c r="B359" s="919" t="s">
        <v>635</v>
      </c>
      <c r="C359" s="807">
        <v>64</v>
      </c>
      <c r="D359" s="928" t="s">
        <v>68</v>
      </c>
      <c r="E359" s="79" t="s">
        <v>38</v>
      </c>
      <c r="F359" s="80"/>
      <c r="G359" s="81"/>
      <c r="H359" s="39"/>
      <c r="I359" s="40" t="s">
        <v>38</v>
      </c>
      <c r="J359" s="41"/>
      <c r="K359" s="42" t="s">
        <v>38</v>
      </c>
      <c r="L359" s="42" t="s">
        <v>38</v>
      </c>
      <c r="M359" s="42" t="s">
        <v>38</v>
      </c>
      <c r="N359" s="42"/>
      <c r="O359" s="43"/>
      <c r="P359" s="44"/>
      <c r="Q359" s="45">
        <v>1149</v>
      </c>
      <c r="R359" s="46"/>
      <c r="S359" s="47" t="s">
        <v>69</v>
      </c>
      <c r="T359" s="48"/>
      <c r="U359" s="49" t="s">
        <v>38</v>
      </c>
      <c r="V359" s="50" t="s">
        <v>38</v>
      </c>
      <c r="W359" s="51">
        <v>2.4</v>
      </c>
      <c r="X359" s="49">
        <v>8.1999999999999993</v>
      </c>
      <c r="Y359" s="50">
        <v>26.1</v>
      </c>
      <c r="Z359" s="52">
        <v>200</v>
      </c>
      <c r="AA359" s="53"/>
      <c r="AB359" s="53"/>
      <c r="AC359" s="54"/>
      <c r="AD359" s="77"/>
    </row>
    <row r="360" spans="1:30" s="78" customFormat="1" ht="16.5" thickTop="1" thickBot="1" x14ac:dyDescent="0.3">
      <c r="A360" s="919" t="s">
        <v>646</v>
      </c>
      <c r="B360" s="919" t="s">
        <v>627</v>
      </c>
      <c r="C360" s="807">
        <v>64</v>
      </c>
      <c r="D360" s="928" t="s">
        <v>68</v>
      </c>
      <c r="E360" s="79" t="s">
        <v>38</v>
      </c>
      <c r="F360" s="80"/>
      <c r="G360" s="81"/>
      <c r="H360" s="39"/>
      <c r="I360" s="40" t="s">
        <v>38</v>
      </c>
      <c r="J360" s="41"/>
      <c r="K360" s="42"/>
      <c r="L360" s="42"/>
      <c r="M360" s="42"/>
      <c r="N360" s="42"/>
      <c r="O360" s="43"/>
      <c r="P360" s="44"/>
      <c r="Q360" s="45">
        <v>2330</v>
      </c>
      <c r="R360" s="46"/>
      <c r="S360" s="1275"/>
      <c r="T360" s="48" t="s">
        <v>38</v>
      </c>
      <c r="U360" s="49" t="s">
        <v>38</v>
      </c>
      <c r="V360" s="50" t="s">
        <v>38</v>
      </c>
      <c r="W360" s="51">
        <v>4</v>
      </c>
      <c r="X360" s="49">
        <v>15</v>
      </c>
      <c r="Y360" s="50">
        <v>38</v>
      </c>
      <c r="Z360" s="52">
        <v>10</v>
      </c>
      <c r="AA360" s="53"/>
      <c r="AB360" s="53"/>
      <c r="AC360" s="54"/>
      <c r="AD360" s="77"/>
    </row>
    <row r="361" spans="1:30" s="78" customFormat="1" ht="16.5" thickTop="1" thickBot="1" x14ac:dyDescent="0.3">
      <c r="A361" s="919" t="s">
        <v>628</v>
      </c>
      <c r="B361" s="919" t="s">
        <v>629</v>
      </c>
      <c r="C361" s="807">
        <v>64</v>
      </c>
      <c r="D361" s="928" t="s">
        <v>68</v>
      </c>
      <c r="E361" s="79" t="s">
        <v>108</v>
      </c>
      <c r="F361" s="80"/>
      <c r="G361" s="81"/>
      <c r="H361" s="39"/>
      <c r="I361" s="40" t="s">
        <v>108</v>
      </c>
      <c r="J361" s="41"/>
      <c r="K361" s="42" t="s">
        <v>108</v>
      </c>
      <c r="L361" s="42" t="s">
        <v>108</v>
      </c>
      <c r="M361" s="42" t="s">
        <v>108</v>
      </c>
      <c r="N361" s="42" t="s">
        <v>108</v>
      </c>
      <c r="O361" s="43"/>
      <c r="P361" s="44">
        <v>0</v>
      </c>
      <c r="Q361" s="45">
        <v>459</v>
      </c>
      <c r="R361" s="46"/>
      <c r="S361" s="285" t="s">
        <v>69</v>
      </c>
      <c r="T361" s="48"/>
      <c r="U361" s="49" t="s">
        <v>108</v>
      </c>
      <c r="V361" s="50" t="s">
        <v>108</v>
      </c>
      <c r="W361" s="51">
        <v>0.2</v>
      </c>
      <c r="X361" s="49">
        <v>8</v>
      </c>
      <c r="Y361" s="50">
        <v>39</v>
      </c>
      <c r="Z361" s="551" t="s">
        <v>313</v>
      </c>
      <c r="AA361" s="53" t="s">
        <v>108</v>
      </c>
      <c r="AB361" s="53"/>
      <c r="AC361" s="54"/>
      <c r="AD361" s="77" t="s">
        <v>435</v>
      </c>
    </row>
    <row r="362" spans="1:30" s="78" customFormat="1" ht="16.5" thickTop="1" thickBot="1" x14ac:dyDescent="0.3">
      <c r="A362" s="919" t="s">
        <v>636</v>
      </c>
      <c r="B362" s="919" t="s">
        <v>637</v>
      </c>
      <c r="C362" s="807">
        <v>64</v>
      </c>
      <c r="D362" s="928" t="s">
        <v>68</v>
      </c>
      <c r="E362" s="79" t="s">
        <v>38</v>
      </c>
      <c r="F362" s="80"/>
      <c r="G362" s="81"/>
      <c r="H362" s="39"/>
      <c r="I362" s="40" t="s">
        <v>38</v>
      </c>
      <c r="J362" s="41"/>
      <c r="K362" s="42"/>
      <c r="L362" s="42"/>
      <c r="M362" s="42"/>
      <c r="N362" s="42"/>
      <c r="O362" s="43"/>
      <c r="P362" s="44"/>
      <c r="Q362" s="45">
        <v>6002</v>
      </c>
      <c r="R362" s="46"/>
      <c r="S362" s="47" t="s">
        <v>307</v>
      </c>
      <c r="T362" s="48"/>
      <c r="U362" s="49"/>
      <c r="V362" s="50"/>
      <c r="W362" s="51"/>
      <c r="X362" s="49"/>
      <c r="Y362" s="50"/>
      <c r="Z362" s="52"/>
      <c r="AA362" s="53"/>
      <c r="AB362" s="53"/>
      <c r="AC362" s="54"/>
      <c r="AD362" s="77"/>
    </row>
    <row r="363" spans="1:30" s="78" customFormat="1" ht="16.5" thickTop="1" thickBot="1" x14ac:dyDescent="0.3">
      <c r="A363" s="1024" t="s">
        <v>618</v>
      </c>
      <c r="B363" s="1024" t="s">
        <v>619</v>
      </c>
      <c r="C363" s="807">
        <v>65</v>
      </c>
      <c r="D363" s="1044" t="s">
        <v>655</v>
      </c>
      <c r="E363" s="1050" t="s">
        <v>108</v>
      </c>
      <c r="F363" s="1087"/>
      <c r="G363" s="1098"/>
      <c r="H363" s="1098"/>
      <c r="I363" s="1118" t="s">
        <v>108</v>
      </c>
      <c r="J363" s="1087"/>
      <c r="K363" s="1087" t="s">
        <v>108</v>
      </c>
      <c r="L363" s="1087" t="s">
        <v>108</v>
      </c>
      <c r="M363" s="1087" t="s">
        <v>108</v>
      </c>
      <c r="N363" s="1092"/>
      <c r="O363" s="1179" t="s">
        <v>461</v>
      </c>
      <c r="P363" s="1064"/>
      <c r="Q363" s="1102">
        <v>1628</v>
      </c>
      <c r="R363" s="1240"/>
      <c r="S363" s="1262" t="s">
        <v>69</v>
      </c>
      <c r="T363" s="1118"/>
      <c r="U363" s="1087" t="s">
        <v>108</v>
      </c>
      <c r="V363" s="1330" t="s">
        <v>108</v>
      </c>
      <c r="W363" s="1050">
        <v>3</v>
      </c>
      <c r="X363" s="1345" t="s">
        <v>498</v>
      </c>
      <c r="Y363" s="1330">
        <v>20</v>
      </c>
      <c r="Z363" s="1050">
        <v>20</v>
      </c>
      <c r="AA363" s="1092"/>
      <c r="AB363" s="1092"/>
      <c r="AC363" s="1333"/>
      <c r="AD363" s="1431"/>
    </row>
    <row r="364" spans="1:30" s="78" customFormat="1" ht="16.5" thickTop="1" thickBot="1" x14ac:dyDescent="0.3">
      <c r="A364" s="919" t="s">
        <v>574</v>
      </c>
      <c r="B364" s="919" t="s">
        <v>575</v>
      </c>
      <c r="C364" s="807">
        <v>66</v>
      </c>
      <c r="D364" s="928" t="s">
        <v>70</v>
      </c>
      <c r="E364" s="37" t="s">
        <v>173</v>
      </c>
      <c r="F364" s="80"/>
      <c r="G364" s="81"/>
      <c r="H364" s="39"/>
      <c r="I364" s="40"/>
      <c r="J364" s="41"/>
      <c r="K364" s="42"/>
      <c r="L364" s="42"/>
      <c r="M364" s="42"/>
      <c r="N364" s="42"/>
      <c r="O364" s="43"/>
      <c r="P364" s="44"/>
      <c r="Q364" s="45"/>
      <c r="R364" s="46"/>
      <c r="S364" s="47"/>
      <c r="T364" s="48"/>
      <c r="U364" s="49"/>
      <c r="V364" s="50"/>
      <c r="W364" s="51"/>
      <c r="X364" s="49"/>
      <c r="Y364" s="50"/>
      <c r="Z364" s="52"/>
      <c r="AA364" s="53"/>
      <c r="AB364" s="53"/>
      <c r="AC364" s="54"/>
      <c r="AD364" s="77"/>
    </row>
    <row r="365" spans="1:30" s="78" customFormat="1" ht="16.5" thickTop="1" thickBot="1" x14ac:dyDescent="0.3">
      <c r="A365" s="919" t="s">
        <v>576</v>
      </c>
      <c r="B365" s="919" t="s">
        <v>577</v>
      </c>
      <c r="C365" s="807">
        <v>66</v>
      </c>
      <c r="D365" s="928" t="s">
        <v>70</v>
      </c>
      <c r="E365" s="79" t="s">
        <v>38</v>
      </c>
      <c r="F365" s="80"/>
      <c r="G365" s="81"/>
      <c r="H365" s="39"/>
      <c r="I365" s="40" t="s">
        <v>38</v>
      </c>
      <c r="J365" s="41"/>
      <c r="K365" s="42"/>
      <c r="L365" s="42" t="s">
        <v>38</v>
      </c>
      <c r="M365" s="42"/>
      <c r="N365" s="42"/>
      <c r="O365" s="43"/>
      <c r="P365" s="44">
        <v>0</v>
      </c>
      <c r="Q365" s="45">
        <v>0</v>
      </c>
      <c r="R365" s="46"/>
      <c r="S365" s="47" t="s">
        <v>326</v>
      </c>
      <c r="T365" s="48"/>
      <c r="U365" s="49"/>
      <c r="V365" s="50"/>
      <c r="W365" s="51"/>
      <c r="X365" s="556"/>
      <c r="Y365" s="557"/>
      <c r="Z365" s="558"/>
      <c r="AA365" s="53"/>
      <c r="AB365" s="53"/>
      <c r="AC365" s="54"/>
      <c r="AD365" s="354"/>
    </row>
    <row r="366" spans="1:30" s="78" customFormat="1" ht="16.5" thickTop="1" thickBot="1" x14ac:dyDescent="0.3">
      <c r="A366" s="919" t="s">
        <v>644</v>
      </c>
      <c r="B366" s="919" t="s">
        <v>640</v>
      </c>
      <c r="C366" s="807">
        <v>66</v>
      </c>
      <c r="D366" s="928" t="s">
        <v>70</v>
      </c>
      <c r="E366" s="79" t="s">
        <v>108</v>
      </c>
      <c r="F366" s="80"/>
      <c r="G366" s="81"/>
      <c r="H366" s="39"/>
      <c r="I366" s="40" t="s">
        <v>108</v>
      </c>
      <c r="J366" s="41"/>
      <c r="K366" s="42" t="s">
        <v>108</v>
      </c>
      <c r="L366" s="42"/>
      <c r="M366" s="42"/>
      <c r="N366" s="42"/>
      <c r="O366" s="43"/>
      <c r="P366" s="472"/>
      <c r="Q366" s="473">
        <v>220</v>
      </c>
      <c r="R366" s="46"/>
      <c r="S366" s="47"/>
      <c r="T366" s="474" t="s">
        <v>108</v>
      </c>
      <c r="U366" s="475" t="s">
        <v>108</v>
      </c>
      <c r="V366" s="476"/>
      <c r="W366" s="477"/>
      <c r="X366" s="475">
        <v>5</v>
      </c>
      <c r="Y366" s="476"/>
      <c r="Z366" s="52"/>
      <c r="AA366" s="53"/>
      <c r="AB366" s="53"/>
      <c r="AC366" s="54"/>
      <c r="AD366" s="77"/>
    </row>
    <row r="367" spans="1:30" s="78" customFormat="1" ht="16.5" thickTop="1" thickBot="1" x14ac:dyDescent="0.3">
      <c r="A367" s="919" t="s">
        <v>586</v>
      </c>
      <c r="B367" s="919" t="s">
        <v>587</v>
      </c>
      <c r="C367" s="807">
        <v>66</v>
      </c>
      <c r="D367" s="930" t="s">
        <v>70</v>
      </c>
      <c r="E367" s="79" t="s">
        <v>108</v>
      </c>
      <c r="F367" s="80"/>
      <c r="G367" s="81"/>
      <c r="H367" s="39"/>
      <c r="I367" s="1116" t="s">
        <v>108</v>
      </c>
      <c r="J367" s="41"/>
      <c r="K367" s="42"/>
      <c r="L367" s="42"/>
      <c r="M367" s="42"/>
      <c r="N367" s="42"/>
      <c r="O367" s="43"/>
      <c r="P367" s="44"/>
      <c r="Q367" s="45"/>
      <c r="R367" s="46"/>
      <c r="S367" s="47"/>
      <c r="T367" s="48"/>
      <c r="U367" s="49"/>
      <c r="V367" s="50"/>
      <c r="W367" s="51"/>
      <c r="X367" s="49"/>
      <c r="Y367" s="50"/>
      <c r="Z367" s="52"/>
      <c r="AA367" s="53"/>
      <c r="AB367" s="53"/>
      <c r="AC367" s="54"/>
      <c r="AD367" s="77"/>
    </row>
    <row r="368" spans="1:30" s="78" customFormat="1" ht="16.5" thickTop="1" thickBot="1" x14ac:dyDescent="0.3">
      <c r="A368" s="919" t="s">
        <v>594</v>
      </c>
      <c r="B368" s="919" t="s">
        <v>595</v>
      </c>
      <c r="C368" s="807">
        <v>66</v>
      </c>
      <c r="D368" s="932" t="s">
        <v>70</v>
      </c>
      <c r="E368" s="79" t="s">
        <v>108</v>
      </c>
      <c r="F368" s="80"/>
      <c r="G368" s="81"/>
      <c r="H368" s="39"/>
      <c r="I368" s="40" t="s">
        <v>108</v>
      </c>
      <c r="J368" s="41"/>
      <c r="K368" s="42"/>
      <c r="L368" s="42"/>
      <c r="M368" s="42" t="s">
        <v>108</v>
      </c>
      <c r="N368" s="42"/>
      <c r="O368" s="43"/>
      <c r="P368" s="44"/>
      <c r="Q368" s="45">
        <v>0</v>
      </c>
      <c r="R368" s="46"/>
      <c r="S368" s="47" t="s">
        <v>409</v>
      </c>
      <c r="T368" s="48"/>
      <c r="U368" s="49"/>
      <c r="V368" s="50"/>
      <c r="W368" s="51"/>
      <c r="X368" s="49"/>
      <c r="Y368" s="50"/>
      <c r="Z368" s="52"/>
      <c r="AA368" s="53"/>
      <c r="AB368" s="53"/>
      <c r="AC368" s="54"/>
      <c r="AD368" s="77"/>
    </row>
    <row r="369" spans="1:30" s="78" customFormat="1" ht="16.5" thickTop="1" thickBot="1" x14ac:dyDescent="0.3">
      <c r="A369" s="1024" t="s">
        <v>618</v>
      </c>
      <c r="B369" s="1024" t="s">
        <v>619</v>
      </c>
      <c r="C369" s="807">
        <v>66</v>
      </c>
      <c r="D369" s="1030" t="s">
        <v>70</v>
      </c>
      <c r="E369" s="1050"/>
      <c r="F369" s="1087"/>
      <c r="G369" s="1098"/>
      <c r="H369" s="1098"/>
      <c r="I369" s="1132"/>
      <c r="J369" s="1092"/>
      <c r="K369" s="1092"/>
      <c r="L369" s="1092"/>
      <c r="M369" s="1092"/>
      <c r="N369" s="1092"/>
      <c r="O369" s="1185" t="s">
        <v>528</v>
      </c>
      <c r="P369" s="1064"/>
      <c r="Q369" s="1098"/>
      <c r="R369" s="1240"/>
      <c r="S369" s="1266"/>
      <c r="T369" s="1132"/>
      <c r="U369" s="1092"/>
      <c r="V369" s="1333"/>
      <c r="W369" s="1064"/>
      <c r="X369" s="1346"/>
      <c r="Y369" s="1333"/>
      <c r="Z369" s="1380"/>
      <c r="AA369" s="1406"/>
      <c r="AB369" s="1406"/>
      <c r="AC369" s="1421"/>
      <c r="AD369" s="77"/>
    </row>
    <row r="370" spans="1:30" s="78" customFormat="1" ht="16.5" thickTop="1" thickBot="1" x14ac:dyDescent="0.3">
      <c r="A370" s="919" t="s">
        <v>634</v>
      </c>
      <c r="B370" s="919" t="s">
        <v>635</v>
      </c>
      <c r="C370" s="807">
        <v>66</v>
      </c>
      <c r="D370" s="928" t="s">
        <v>70</v>
      </c>
      <c r="E370" s="79"/>
      <c r="F370" s="80"/>
      <c r="G370" s="81"/>
      <c r="H370" s="81"/>
      <c r="I370" s="40"/>
      <c r="J370" s="41"/>
      <c r="K370" s="42"/>
      <c r="L370" s="42"/>
      <c r="M370" s="42"/>
      <c r="N370" s="42"/>
      <c r="O370" s="43" t="s">
        <v>453</v>
      </c>
      <c r="P370" s="44"/>
      <c r="Q370" s="45"/>
      <c r="R370" s="46"/>
      <c r="S370" s="47"/>
      <c r="T370" s="48"/>
      <c r="U370" s="49"/>
      <c r="V370" s="50"/>
      <c r="W370" s="51"/>
      <c r="X370" s="49"/>
      <c r="Y370" s="50"/>
      <c r="Z370" s="52"/>
      <c r="AA370" s="53"/>
      <c r="AB370" s="53"/>
      <c r="AC370" s="54" t="s">
        <v>457</v>
      </c>
      <c r="AD370" s="77"/>
    </row>
    <row r="371" spans="1:30" s="78" customFormat="1" ht="141.75" thickTop="1" thickBot="1" x14ac:dyDescent="0.3">
      <c r="A371" s="1025" t="s">
        <v>645</v>
      </c>
      <c r="B371" s="1025" t="s">
        <v>622</v>
      </c>
      <c r="C371" s="807">
        <v>67</v>
      </c>
      <c r="D371" s="1028" t="s">
        <v>226</v>
      </c>
      <c r="E371" s="1052" t="s">
        <v>108</v>
      </c>
      <c r="F371" s="1089"/>
      <c r="G371" s="1099"/>
      <c r="H371" s="1099"/>
      <c r="I371" s="1120" t="s">
        <v>108</v>
      </c>
      <c r="J371" s="1144"/>
      <c r="K371" s="1156" t="s">
        <v>108</v>
      </c>
      <c r="L371" s="1156" t="s">
        <v>108</v>
      </c>
      <c r="M371" s="1156"/>
      <c r="N371" s="1156"/>
      <c r="O371" s="1180" t="s">
        <v>194</v>
      </c>
      <c r="P371" s="1191"/>
      <c r="Q371" s="1216">
        <v>29200</v>
      </c>
      <c r="R371" s="1242"/>
      <c r="S371" s="1264" t="s">
        <v>227</v>
      </c>
      <c r="T371" s="1288" t="s">
        <v>108</v>
      </c>
      <c r="U371" s="1310" t="s">
        <v>108</v>
      </c>
      <c r="V371" s="1331" t="s">
        <v>108</v>
      </c>
      <c r="W371" s="1341">
        <v>1</v>
      </c>
      <c r="X371" s="1310">
        <v>3</v>
      </c>
      <c r="Y371" s="1331">
        <v>15</v>
      </c>
      <c r="Z371" s="1367"/>
      <c r="AA371" s="1403"/>
      <c r="AB371" s="1403"/>
      <c r="AC371" s="1413" t="s">
        <v>228</v>
      </c>
      <c r="AD371" s="77"/>
    </row>
    <row r="372" spans="1:30" s="78" customFormat="1" ht="46.5" thickTop="1" thickBot="1" x14ac:dyDescent="0.3">
      <c r="A372" s="919" t="s">
        <v>554</v>
      </c>
      <c r="B372" s="919" t="s">
        <v>555</v>
      </c>
      <c r="C372" s="807">
        <v>68</v>
      </c>
      <c r="D372" s="928" t="s">
        <v>71</v>
      </c>
      <c r="E372" s="185" t="s">
        <v>108</v>
      </c>
      <c r="F372" s="154"/>
      <c r="G372" s="155"/>
      <c r="H372" s="242"/>
      <c r="I372" s="243" t="s">
        <v>108</v>
      </c>
      <c r="J372" s="244"/>
      <c r="K372" s="245" t="s">
        <v>108</v>
      </c>
      <c r="L372" s="245" t="s">
        <v>108</v>
      </c>
      <c r="M372" s="245"/>
      <c r="N372" s="245"/>
      <c r="O372" s="246"/>
      <c r="P372" s="247"/>
      <c r="Q372" s="248">
        <v>2796</v>
      </c>
      <c r="R372" s="249"/>
      <c r="S372" s="250" t="s">
        <v>72</v>
      </c>
      <c r="T372" s="251" t="s">
        <v>108</v>
      </c>
      <c r="U372" s="252" t="s">
        <v>108</v>
      </c>
      <c r="V372" s="253" t="s">
        <v>108</v>
      </c>
      <c r="W372" s="254">
        <v>1</v>
      </c>
      <c r="X372" s="252">
        <v>10</v>
      </c>
      <c r="Y372" s="253">
        <v>20</v>
      </c>
      <c r="Z372" s="133"/>
      <c r="AA372" s="134"/>
      <c r="AB372" s="134"/>
      <c r="AC372" s="135"/>
      <c r="AD372" s="77"/>
    </row>
    <row r="373" spans="1:30" s="78" customFormat="1" ht="46.5" thickTop="1" thickBot="1" x14ac:dyDescent="0.3">
      <c r="A373" s="919" t="s">
        <v>562</v>
      </c>
      <c r="B373" s="919" t="s">
        <v>563</v>
      </c>
      <c r="C373" s="807">
        <v>68</v>
      </c>
      <c r="D373" s="928" t="s">
        <v>71</v>
      </c>
      <c r="E373" s="298" t="s">
        <v>108</v>
      </c>
      <c r="F373" s="164"/>
      <c r="G373" s="165"/>
      <c r="H373" s="166"/>
      <c r="I373" s="167" t="s">
        <v>108</v>
      </c>
      <c r="J373" s="168"/>
      <c r="K373" s="169" t="s">
        <v>108</v>
      </c>
      <c r="L373" s="169"/>
      <c r="M373" s="169"/>
      <c r="N373" s="169"/>
      <c r="O373" s="201"/>
      <c r="P373" s="202"/>
      <c r="Q373" s="203">
        <v>701</v>
      </c>
      <c r="R373" s="204"/>
      <c r="S373" s="82" t="s">
        <v>72</v>
      </c>
      <c r="T373" s="205" t="s">
        <v>108</v>
      </c>
      <c r="U373" s="206" t="s">
        <v>108</v>
      </c>
      <c r="V373" s="207" t="s">
        <v>108</v>
      </c>
      <c r="W373" s="208">
        <v>0.15</v>
      </c>
      <c r="X373" s="206">
        <v>7</v>
      </c>
      <c r="Y373" s="207">
        <v>30</v>
      </c>
      <c r="Z373" s="296" t="s">
        <v>189</v>
      </c>
      <c r="AA373" s="134"/>
      <c r="AB373" s="134"/>
      <c r="AC373" s="135"/>
      <c r="AD373" s="77" t="s">
        <v>361</v>
      </c>
    </row>
    <row r="374" spans="1:30" s="78" customFormat="1" ht="16.5" thickTop="1" thickBot="1" x14ac:dyDescent="0.3">
      <c r="A374" s="919" t="s">
        <v>570</v>
      </c>
      <c r="B374" s="919" t="s">
        <v>571</v>
      </c>
      <c r="C374" s="807">
        <v>68</v>
      </c>
      <c r="D374" s="928" t="s">
        <v>71</v>
      </c>
      <c r="E374" s="79" t="s">
        <v>108</v>
      </c>
      <c r="F374" s="80"/>
      <c r="G374" s="81"/>
      <c r="H374" s="39"/>
      <c r="I374" s="40" t="s">
        <v>108</v>
      </c>
      <c r="J374" s="41"/>
      <c r="K374" s="42"/>
      <c r="L374" s="42"/>
      <c r="M374" s="42"/>
      <c r="N374" s="42"/>
      <c r="O374" s="43"/>
      <c r="P374" s="44"/>
      <c r="Q374" s="45">
        <v>4244</v>
      </c>
      <c r="R374" s="46"/>
      <c r="S374" s="47" t="s">
        <v>148</v>
      </c>
      <c r="T374" s="48" t="s">
        <v>147</v>
      </c>
      <c r="U374" s="49" t="s">
        <v>147</v>
      </c>
      <c r="V374" s="50" t="s">
        <v>147</v>
      </c>
      <c r="W374" s="51"/>
      <c r="X374" s="49" t="s">
        <v>160</v>
      </c>
      <c r="Y374" s="50"/>
      <c r="Z374" s="52"/>
      <c r="AA374" s="53"/>
      <c r="AB374" s="53"/>
      <c r="AC374" s="54"/>
      <c r="AD374" s="77"/>
    </row>
    <row r="375" spans="1:30" s="78" customFormat="1" ht="16.5" thickTop="1" thickBot="1" x14ac:dyDescent="0.3">
      <c r="A375" s="919" t="s">
        <v>570</v>
      </c>
      <c r="B375" s="919" t="s">
        <v>571</v>
      </c>
      <c r="C375" s="807">
        <v>68</v>
      </c>
      <c r="D375" s="928" t="s">
        <v>71</v>
      </c>
      <c r="E375" s="37"/>
      <c r="F375" s="38"/>
      <c r="G375" s="39"/>
      <c r="H375" s="39"/>
      <c r="I375" s="40"/>
      <c r="J375" s="41"/>
      <c r="K375" s="42"/>
      <c r="L375" s="42" t="s">
        <v>136</v>
      </c>
      <c r="M375" s="42"/>
      <c r="N375" s="42"/>
      <c r="O375" s="43"/>
      <c r="P375" s="44"/>
      <c r="Q375" s="45"/>
      <c r="R375" s="46"/>
      <c r="S375" s="47" t="s">
        <v>161</v>
      </c>
      <c r="T375" s="48" t="s">
        <v>147</v>
      </c>
      <c r="U375" s="49" t="s">
        <v>147</v>
      </c>
      <c r="V375" s="50" t="s">
        <v>147</v>
      </c>
      <c r="W375" s="51"/>
      <c r="X375" s="49"/>
      <c r="Y375" s="50"/>
      <c r="Z375" s="52"/>
      <c r="AA375" s="53"/>
      <c r="AB375" s="53"/>
      <c r="AC375" s="54"/>
      <c r="AD375" s="77" t="s">
        <v>437</v>
      </c>
    </row>
    <row r="376" spans="1:30" s="78" customFormat="1" ht="46.5" thickTop="1" thickBot="1" x14ac:dyDescent="0.3">
      <c r="A376" s="919" t="s">
        <v>582</v>
      </c>
      <c r="B376" s="919" t="s">
        <v>583</v>
      </c>
      <c r="C376" s="807">
        <v>68</v>
      </c>
      <c r="D376" s="928" t="s">
        <v>71</v>
      </c>
      <c r="E376" s="79" t="s">
        <v>38</v>
      </c>
      <c r="F376" s="80"/>
      <c r="G376" s="81"/>
      <c r="H376" s="39"/>
      <c r="I376" s="40" t="s">
        <v>38</v>
      </c>
      <c r="J376" s="41"/>
      <c r="K376" s="42"/>
      <c r="L376" s="42"/>
      <c r="M376" s="42"/>
      <c r="N376" s="42"/>
      <c r="O376" s="43"/>
      <c r="P376" s="44"/>
      <c r="Q376" s="45">
        <v>18650</v>
      </c>
      <c r="R376" s="46"/>
      <c r="S376" s="82" t="s">
        <v>72</v>
      </c>
      <c r="T376" s="48"/>
      <c r="U376" s="49" t="s">
        <v>38</v>
      </c>
      <c r="V376" s="50" t="s">
        <v>38</v>
      </c>
      <c r="W376" s="51">
        <v>4</v>
      </c>
      <c r="X376" s="49">
        <v>8</v>
      </c>
      <c r="Y376" s="50">
        <v>51</v>
      </c>
      <c r="Z376" s="52"/>
      <c r="AA376" s="53"/>
      <c r="AB376" s="53"/>
      <c r="AC376" s="54"/>
      <c r="AD376" s="77"/>
    </row>
    <row r="377" spans="1:30" s="78" customFormat="1" ht="46.5" thickTop="1" thickBot="1" x14ac:dyDescent="0.3">
      <c r="A377" s="919" t="s">
        <v>574</v>
      </c>
      <c r="B377" s="919" t="s">
        <v>575</v>
      </c>
      <c r="C377" s="807">
        <v>68</v>
      </c>
      <c r="D377" s="928" t="s">
        <v>71</v>
      </c>
      <c r="E377" s="79" t="s">
        <v>38</v>
      </c>
      <c r="F377" s="80"/>
      <c r="G377" s="81"/>
      <c r="H377" s="39"/>
      <c r="I377" s="40" t="s">
        <v>38</v>
      </c>
      <c r="J377" s="41"/>
      <c r="K377" s="42" t="s">
        <v>38</v>
      </c>
      <c r="L377" s="42"/>
      <c r="M377" s="42"/>
      <c r="N377" s="42"/>
      <c r="O377" s="43"/>
      <c r="P377" s="44">
        <v>550</v>
      </c>
      <c r="Q377" s="45"/>
      <c r="R377" s="46"/>
      <c r="S377" s="82" t="s">
        <v>72</v>
      </c>
      <c r="T377" s="48" t="s">
        <v>38</v>
      </c>
      <c r="U377" s="49" t="s">
        <v>38</v>
      </c>
      <c r="V377" s="50"/>
      <c r="W377" s="51">
        <v>0.5</v>
      </c>
      <c r="X377" s="49"/>
      <c r="Y377" s="50">
        <v>21</v>
      </c>
      <c r="Z377" s="52"/>
      <c r="AA377" s="53"/>
      <c r="AB377" s="53"/>
      <c r="AC377" s="54"/>
      <c r="AD377" s="77"/>
    </row>
    <row r="378" spans="1:30" s="78" customFormat="1" ht="16.5" thickTop="1" thickBot="1" x14ac:dyDescent="0.3">
      <c r="A378" s="919" t="s">
        <v>578</v>
      </c>
      <c r="B378" s="919" t="s">
        <v>579</v>
      </c>
      <c r="C378" s="807">
        <v>68</v>
      </c>
      <c r="D378" s="928" t="s">
        <v>71</v>
      </c>
      <c r="E378" s="295" t="s">
        <v>108</v>
      </c>
      <c r="F378" s="80"/>
      <c r="G378" s="81"/>
      <c r="H378" s="39"/>
      <c r="I378" s="40" t="s">
        <v>108</v>
      </c>
      <c r="J378" s="41"/>
      <c r="K378" s="42"/>
      <c r="L378" s="42"/>
      <c r="M378" s="42"/>
      <c r="N378" s="42"/>
      <c r="O378" s="43"/>
      <c r="P378" s="44"/>
      <c r="Q378" s="45">
        <v>12745</v>
      </c>
      <c r="R378" s="46"/>
      <c r="S378" s="47" t="s">
        <v>178</v>
      </c>
      <c r="T378" s="48" t="s">
        <v>108</v>
      </c>
      <c r="U378" s="49" t="s">
        <v>108</v>
      </c>
      <c r="V378" s="50" t="s">
        <v>108</v>
      </c>
      <c r="W378" s="51">
        <v>0.12</v>
      </c>
      <c r="X378" s="49">
        <v>6.63</v>
      </c>
      <c r="Y378" s="50">
        <v>30.43</v>
      </c>
      <c r="Z378" s="52"/>
      <c r="AA378" s="53" t="s">
        <v>108</v>
      </c>
      <c r="AB378" s="53"/>
      <c r="AC378" s="54" t="s">
        <v>179</v>
      </c>
      <c r="AD378" s="77"/>
    </row>
    <row r="379" spans="1:30" s="78" customFormat="1" ht="46.5" thickTop="1" thickBot="1" x14ac:dyDescent="0.3">
      <c r="A379" s="919" t="s">
        <v>576</v>
      </c>
      <c r="B379" s="919" t="s">
        <v>577</v>
      </c>
      <c r="C379" s="807">
        <v>68</v>
      </c>
      <c r="D379" s="928" t="s">
        <v>71</v>
      </c>
      <c r="E379" s="79" t="s">
        <v>38</v>
      </c>
      <c r="F379" s="80"/>
      <c r="G379" s="81"/>
      <c r="H379" s="39"/>
      <c r="I379" s="40" t="s">
        <v>38</v>
      </c>
      <c r="J379" s="41"/>
      <c r="K379" s="42" t="s">
        <v>38</v>
      </c>
      <c r="L379" s="42" t="s">
        <v>38</v>
      </c>
      <c r="M379" s="42"/>
      <c r="N379" s="42"/>
      <c r="O379" s="43"/>
      <c r="P379" s="44">
        <v>0</v>
      </c>
      <c r="Q379" s="45">
        <v>1619</v>
      </c>
      <c r="R379" s="46"/>
      <c r="S379" s="82" t="s">
        <v>72</v>
      </c>
      <c r="T379" s="48" t="s">
        <v>38</v>
      </c>
      <c r="U379" s="49" t="s">
        <v>38</v>
      </c>
      <c r="V379" s="50" t="s">
        <v>38</v>
      </c>
      <c r="W379" s="51" t="s">
        <v>277</v>
      </c>
      <c r="X379" s="556" t="s">
        <v>358</v>
      </c>
      <c r="Y379" s="557" t="s">
        <v>359</v>
      </c>
      <c r="Z379" s="558" t="s">
        <v>360</v>
      </c>
      <c r="AA379" s="53"/>
      <c r="AB379" s="53"/>
      <c r="AC379" s="54"/>
      <c r="AD379" s="77"/>
    </row>
    <row r="380" spans="1:30" s="78" customFormat="1" ht="16.5" thickTop="1" thickBot="1" x14ac:dyDescent="0.3">
      <c r="A380" s="919" t="s">
        <v>576</v>
      </c>
      <c r="B380" s="919" t="s">
        <v>577</v>
      </c>
      <c r="C380" s="807">
        <v>68</v>
      </c>
      <c r="D380" s="928" t="s">
        <v>71</v>
      </c>
      <c r="E380" s="37"/>
      <c r="F380" s="38"/>
      <c r="G380" s="39"/>
      <c r="H380" s="39"/>
      <c r="I380" s="40"/>
      <c r="J380" s="41"/>
      <c r="K380" s="42"/>
      <c r="L380" s="42"/>
      <c r="M380" s="42"/>
      <c r="N380" s="42"/>
      <c r="O380" s="43"/>
      <c r="P380" s="44"/>
      <c r="Q380" s="45"/>
      <c r="R380" s="46"/>
      <c r="S380" s="47"/>
      <c r="T380" s="48"/>
      <c r="U380" s="49"/>
      <c r="V380" s="50"/>
      <c r="W380" s="51"/>
      <c r="X380" s="556"/>
      <c r="Y380" s="557"/>
      <c r="Z380" s="558" t="s">
        <v>362</v>
      </c>
      <c r="AA380" s="53" t="s">
        <v>38</v>
      </c>
      <c r="AB380" s="53"/>
      <c r="AC380" s="54" t="s">
        <v>363</v>
      </c>
      <c r="AD380" s="77"/>
    </row>
    <row r="381" spans="1:30" s="78" customFormat="1" ht="30.75" thickTop="1" x14ac:dyDescent="0.25">
      <c r="A381" s="919" t="s">
        <v>586</v>
      </c>
      <c r="B381" s="919" t="s">
        <v>587</v>
      </c>
      <c r="C381" s="807">
        <v>68</v>
      </c>
      <c r="D381" s="930" t="s">
        <v>71</v>
      </c>
      <c r="E381" s="79" t="s">
        <v>108</v>
      </c>
      <c r="F381" s="80"/>
      <c r="G381" s="81"/>
      <c r="H381" s="39"/>
      <c r="I381" s="1116" t="s">
        <v>108</v>
      </c>
      <c r="J381" s="41"/>
      <c r="K381" s="42"/>
      <c r="L381" s="42"/>
      <c r="M381" s="42"/>
      <c r="N381" s="42"/>
      <c r="O381" s="43"/>
      <c r="P381" s="44"/>
      <c r="Q381" s="45">
        <v>2209</v>
      </c>
      <c r="R381" s="46"/>
      <c r="S381" s="82" t="s">
        <v>436</v>
      </c>
      <c r="T381" s="48"/>
      <c r="U381" s="735" t="s">
        <v>108</v>
      </c>
      <c r="V381" s="50"/>
      <c r="W381" s="51"/>
      <c r="X381" s="49">
        <v>10</v>
      </c>
      <c r="Y381" s="50"/>
      <c r="Z381" s="52"/>
      <c r="AA381" s="53"/>
      <c r="AB381" s="53"/>
      <c r="AC381" s="54"/>
      <c r="AD381" s="77"/>
    </row>
    <row r="382" spans="1:30" s="75" customFormat="1" ht="45.75" thickBot="1" x14ac:dyDescent="0.3">
      <c r="A382" s="919" t="s">
        <v>566</v>
      </c>
      <c r="B382" s="919" t="s">
        <v>567</v>
      </c>
      <c r="C382" s="807">
        <v>68</v>
      </c>
      <c r="D382" s="929" t="s">
        <v>71</v>
      </c>
      <c r="E382" s="235" t="s">
        <v>108</v>
      </c>
      <c r="F382" s="236"/>
      <c r="G382" s="237"/>
      <c r="H382" s="214"/>
      <c r="I382" s="215" t="s">
        <v>108</v>
      </c>
      <c r="J382" s="216"/>
      <c r="K382" s="217" t="s">
        <v>108</v>
      </c>
      <c r="L382" s="217" t="s">
        <v>108</v>
      </c>
      <c r="M382" s="217" t="s">
        <v>108</v>
      </c>
      <c r="N382" s="217"/>
      <c r="O382" s="218"/>
      <c r="P382" s="219"/>
      <c r="Q382" s="220">
        <v>1373</v>
      </c>
      <c r="R382" s="221"/>
      <c r="S382" s="438" t="s">
        <v>72</v>
      </c>
      <c r="T382" s="222" t="s">
        <v>108</v>
      </c>
      <c r="U382" s="223" t="s">
        <v>108</v>
      </c>
      <c r="V382" s="224" t="s">
        <v>108</v>
      </c>
      <c r="W382" s="225">
        <v>0.14000000000000001</v>
      </c>
      <c r="X382" s="223">
        <v>5.16</v>
      </c>
      <c r="Y382" s="224">
        <v>16.63</v>
      </c>
      <c r="Z382" s="226">
        <v>10</v>
      </c>
      <c r="AA382" s="227"/>
      <c r="AB382" s="227"/>
      <c r="AC382" s="228"/>
      <c r="AD382" s="74"/>
    </row>
    <row r="383" spans="1:30" s="78" customFormat="1" ht="46.5" thickTop="1" thickBot="1" x14ac:dyDescent="0.3">
      <c r="A383" s="1768" t="s">
        <v>592</v>
      </c>
      <c r="B383" s="1728" t="str">
        <f>VLOOKUP(A383, 'Country names'!$A$5:$C$53,3,FALSE)</f>
        <v>I</v>
      </c>
      <c r="C383" s="1729">
        <f>VLOOKUP(D383,BandList!$A$2:$B$110,2,FALSE)</f>
        <v>68</v>
      </c>
      <c r="D383" s="1043" t="s">
        <v>71</v>
      </c>
      <c r="E383" s="1730" t="s">
        <v>108</v>
      </c>
      <c r="F383" s="1789"/>
      <c r="G383" s="1794"/>
      <c r="H383" s="1794"/>
      <c r="I383" s="1731" t="s">
        <v>108</v>
      </c>
      <c r="J383" s="1732"/>
      <c r="K383" s="1733" t="s">
        <v>108</v>
      </c>
      <c r="L383" s="1733" t="s">
        <v>108</v>
      </c>
      <c r="M383" s="1733" t="s">
        <v>108</v>
      </c>
      <c r="N383" s="1734"/>
      <c r="O383" s="1735"/>
      <c r="P383" s="1815"/>
      <c r="Q383" s="1736">
        <v>15778</v>
      </c>
      <c r="R383" s="1827"/>
      <c r="S383" s="1737" t="s">
        <v>72</v>
      </c>
      <c r="T383" s="1747">
        <v>189</v>
      </c>
      <c r="U383" s="1741">
        <v>16</v>
      </c>
      <c r="V383" s="1742">
        <v>5156</v>
      </c>
      <c r="W383" s="1740">
        <v>0.12</v>
      </c>
      <c r="X383" s="1741">
        <v>6.5</v>
      </c>
      <c r="Y383" s="1742">
        <v>12.21</v>
      </c>
      <c r="Z383" s="1743" t="s">
        <v>675</v>
      </c>
      <c r="AA383" s="1744"/>
      <c r="AB383" s="1744"/>
      <c r="AC383" s="1745"/>
      <c r="AD383" s="1431"/>
    </row>
    <row r="384" spans="1:30" s="78" customFormat="1" ht="46.5" thickTop="1" thickBot="1" x14ac:dyDescent="0.3">
      <c r="A384" s="919" t="s">
        <v>590</v>
      </c>
      <c r="B384" s="919" t="s">
        <v>591</v>
      </c>
      <c r="C384" s="807">
        <v>68</v>
      </c>
      <c r="D384" s="928" t="s">
        <v>71</v>
      </c>
      <c r="E384" s="79" t="s">
        <v>108</v>
      </c>
      <c r="F384" s="80"/>
      <c r="G384" s="81"/>
      <c r="H384" s="39"/>
      <c r="I384" s="40" t="s">
        <v>108</v>
      </c>
      <c r="J384" s="41"/>
      <c r="K384" s="42"/>
      <c r="L384" s="42"/>
      <c r="M384" s="42"/>
      <c r="N384" s="42" t="s">
        <v>108</v>
      </c>
      <c r="O384" s="43"/>
      <c r="P384" s="44"/>
      <c r="Q384" s="45">
        <v>1640</v>
      </c>
      <c r="R384" s="46"/>
      <c r="S384" s="82" t="s">
        <v>72</v>
      </c>
      <c r="T384" s="48">
        <v>163</v>
      </c>
      <c r="U384" s="49">
        <v>758</v>
      </c>
      <c r="V384" s="50">
        <v>719</v>
      </c>
      <c r="W384" s="51" t="s">
        <v>394</v>
      </c>
      <c r="X384" s="49"/>
      <c r="Y384" s="50"/>
      <c r="Z384" s="52"/>
      <c r="AA384" s="53" t="s">
        <v>108</v>
      </c>
      <c r="AB384" s="53"/>
      <c r="AC384" s="54"/>
      <c r="AD384" s="77"/>
    </row>
    <row r="385" spans="1:30" s="78" customFormat="1" ht="16.5" thickTop="1" thickBot="1" x14ac:dyDescent="0.3">
      <c r="A385" s="919" t="s">
        <v>590</v>
      </c>
      <c r="B385" s="919" t="s">
        <v>591</v>
      </c>
      <c r="C385" s="807">
        <v>68</v>
      </c>
      <c r="D385" s="928" t="s">
        <v>71</v>
      </c>
      <c r="E385" s="37"/>
      <c r="F385" s="38"/>
      <c r="G385" s="39"/>
      <c r="H385" s="39"/>
      <c r="I385" s="40"/>
      <c r="J385" s="41"/>
      <c r="K385" s="42"/>
      <c r="L385" s="42"/>
      <c r="M385" s="42"/>
      <c r="N385" s="42"/>
      <c r="O385" s="43"/>
      <c r="P385" s="44"/>
      <c r="Q385" s="45"/>
      <c r="R385" s="46"/>
      <c r="S385" s="47"/>
      <c r="T385" s="48"/>
      <c r="U385" s="49"/>
      <c r="V385" s="50"/>
      <c r="W385" s="51" t="s">
        <v>395</v>
      </c>
      <c r="X385" s="49"/>
      <c r="Y385" s="50"/>
      <c r="Z385" s="52"/>
      <c r="AA385" s="53"/>
      <c r="AB385" s="53"/>
      <c r="AC385" s="54"/>
      <c r="AD385" s="77"/>
    </row>
    <row r="386" spans="1:30" s="78" customFormat="1" ht="46.5" thickTop="1" thickBot="1" x14ac:dyDescent="0.3">
      <c r="A386" s="919" t="s">
        <v>594</v>
      </c>
      <c r="B386" s="919" t="s">
        <v>595</v>
      </c>
      <c r="C386" s="807">
        <v>68</v>
      </c>
      <c r="D386" s="932" t="s">
        <v>71</v>
      </c>
      <c r="E386" s="79" t="s">
        <v>108</v>
      </c>
      <c r="F386" s="80"/>
      <c r="G386" s="81"/>
      <c r="H386" s="39"/>
      <c r="I386" s="40" t="s">
        <v>108</v>
      </c>
      <c r="J386" s="41"/>
      <c r="K386" s="42" t="s">
        <v>108</v>
      </c>
      <c r="L386" s="42" t="s">
        <v>108</v>
      </c>
      <c r="M386" s="42"/>
      <c r="N386" s="42"/>
      <c r="O386" s="43"/>
      <c r="P386" s="44"/>
      <c r="Q386" s="45">
        <v>1380</v>
      </c>
      <c r="R386" s="46"/>
      <c r="S386" s="82" t="s">
        <v>72</v>
      </c>
      <c r="T386" s="48"/>
      <c r="U386" s="49" t="s">
        <v>108</v>
      </c>
      <c r="V386" s="50" t="s">
        <v>108</v>
      </c>
      <c r="W386" s="51">
        <v>1</v>
      </c>
      <c r="X386" s="49">
        <v>12</v>
      </c>
      <c r="Y386" s="50">
        <v>23</v>
      </c>
      <c r="Z386" s="286">
        <v>0.1</v>
      </c>
      <c r="AA386" s="53"/>
      <c r="AB386" s="53"/>
      <c r="AC386" s="54"/>
      <c r="AD386" s="77"/>
    </row>
    <row r="387" spans="1:30" s="78" customFormat="1" ht="16.5" thickTop="1" thickBot="1" x14ac:dyDescent="0.3">
      <c r="A387" s="919" t="s">
        <v>604</v>
      </c>
      <c r="B387" s="919" t="s">
        <v>605</v>
      </c>
      <c r="C387" s="807">
        <v>68</v>
      </c>
      <c r="D387" s="1633" t="s">
        <v>71</v>
      </c>
      <c r="E387" s="178" t="s">
        <v>108</v>
      </c>
      <c r="F387" s="154" t="s">
        <v>106</v>
      </c>
      <c r="G387" s="155"/>
      <c r="H387" s="121"/>
      <c r="I387" s="122" t="s">
        <v>108</v>
      </c>
      <c r="J387" s="123"/>
      <c r="K387" s="124" t="s">
        <v>108</v>
      </c>
      <c r="L387" s="124"/>
      <c r="M387" s="124"/>
      <c r="N387" s="124"/>
      <c r="O387" s="125"/>
      <c r="P387" s="126"/>
      <c r="Q387" s="127">
        <v>505</v>
      </c>
      <c r="R387" s="128"/>
      <c r="S387" s="82" t="s">
        <v>121</v>
      </c>
      <c r="T387" s="129"/>
      <c r="U387" s="130"/>
      <c r="V387" s="131" t="s">
        <v>108</v>
      </c>
      <c r="W387" s="132">
        <v>0.1</v>
      </c>
      <c r="X387" s="130">
        <v>1.7</v>
      </c>
      <c r="Y387" s="131">
        <v>10</v>
      </c>
      <c r="Z387" s="171">
        <v>0.3</v>
      </c>
      <c r="AA387" s="134"/>
      <c r="AB387" s="134"/>
      <c r="AC387" s="135"/>
      <c r="AD387" s="77"/>
    </row>
    <row r="388" spans="1:30" s="78" customFormat="1" ht="46.5" thickTop="1" thickBot="1" x14ac:dyDescent="0.3">
      <c r="A388" s="919" t="s">
        <v>614</v>
      </c>
      <c r="B388" s="919" t="s">
        <v>615</v>
      </c>
      <c r="C388" s="807">
        <v>68</v>
      </c>
      <c r="D388" s="928" t="s">
        <v>71</v>
      </c>
      <c r="E388" s="79" t="s">
        <v>38</v>
      </c>
      <c r="F388" s="80"/>
      <c r="G388" s="81"/>
      <c r="H388" s="39"/>
      <c r="I388" s="40"/>
      <c r="J388" s="41"/>
      <c r="K388" s="42"/>
      <c r="L388" s="42"/>
      <c r="M388" s="42"/>
      <c r="N388" s="42"/>
      <c r="O388" s="43"/>
      <c r="P388" s="44"/>
      <c r="Q388" s="45">
        <v>57</v>
      </c>
      <c r="R388" s="46"/>
      <c r="S388" s="82" t="s">
        <v>72</v>
      </c>
      <c r="T388" s="48"/>
      <c r="U388" s="49" t="s">
        <v>38</v>
      </c>
      <c r="V388" s="50" t="s">
        <v>38</v>
      </c>
      <c r="W388" s="51">
        <v>1</v>
      </c>
      <c r="X388" s="49">
        <v>6</v>
      </c>
      <c r="Y388" s="50">
        <v>25</v>
      </c>
      <c r="Z388" s="52">
        <v>10</v>
      </c>
      <c r="AA388" s="53"/>
      <c r="AB388" s="53"/>
      <c r="AC388" s="54"/>
      <c r="AD388" s="77"/>
    </row>
    <row r="389" spans="1:30" s="78" customFormat="1" ht="15.75" thickTop="1" x14ac:dyDescent="0.25">
      <c r="A389" s="919" t="s">
        <v>614</v>
      </c>
      <c r="B389" s="919" t="s">
        <v>615</v>
      </c>
      <c r="C389" s="807">
        <v>68</v>
      </c>
      <c r="D389" s="928" t="s">
        <v>71</v>
      </c>
      <c r="E389" s="37"/>
      <c r="F389" s="38" t="s">
        <v>38</v>
      </c>
      <c r="G389" s="39"/>
      <c r="H389" s="39"/>
      <c r="I389" s="40"/>
      <c r="J389" s="41"/>
      <c r="K389" s="42"/>
      <c r="L389" s="42"/>
      <c r="M389" s="42"/>
      <c r="N389" s="42"/>
      <c r="O389" s="43"/>
      <c r="P389" s="44"/>
      <c r="Q389" s="45">
        <v>235</v>
      </c>
      <c r="R389" s="46"/>
      <c r="S389" s="47"/>
      <c r="T389" s="48"/>
      <c r="U389" s="49" t="s">
        <v>38</v>
      </c>
      <c r="V389" s="50" t="s">
        <v>38</v>
      </c>
      <c r="W389" s="51"/>
      <c r="X389" s="49"/>
      <c r="Y389" s="50"/>
      <c r="Z389" s="52"/>
      <c r="AA389" s="53"/>
      <c r="AB389" s="53"/>
      <c r="AC389" s="54"/>
      <c r="AD389" s="77"/>
    </row>
    <row r="390" spans="1:30" s="75" customFormat="1" ht="15.75" thickBot="1" x14ac:dyDescent="0.3">
      <c r="A390" s="1024" t="s">
        <v>618</v>
      </c>
      <c r="B390" s="1024" t="s">
        <v>619</v>
      </c>
      <c r="C390" s="807">
        <v>68</v>
      </c>
      <c r="D390" s="1037" t="s">
        <v>71</v>
      </c>
      <c r="E390" s="1061" t="s">
        <v>108</v>
      </c>
      <c r="F390" s="1091"/>
      <c r="G390" s="1101"/>
      <c r="H390" s="1101"/>
      <c r="I390" s="1126" t="s">
        <v>108</v>
      </c>
      <c r="J390" s="1091"/>
      <c r="K390" s="1091" t="s">
        <v>108</v>
      </c>
      <c r="L390" s="1091" t="s">
        <v>108</v>
      </c>
      <c r="M390" s="1148"/>
      <c r="N390" s="1148"/>
      <c r="O390" s="1184" t="s">
        <v>528</v>
      </c>
      <c r="P390" s="1061"/>
      <c r="Q390" s="1105">
        <v>1047</v>
      </c>
      <c r="R390" s="1246"/>
      <c r="S390" s="1838" t="s">
        <v>308</v>
      </c>
      <c r="T390" s="1126" t="s">
        <v>108</v>
      </c>
      <c r="U390" s="1091" t="s">
        <v>108</v>
      </c>
      <c r="V390" s="1338" t="s">
        <v>108</v>
      </c>
      <c r="W390" s="1061">
        <v>1</v>
      </c>
      <c r="X390" s="1347" t="s">
        <v>529</v>
      </c>
      <c r="Y390" s="1338">
        <v>15</v>
      </c>
      <c r="Z390" s="1061">
        <v>10</v>
      </c>
      <c r="AA390" s="1091"/>
      <c r="AB390" s="1091"/>
      <c r="AC390" s="1338"/>
      <c r="AD390" s="74"/>
    </row>
    <row r="391" spans="1:30" s="78" customFormat="1" ht="45.75" thickTop="1" x14ac:dyDescent="0.25">
      <c r="A391" s="919" t="s">
        <v>632</v>
      </c>
      <c r="B391" s="919" t="s">
        <v>633</v>
      </c>
      <c r="C391" s="807">
        <v>68</v>
      </c>
      <c r="D391" s="928" t="s">
        <v>71</v>
      </c>
      <c r="E391" s="79" t="s">
        <v>108</v>
      </c>
      <c r="F391" s="80"/>
      <c r="G391" s="81"/>
      <c r="H391" s="39"/>
      <c r="I391" s="40"/>
      <c r="J391" s="41"/>
      <c r="K391" s="42" t="s">
        <v>108</v>
      </c>
      <c r="L391" s="42" t="s">
        <v>108</v>
      </c>
      <c r="M391" s="42"/>
      <c r="N391" s="42"/>
      <c r="O391" s="43"/>
      <c r="P391" s="44"/>
      <c r="Q391" s="45">
        <v>1082</v>
      </c>
      <c r="R391" s="46"/>
      <c r="S391" s="82" t="s">
        <v>72</v>
      </c>
      <c r="T391" s="48" t="s">
        <v>108</v>
      </c>
      <c r="U391" s="49" t="s">
        <v>108</v>
      </c>
      <c r="V391" s="50" t="s">
        <v>108</v>
      </c>
      <c r="W391" s="51">
        <v>0.4</v>
      </c>
      <c r="X391" s="49">
        <v>7.8</v>
      </c>
      <c r="Y391" s="50">
        <v>31.7</v>
      </c>
      <c r="Z391" s="52">
        <v>-25</v>
      </c>
      <c r="AA391" s="53"/>
      <c r="AB391" s="53"/>
      <c r="AC391" s="54"/>
      <c r="AD391" s="77"/>
    </row>
    <row r="392" spans="1:30" s="75" customFormat="1" ht="45.75" thickBot="1" x14ac:dyDescent="0.3">
      <c r="A392" s="919" t="s">
        <v>634</v>
      </c>
      <c r="B392" s="919" t="s">
        <v>635</v>
      </c>
      <c r="C392" s="807">
        <v>68</v>
      </c>
      <c r="D392" s="929" t="s">
        <v>71</v>
      </c>
      <c r="E392" s="83" t="s">
        <v>38</v>
      </c>
      <c r="F392" s="84"/>
      <c r="G392" s="85"/>
      <c r="H392" s="58"/>
      <c r="I392" s="59" t="s">
        <v>38</v>
      </c>
      <c r="J392" s="60"/>
      <c r="K392" s="61" t="s">
        <v>38</v>
      </c>
      <c r="L392" s="61" t="s">
        <v>38</v>
      </c>
      <c r="M392" s="61" t="s">
        <v>38</v>
      </c>
      <c r="N392" s="61"/>
      <c r="O392" s="62"/>
      <c r="P392" s="63"/>
      <c r="Q392" s="64">
        <v>873</v>
      </c>
      <c r="R392" s="65"/>
      <c r="S392" s="438" t="s">
        <v>72</v>
      </c>
      <c r="T392" s="67"/>
      <c r="U392" s="68" t="s">
        <v>38</v>
      </c>
      <c r="V392" s="69"/>
      <c r="W392" s="70">
        <v>1.6</v>
      </c>
      <c r="X392" s="68">
        <v>7.2</v>
      </c>
      <c r="Y392" s="69">
        <v>20.6</v>
      </c>
      <c r="Z392" s="71">
        <v>50</v>
      </c>
      <c r="AA392" s="72" t="s">
        <v>458</v>
      </c>
      <c r="AB392" s="72"/>
      <c r="AC392" s="73"/>
      <c r="AD392" s="74"/>
    </row>
    <row r="393" spans="1:30" s="78" customFormat="1" ht="46.5" thickTop="1" thickBot="1" x14ac:dyDescent="0.3">
      <c r="A393" s="919" t="s">
        <v>646</v>
      </c>
      <c r="B393" s="919" t="s">
        <v>627</v>
      </c>
      <c r="C393" s="807">
        <v>68</v>
      </c>
      <c r="D393" s="928" t="s">
        <v>71</v>
      </c>
      <c r="E393" s="79" t="s">
        <v>108</v>
      </c>
      <c r="F393" s="80"/>
      <c r="G393" s="81"/>
      <c r="H393" s="39"/>
      <c r="I393" s="40" t="s">
        <v>108</v>
      </c>
      <c r="J393" s="41"/>
      <c r="K393" s="42" t="s">
        <v>108</v>
      </c>
      <c r="L393" s="42"/>
      <c r="M393" s="42"/>
      <c r="N393" s="42"/>
      <c r="O393" s="43"/>
      <c r="P393" s="44"/>
      <c r="Q393" s="45">
        <v>1183</v>
      </c>
      <c r="R393" s="46"/>
      <c r="S393" s="82" t="s">
        <v>72</v>
      </c>
      <c r="T393" s="48" t="s">
        <v>108</v>
      </c>
      <c r="U393" s="49" t="s">
        <v>108</v>
      </c>
      <c r="V393" s="50" t="s">
        <v>108</v>
      </c>
      <c r="W393" s="51">
        <v>0.5</v>
      </c>
      <c r="X393" s="49">
        <v>5</v>
      </c>
      <c r="Y393" s="50">
        <v>16</v>
      </c>
      <c r="Z393" s="52">
        <v>5</v>
      </c>
      <c r="AA393" s="53"/>
      <c r="AB393" s="53"/>
      <c r="AC393" s="54"/>
      <c r="AD393" s="77"/>
    </row>
    <row r="394" spans="1:30" s="78" customFormat="1" ht="31.5" thickTop="1" thickBot="1" x14ac:dyDescent="0.3">
      <c r="A394" s="919" t="s">
        <v>628</v>
      </c>
      <c r="B394" s="919" t="s">
        <v>629</v>
      </c>
      <c r="C394" s="807">
        <v>68</v>
      </c>
      <c r="D394" s="928" t="s">
        <v>71</v>
      </c>
      <c r="E394" s="79" t="s">
        <v>108</v>
      </c>
      <c r="F394" s="80"/>
      <c r="G394" s="81"/>
      <c r="H394" s="39"/>
      <c r="I394" s="40" t="s">
        <v>108</v>
      </c>
      <c r="J394" s="41"/>
      <c r="K394" s="42" t="s">
        <v>108</v>
      </c>
      <c r="L394" s="42"/>
      <c r="M394" s="42"/>
      <c r="N394" s="42"/>
      <c r="O394" s="43"/>
      <c r="P394" s="44">
        <v>0</v>
      </c>
      <c r="Q394" s="45">
        <v>661</v>
      </c>
      <c r="R394" s="46"/>
      <c r="S394" s="288" t="s">
        <v>319</v>
      </c>
      <c r="T394" s="48"/>
      <c r="U394" s="49" t="s">
        <v>108</v>
      </c>
      <c r="V394" s="50" t="s">
        <v>108</v>
      </c>
      <c r="W394" s="51">
        <v>0.3</v>
      </c>
      <c r="X394" s="49">
        <v>5</v>
      </c>
      <c r="Y394" s="50">
        <v>16</v>
      </c>
      <c r="Z394" s="551" t="s">
        <v>313</v>
      </c>
      <c r="AA394" s="53" t="s">
        <v>108</v>
      </c>
      <c r="AB394" s="53"/>
      <c r="AC394" s="54"/>
      <c r="AD394" s="77"/>
    </row>
    <row r="395" spans="1:30" s="78" customFormat="1" ht="31.5" thickTop="1" thickBot="1" x14ac:dyDescent="0.3">
      <c r="A395" s="919" t="s">
        <v>636</v>
      </c>
      <c r="B395" s="919" t="s">
        <v>637</v>
      </c>
      <c r="C395" s="807">
        <v>68</v>
      </c>
      <c r="D395" s="928" t="s">
        <v>71</v>
      </c>
      <c r="E395" s="79" t="s">
        <v>38</v>
      </c>
      <c r="F395" s="80"/>
      <c r="G395" s="81"/>
      <c r="H395" s="39"/>
      <c r="I395" s="40" t="s">
        <v>38</v>
      </c>
      <c r="J395" s="41"/>
      <c r="K395" s="42"/>
      <c r="L395" s="42"/>
      <c r="M395" s="42"/>
      <c r="N395" s="42"/>
      <c r="O395" s="43"/>
      <c r="P395" s="44"/>
      <c r="Q395" s="45">
        <v>129</v>
      </c>
      <c r="R395" s="46"/>
      <c r="S395" s="82" t="s">
        <v>308</v>
      </c>
      <c r="T395" s="48"/>
      <c r="U395" s="49"/>
      <c r="V395" s="50"/>
      <c r="W395" s="51" t="s">
        <v>298</v>
      </c>
      <c r="X395" s="49">
        <v>6.5</v>
      </c>
      <c r="Y395" s="50">
        <v>11</v>
      </c>
      <c r="Z395" s="52"/>
      <c r="AA395" s="53"/>
      <c r="AB395" s="53"/>
      <c r="AC395" s="54"/>
      <c r="AD395" s="77"/>
    </row>
    <row r="396" spans="1:30" s="78" customFormat="1" ht="16.5" thickTop="1" thickBot="1" x14ac:dyDescent="0.3">
      <c r="A396" s="919" t="s">
        <v>636</v>
      </c>
      <c r="B396" s="919" t="s">
        <v>637</v>
      </c>
      <c r="C396" s="807">
        <v>68</v>
      </c>
      <c r="D396" s="928" t="s">
        <v>71</v>
      </c>
      <c r="E396" s="37"/>
      <c r="F396" s="38" t="s">
        <v>38</v>
      </c>
      <c r="G396" s="39"/>
      <c r="H396" s="39"/>
      <c r="I396" s="40" t="s">
        <v>38</v>
      </c>
      <c r="J396" s="41"/>
      <c r="K396" s="42"/>
      <c r="L396" s="42"/>
      <c r="M396" s="42"/>
      <c r="N396" s="42"/>
      <c r="O396" s="43"/>
      <c r="P396" s="44"/>
      <c r="Q396" s="45">
        <v>22714</v>
      </c>
      <c r="R396" s="46"/>
      <c r="S396" s="47"/>
      <c r="T396" s="48"/>
      <c r="U396" s="49"/>
      <c r="V396" s="50"/>
      <c r="W396" s="51"/>
      <c r="X396" s="49"/>
      <c r="Y396" s="50"/>
      <c r="Z396" s="52"/>
      <c r="AA396" s="53"/>
      <c r="AB396" s="53"/>
      <c r="AC396" s="54"/>
      <c r="AD396" s="77"/>
    </row>
    <row r="397" spans="1:30" s="78" customFormat="1" ht="31.5" thickTop="1" thickBot="1" x14ac:dyDescent="0.3">
      <c r="A397" s="919" t="s">
        <v>644</v>
      </c>
      <c r="B397" s="919" t="s">
        <v>640</v>
      </c>
      <c r="C397" s="807">
        <v>69</v>
      </c>
      <c r="D397" s="928" t="s">
        <v>262</v>
      </c>
      <c r="E397" s="79" t="s">
        <v>108</v>
      </c>
      <c r="F397" s="80"/>
      <c r="G397" s="81"/>
      <c r="H397" s="39"/>
      <c r="I397" s="40" t="s">
        <v>108</v>
      </c>
      <c r="J397" s="41"/>
      <c r="K397" s="42" t="s">
        <v>108</v>
      </c>
      <c r="L397" s="42" t="s">
        <v>108</v>
      </c>
      <c r="M397" s="42" t="s">
        <v>108</v>
      </c>
      <c r="N397" s="42"/>
      <c r="O397" s="43"/>
      <c r="P397" s="472">
        <v>11</v>
      </c>
      <c r="Q397" s="473">
        <v>3797</v>
      </c>
      <c r="R397" s="46"/>
      <c r="S397" s="82" t="s">
        <v>263</v>
      </c>
      <c r="T397" s="474" t="s">
        <v>108</v>
      </c>
      <c r="U397" s="475" t="s">
        <v>108</v>
      </c>
      <c r="V397" s="476" t="s">
        <v>108</v>
      </c>
      <c r="W397" s="477"/>
      <c r="X397" s="475">
        <v>8</v>
      </c>
      <c r="Y397" s="476"/>
      <c r="Z397" s="52"/>
      <c r="AA397" s="53"/>
      <c r="AB397" s="53"/>
      <c r="AC397" s="54"/>
      <c r="AD397" s="77" t="s">
        <v>439</v>
      </c>
    </row>
    <row r="398" spans="1:30" s="78" customFormat="1" ht="31.5" thickTop="1" thickBot="1" x14ac:dyDescent="0.3">
      <c r="A398" s="919" t="s">
        <v>584</v>
      </c>
      <c r="B398" s="919" t="s">
        <v>585</v>
      </c>
      <c r="C398" s="807">
        <v>69</v>
      </c>
      <c r="D398" s="932" t="s">
        <v>262</v>
      </c>
      <c r="E398" s="1058" t="s">
        <v>108</v>
      </c>
      <c r="F398" s="80"/>
      <c r="G398" s="81"/>
      <c r="H398" s="39"/>
      <c r="I398" s="40"/>
      <c r="J398" s="41"/>
      <c r="K398" s="169" t="s">
        <v>108</v>
      </c>
      <c r="L398" s="169" t="s">
        <v>108</v>
      </c>
      <c r="M398" s="42"/>
      <c r="N398" s="42"/>
      <c r="O398" s="43"/>
      <c r="P398" s="44"/>
      <c r="Q398" s="203">
        <v>2086</v>
      </c>
      <c r="R398" s="46"/>
      <c r="S398" s="82" t="s">
        <v>291</v>
      </c>
      <c r="T398" s="1296" t="s">
        <v>108</v>
      </c>
      <c r="U398" s="1316" t="s">
        <v>108</v>
      </c>
      <c r="V398" s="207" t="s">
        <v>108</v>
      </c>
      <c r="W398" s="208">
        <v>0.1</v>
      </c>
      <c r="X398" s="206">
        <v>4</v>
      </c>
      <c r="Y398" s="207">
        <v>15</v>
      </c>
      <c r="Z398" s="483" t="s">
        <v>280</v>
      </c>
      <c r="AA398" s="53"/>
      <c r="AB398" s="53"/>
      <c r="AC398" s="54"/>
      <c r="AD398" s="77"/>
    </row>
    <row r="399" spans="1:30" s="78" customFormat="1" ht="17.25" thickTop="1" thickBot="1" x14ac:dyDescent="0.3">
      <c r="A399" s="919" t="s">
        <v>564</v>
      </c>
      <c r="B399" s="919" t="s">
        <v>565</v>
      </c>
      <c r="C399" s="807">
        <v>70</v>
      </c>
      <c r="D399" s="1633" t="s">
        <v>483</v>
      </c>
      <c r="E399" s="780" t="s">
        <v>108</v>
      </c>
      <c r="F399" s="80"/>
      <c r="G399" s="81"/>
      <c r="H399" s="39"/>
      <c r="I399" s="781" t="s">
        <v>108</v>
      </c>
      <c r="J399" s="41"/>
      <c r="K399" s="782" t="s">
        <v>108</v>
      </c>
      <c r="L399" s="782" t="s">
        <v>108</v>
      </c>
      <c r="M399" s="42"/>
      <c r="N399" s="42"/>
      <c r="O399" s="43"/>
      <c r="P399" s="783">
        <v>0</v>
      </c>
      <c r="Q399" s="784">
        <v>903</v>
      </c>
      <c r="R399" s="46"/>
      <c r="S399" s="47" t="s">
        <v>484</v>
      </c>
      <c r="T399" s="1289" t="s">
        <v>108</v>
      </c>
      <c r="U399" s="790" t="s">
        <v>108</v>
      </c>
      <c r="V399" s="791" t="s">
        <v>108</v>
      </c>
      <c r="W399" s="789">
        <v>0.2</v>
      </c>
      <c r="X399" s="790">
        <v>5</v>
      </c>
      <c r="Y399" s="791">
        <v>21</v>
      </c>
      <c r="Z399" s="801" t="s">
        <v>471</v>
      </c>
      <c r="AA399" s="53"/>
      <c r="AB399" s="53"/>
      <c r="AC399" s="54"/>
      <c r="AD399" s="1431"/>
    </row>
    <row r="400" spans="1:30" s="321" customFormat="1" ht="16.5" thickTop="1" thickBot="1" x14ac:dyDescent="0.3">
      <c r="A400" s="918" t="s">
        <v>574</v>
      </c>
      <c r="B400" s="918" t="s">
        <v>575</v>
      </c>
      <c r="C400" s="807">
        <v>71</v>
      </c>
      <c r="D400" s="1036" t="s">
        <v>73</v>
      </c>
      <c r="E400" s="1784" t="s">
        <v>173</v>
      </c>
      <c r="F400" s="1477"/>
      <c r="G400" s="1480"/>
      <c r="H400" s="1108"/>
      <c r="I400" s="1123"/>
      <c r="J400" s="1147"/>
      <c r="K400" s="1160"/>
      <c r="L400" s="1176"/>
      <c r="M400" s="1176"/>
      <c r="N400" s="1176"/>
      <c r="O400" s="1181"/>
      <c r="P400" s="1195"/>
      <c r="Q400" s="1219"/>
      <c r="R400" s="1245"/>
      <c r="S400" s="1268"/>
      <c r="T400" s="1291"/>
      <c r="U400" s="1311"/>
      <c r="V400" s="1334"/>
      <c r="W400" s="1291"/>
      <c r="X400" s="1311"/>
      <c r="Y400" s="1334"/>
      <c r="Z400" s="1371"/>
      <c r="AA400" s="1398"/>
      <c r="AB400" s="1398"/>
      <c r="AC400" s="1417"/>
      <c r="AD400" s="2"/>
    </row>
    <row r="401" spans="1:30" s="342" customFormat="1" ht="77.25" customHeight="1" thickTop="1" thickBot="1" x14ac:dyDescent="0.3">
      <c r="A401" s="918" t="s">
        <v>578</v>
      </c>
      <c r="B401" s="918" t="s">
        <v>579</v>
      </c>
      <c r="C401" s="807">
        <v>71</v>
      </c>
      <c r="D401" s="1029" t="s">
        <v>73</v>
      </c>
      <c r="E401" s="1080" t="s">
        <v>108</v>
      </c>
      <c r="F401" s="90"/>
      <c r="G401" s="90"/>
      <c r="H401" s="1107"/>
      <c r="I401" s="93"/>
      <c r="J401" s="1145"/>
      <c r="K401" s="1157"/>
      <c r="L401" s="95"/>
      <c r="M401" s="95"/>
      <c r="N401" s="95"/>
      <c r="O401" s="96"/>
      <c r="P401" s="1192"/>
      <c r="Q401" s="116">
        <v>8</v>
      </c>
      <c r="R401" s="1243"/>
      <c r="S401" s="1265"/>
      <c r="T401" s="101"/>
      <c r="U401" s="102" t="s">
        <v>108</v>
      </c>
      <c r="V401" s="103"/>
      <c r="W401" s="101"/>
      <c r="X401" s="102">
        <v>8</v>
      </c>
      <c r="Y401" s="103"/>
      <c r="Z401" s="1381"/>
      <c r="AA401" s="72"/>
      <c r="AB401" s="72"/>
      <c r="AC401" s="73"/>
      <c r="AD401" s="74"/>
    </row>
    <row r="402" spans="1:30" s="355" customFormat="1" ht="16.5" thickTop="1" thickBot="1" x14ac:dyDescent="0.3">
      <c r="A402" s="918" t="s">
        <v>576</v>
      </c>
      <c r="B402" s="918" t="s">
        <v>577</v>
      </c>
      <c r="C402" s="807">
        <v>71</v>
      </c>
      <c r="D402" s="1029" t="s">
        <v>73</v>
      </c>
      <c r="E402" s="1059" t="s">
        <v>38</v>
      </c>
      <c r="F402" s="90"/>
      <c r="G402" s="90"/>
      <c r="H402" s="1107"/>
      <c r="I402" s="93" t="s">
        <v>38</v>
      </c>
      <c r="J402" s="1145"/>
      <c r="K402" s="1157"/>
      <c r="L402" s="95" t="s">
        <v>38</v>
      </c>
      <c r="M402" s="95"/>
      <c r="N402" s="95"/>
      <c r="O402" s="1181"/>
      <c r="P402" s="1192">
        <v>0</v>
      </c>
      <c r="Q402" s="116">
        <v>0</v>
      </c>
      <c r="R402" s="1243"/>
      <c r="S402" s="1265" t="s">
        <v>326</v>
      </c>
      <c r="T402" s="101"/>
      <c r="U402" s="102"/>
      <c r="V402" s="103"/>
      <c r="W402" s="101"/>
      <c r="X402" s="566"/>
      <c r="Y402" s="567"/>
      <c r="Z402" s="1611"/>
      <c r="AA402" s="106"/>
      <c r="AB402" s="106"/>
      <c r="AC402" s="1414"/>
      <c r="AD402" s="77"/>
    </row>
    <row r="403" spans="1:30" s="342" customFormat="1" ht="16.5" thickTop="1" thickBot="1" x14ac:dyDescent="0.3">
      <c r="A403" s="918" t="s">
        <v>584</v>
      </c>
      <c r="B403" s="918" t="s">
        <v>585</v>
      </c>
      <c r="C403" s="807">
        <v>71</v>
      </c>
      <c r="D403" s="1041" t="s">
        <v>73</v>
      </c>
      <c r="E403" s="1461"/>
      <c r="F403" s="90"/>
      <c r="G403" s="90"/>
      <c r="H403" s="1107"/>
      <c r="I403" s="93"/>
      <c r="J403" s="1145"/>
      <c r="K403" s="1157"/>
      <c r="L403" s="95"/>
      <c r="M403" s="1177" t="s">
        <v>108</v>
      </c>
      <c r="N403" s="95"/>
      <c r="O403" s="1181"/>
      <c r="P403" s="1192"/>
      <c r="Q403" s="116"/>
      <c r="R403" s="1243"/>
      <c r="S403" s="1265" t="s">
        <v>265</v>
      </c>
      <c r="T403" s="101"/>
      <c r="U403" s="102"/>
      <c r="V403" s="103"/>
      <c r="W403" s="101"/>
      <c r="X403" s="102"/>
      <c r="Y403" s="103"/>
      <c r="Z403" s="1605"/>
      <c r="AA403" s="106"/>
      <c r="AB403" s="106"/>
      <c r="AC403" s="1414"/>
      <c r="AD403" s="74" t="s">
        <v>365</v>
      </c>
    </row>
    <row r="404" spans="1:30" s="355" customFormat="1" ht="16.5" thickTop="1" thickBot="1" x14ac:dyDescent="0.3">
      <c r="A404" s="918" t="s">
        <v>586</v>
      </c>
      <c r="B404" s="918" t="s">
        <v>587</v>
      </c>
      <c r="C404" s="807">
        <v>71</v>
      </c>
      <c r="D404" s="1029" t="s">
        <v>73</v>
      </c>
      <c r="E404" s="1059" t="s">
        <v>108</v>
      </c>
      <c r="F404" s="90"/>
      <c r="G404" s="90"/>
      <c r="H404" s="1107"/>
      <c r="I404" s="1497" t="s">
        <v>108</v>
      </c>
      <c r="J404" s="1145"/>
      <c r="K404" s="1157"/>
      <c r="L404" s="95"/>
      <c r="M404" s="1512" t="s">
        <v>108</v>
      </c>
      <c r="N404" s="95"/>
      <c r="O404" s="1181"/>
      <c r="P404" s="1192">
        <v>1</v>
      </c>
      <c r="Q404" s="116"/>
      <c r="R404" s="1243"/>
      <c r="S404" s="1265" t="s">
        <v>438</v>
      </c>
      <c r="T404" s="101"/>
      <c r="U404" s="102"/>
      <c r="V404" s="103"/>
      <c r="W404" s="101"/>
      <c r="X404" s="102"/>
      <c r="Y404" s="103"/>
      <c r="Z404" s="1368"/>
      <c r="AA404" s="106"/>
      <c r="AB404" s="106"/>
      <c r="AC404" s="1414"/>
      <c r="AD404" s="77"/>
    </row>
    <row r="405" spans="1:30" s="342" customFormat="1" ht="31.5" thickTop="1" thickBot="1" x14ac:dyDescent="0.3">
      <c r="A405" s="918" t="s">
        <v>594</v>
      </c>
      <c r="B405" s="918" t="s">
        <v>595</v>
      </c>
      <c r="C405" s="807">
        <v>71</v>
      </c>
      <c r="D405" s="1041" t="s">
        <v>73</v>
      </c>
      <c r="E405" s="1059" t="s">
        <v>108</v>
      </c>
      <c r="F405" s="90"/>
      <c r="G405" s="90"/>
      <c r="H405" s="1107"/>
      <c r="I405" s="93" t="s">
        <v>108</v>
      </c>
      <c r="J405" s="1145"/>
      <c r="K405" s="1157"/>
      <c r="L405" s="95"/>
      <c r="M405" s="95" t="s">
        <v>108</v>
      </c>
      <c r="N405" s="95"/>
      <c r="O405" s="1181"/>
      <c r="P405" s="1192">
        <v>0</v>
      </c>
      <c r="Q405" s="116"/>
      <c r="R405" s="1243"/>
      <c r="S405" s="1841" t="s">
        <v>410</v>
      </c>
      <c r="T405" s="101"/>
      <c r="U405" s="102" t="s">
        <v>108</v>
      </c>
      <c r="V405" s="103" t="s">
        <v>108</v>
      </c>
      <c r="W405" s="101"/>
      <c r="X405" s="102"/>
      <c r="Y405" s="103"/>
      <c r="Z405" s="1388">
        <v>0.1</v>
      </c>
      <c r="AA405" s="106"/>
      <c r="AB405" s="106"/>
      <c r="AC405" s="1414"/>
      <c r="AD405" s="74" t="s">
        <v>440</v>
      </c>
    </row>
    <row r="406" spans="1:30" s="355" customFormat="1" ht="16.5" thickTop="1" thickBot="1" x14ac:dyDescent="0.3">
      <c r="A406" s="807" t="s">
        <v>618</v>
      </c>
      <c r="B406" s="807" t="s">
        <v>619</v>
      </c>
      <c r="C406" s="807">
        <v>71</v>
      </c>
      <c r="D406" s="1443" t="s">
        <v>73</v>
      </c>
      <c r="E406" s="1460" t="s">
        <v>108</v>
      </c>
      <c r="F406" s="1473"/>
      <c r="G406" s="1096"/>
      <c r="H406" s="1482"/>
      <c r="I406" s="1460" t="s">
        <v>108</v>
      </c>
      <c r="J406" s="1482"/>
      <c r="K406" s="1489"/>
      <c r="L406" s="1096"/>
      <c r="M406" s="1096"/>
      <c r="N406" s="1096"/>
      <c r="O406" s="1518" t="s">
        <v>528</v>
      </c>
      <c r="P406" s="1489"/>
      <c r="Q406" s="1096"/>
      <c r="R406" s="1482"/>
      <c r="S406" s="1552" t="s">
        <v>530</v>
      </c>
      <c r="T406" s="1489"/>
      <c r="U406" s="1096"/>
      <c r="V406" s="1482"/>
      <c r="W406" s="1489"/>
      <c r="X406" s="1587"/>
      <c r="Y406" s="1482"/>
      <c r="Z406" s="1604" t="s">
        <v>531</v>
      </c>
      <c r="AA406" s="1619" t="s">
        <v>531</v>
      </c>
      <c r="AB406" s="1619" t="s">
        <v>531</v>
      </c>
      <c r="AC406" s="1624" t="s">
        <v>531</v>
      </c>
      <c r="AD406" s="77"/>
    </row>
    <row r="407" spans="1:30" s="342" customFormat="1" ht="16.5" thickTop="1" thickBot="1" x14ac:dyDescent="0.3">
      <c r="A407" s="918" t="s">
        <v>634</v>
      </c>
      <c r="B407" s="918" t="s">
        <v>635</v>
      </c>
      <c r="C407" s="807">
        <v>71</v>
      </c>
      <c r="D407" s="1029" t="s">
        <v>73</v>
      </c>
      <c r="E407" s="1059" t="s">
        <v>459</v>
      </c>
      <c r="F407" s="90"/>
      <c r="G407" s="90"/>
      <c r="H407" s="1107"/>
      <c r="I407" s="93" t="s">
        <v>459</v>
      </c>
      <c r="J407" s="1145"/>
      <c r="K407" s="1157"/>
      <c r="L407" s="95" t="s">
        <v>459</v>
      </c>
      <c r="M407" s="95"/>
      <c r="N407" s="95"/>
      <c r="O407" s="1181"/>
      <c r="P407" s="1192"/>
      <c r="Q407" s="116"/>
      <c r="R407" s="1243"/>
      <c r="S407" s="1265"/>
      <c r="T407" s="101" t="s">
        <v>459</v>
      </c>
      <c r="U407" s="102"/>
      <c r="V407" s="103"/>
      <c r="W407" s="101"/>
      <c r="X407" s="102"/>
      <c r="Y407" s="103"/>
      <c r="Z407" s="1368"/>
      <c r="AA407" s="106"/>
      <c r="AB407" s="106"/>
      <c r="AC407" s="1414" t="s">
        <v>460</v>
      </c>
      <c r="AD407" s="74"/>
    </row>
    <row r="408" spans="1:30" s="355" customFormat="1" ht="16.5" thickTop="1" thickBot="1" x14ac:dyDescent="0.3">
      <c r="A408" s="918" t="s">
        <v>570</v>
      </c>
      <c r="B408" s="918" t="s">
        <v>571</v>
      </c>
      <c r="C408" s="807">
        <v>72</v>
      </c>
      <c r="D408" s="1029" t="s">
        <v>74</v>
      </c>
      <c r="E408" s="1059"/>
      <c r="F408" s="90"/>
      <c r="G408" s="90"/>
      <c r="H408" s="1107"/>
      <c r="I408" s="93"/>
      <c r="J408" s="1145"/>
      <c r="K408" s="1157"/>
      <c r="L408" s="95" t="s">
        <v>136</v>
      </c>
      <c r="M408" s="95"/>
      <c r="N408" s="95"/>
      <c r="O408" s="1181"/>
      <c r="P408" s="1192"/>
      <c r="Q408" s="116"/>
      <c r="R408" s="1243"/>
      <c r="S408" s="1265" t="s">
        <v>162</v>
      </c>
      <c r="T408" s="101" t="s">
        <v>147</v>
      </c>
      <c r="U408" s="102" t="s">
        <v>147</v>
      </c>
      <c r="V408" s="103" t="s">
        <v>147</v>
      </c>
      <c r="W408" s="101"/>
      <c r="X408" s="102"/>
      <c r="Y408" s="103"/>
      <c r="Z408" s="1368"/>
      <c r="AA408" s="106"/>
      <c r="AB408" s="106"/>
      <c r="AC408" s="1414"/>
      <c r="AD408" s="1431"/>
    </row>
    <row r="409" spans="1:30" s="342" customFormat="1" ht="16.5" thickTop="1" thickBot="1" x14ac:dyDescent="0.3">
      <c r="A409" s="918" t="s">
        <v>574</v>
      </c>
      <c r="B409" s="918" t="s">
        <v>575</v>
      </c>
      <c r="C409" s="807">
        <v>72</v>
      </c>
      <c r="D409" s="1029" t="s">
        <v>74</v>
      </c>
      <c r="E409" s="1053" t="s">
        <v>173</v>
      </c>
      <c r="F409" s="90"/>
      <c r="G409" s="90"/>
      <c r="H409" s="1107"/>
      <c r="I409" s="93"/>
      <c r="J409" s="1145"/>
      <c r="K409" s="1157"/>
      <c r="L409" s="95"/>
      <c r="M409" s="95"/>
      <c r="N409" s="95"/>
      <c r="O409" s="1181"/>
      <c r="P409" s="1192"/>
      <c r="Q409" s="116"/>
      <c r="R409" s="1243"/>
      <c r="S409" s="1265"/>
      <c r="T409" s="101"/>
      <c r="U409" s="102"/>
      <c r="V409" s="103"/>
      <c r="W409" s="101"/>
      <c r="X409" s="102"/>
      <c r="Y409" s="103"/>
      <c r="Z409" s="1368"/>
      <c r="AA409" s="106"/>
      <c r="AB409" s="106"/>
      <c r="AC409" s="1414"/>
      <c r="AD409" s="74"/>
    </row>
    <row r="410" spans="1:30" s="355" customFormat="1" ht="16.5" thickTop="1" thickBot="1" x14ac:dyDescent="0.3">
      <c r="A410" s="918" t="s">
        <v>576</v>
      </c>
      <c r="B410" s="918" t="s">
        <v>577</v>
      </c>
      <c r="C410" s="807">
        <v>72</v>
      </c>
      <c r="D410" s="1029" t="s">
        <v>74</v>
      </c>
      <c r="E410" s="1059"/>
      <c r="F410" s="90"/>
      <c r="G410" s="90"/>
      <c r="H410" s="1107"/>
      <c r="I410" s="93"/>
      <c r="J410" s="1145"/>
      <c r="K410" s="1157"/>
      <c r="L410" s="95"/>
      <c r="M410" s="95"/>
      <c r="N410" s="95"/>
      <c r="O410" s="1181"/>
      <c r="P410" s="1192"/>
      <c r="Q410" s="116"/>
      <c r="R410" s="1243"/>
      <c r="S410" s="1265"/>
      <c r="T410" s="101"/>
      <c r="U410" s="102"/>
      <c r="V410" s="103"/>
      <c r="W410" s="101"/>
      <c r="X410" s="566"/>
      <c r="Y410" s="567"/>
      <c r="Z410" s="1611"/>
      <c r="AA410" s="106"/>
      <c r="AB410" s="106" t="s">
        <v>364</v>
      </c>
      <c r="AC410" s="1414"/>
      <c r="AD410" s="354"/>
    </row>
    <row r="411" spans="1:30" s="342" customFormat="1" ht="16.5" thickTop="1" thickBot="1" x14ac:dyDescent="0.3">
      <c r="A411" s="918" t="s">
        <v>584</v>
      </c>
      <c r="B411" s="918" t="s">
        <v>585</v>
      </c>
      <c r="C411" s="807">
        <v>72</v>
      </c>
      <c r="D411" s="1041" t="s">
        <v>74</v>
      </c>
      <c r="E411" s="1461"/>
      <c r="F411" s="90"/>
      <c r="G411" s="90"/>
      <c r="H411" s="1107"/>
      <c r="I411" s="93"/>
      <c r="J411" s="1145"/>
      <c r="K411" s="1157"/>
      <c r="L411" s="95"/>
      <c r="M411" s="1177" t="s">
        <v>108</v>
      </c>
      <c r="N411" s="95"/>
      <c r="O411" s="96"/>
      <c r="P411" s="1192"/>
      <c r="Q411" s="116"/>
      <c r="R411" s="1243"/>
      <c r="S411" s="1265" t="s">
        <v>265</v>
      </c>
      <c r="T411" s="101"/>
      <c r="U411" s="102"/>
      <c r="V411" s="103"/>
      <c r="W411" s="101"/>
      <c r="X411" s="102"/>
      <c r="Y411" s="103"/>
      <c r="Z411" s="1605"/>
      <c r="AA411" s="106"/>
      <c r="AB411" s="106"/>
      <c r="AC411" s="1414"/>
      <c r="AD411" s="74"/>
    </row>
    <row r="412" spans="1:30" s="355" customFormat="1" ht="16.5" thickTop="1" thickBot="1" x14ac:dyDescent="0.3">
      <c r="A412" s="918" t="s">
        <v>586</v>
      </c>
      <c r="B412" s="918" t="s">
        <v>587</v>
      </c>
      <c r="C412" s="807">
        <v>72</v>
      </c>
      <c r="D412" s="1029" t="s">
        <v>74</v>
      </c>
      <c r="E412" s="1059" t="s">
        <v>108</v>
      </c>
      <c r="F412" s="90"/>
      <c r="G412" s="90"/>
      <c r="H412" s="1107"/>
      <c r="I412" s="1497" t="s">
        <v>108</v>
      </c>
      <c r="J412" s="1145"/>
      <c r="K412" s="1157"/>
      <c r="L412" s="95"/>
      <c r="M412" s="1512" t="s">
        <v>108</v>
      </c>
      <c r="N412" s="95"/>
      <c r="O412" s="1181"/>
      <c r="P412" s="1192">
        <v>0</v>
      </c>
      <c r="Q412" s="116"/>
      <c r="R412" s="1243"/>
      <c r="S412" s="1265" t="s">
        <v>411</v>
      </c>
      <c r="T412" s="101"/>
      <c r="U412" s="102"/>
      <c r="V412" s="103"/>
      <c r="W412" s="101"/>
      <c r="X412" s="102"/>
      <c r="Y412" s="103"/>
      <c r="Z412" s="1368"/>
      <c r="AA412" s="106"/>
      <c r="AB412" s="106"/>
      <c r="AC412" s="1414"/>
      <c r="AD412" s="77"/>
    </row>
    <row r="413" spans="1:30" s="342" customFormat="1" ht="16.5" thickTop="1" thickBot="1" x14ac:dyDescent="0.3">
      <c r="A413" s="918" t="s">
        <v>594</v>
      </c>
      <c r="B413" s="918" t="s">
        <v>595</v>
      </c>
      <c r="C413" s="807">
        <v>72</v>
      </c>
      <c r="D413" s="1041" t="s">
        <v>74</v>
      </c>
      <c r="E413" s="1059" t="s">
        <v>108</v>
      </c>
      <c r="F413" s="90"/>
      <c r="G413" s="90"/>
      <c r="H413" s="1107"/>
      <c r="I413" s="93" t="s">
        <v>108</v>
      </c>
      <c r="J413" s="1145"/>
      <c r="K413" s="1157"/>
      <c r="L413" s="95"/>
      <c r="M413" s="95" t="s">
        <v>108</v>
      </c>
      <c r="N413" s="95"/>
      <c r="O413" s="1181"/>
      <c r="P413" s="1192">
        <v>0</v>
      </c>
      <c r="Q413" s="116"/>
      <c r="R413" s="1243"/>
      <c r="S413" s="1265" t="s">
        <v>411</v>
      </c>
      <c r="T413" s="101"/>
      <c r="U413" s="102" t="s">
        <v>108</v>
      </c>
      <c r="V413" s="103" t="s">
        <v>108</v>
      </c>
      <c r="W413" s="101"/>
      <c r="X413" s="102"/>
      <c r="Y413" s="103"/>
      <c r="Z413" s="1388">
        <v>0.1</v>
      </c>
      <c r="AA413" s="106"/>
      <c r="AB413" s="106"/>
      <c r="AC413" s="1414"/>
      <c r="AD413" s="74"/>
    </row>
    <row r="414" spans="1:30" s="355" customFormat="1" ht="16.5" thickTop="1" thickBot="1" x14ac:dyDescent="0.3">
      <c r="A414" s="918" t="s">
        <v>614</v>
      </c>
      <c r="B414" s="918" t="s">
        <v>615</v>
      </c>
      <c r="C414" s="807">
        <v>72</v>
      </c>
      <c r="D414" s="1029" t="s">
        <v>74</v>
      </c>
      <c r="E414" s="1053"/>
      <c r="F414" s="109"/>
      <c r="G414" s="109"/>
      <c r="H414" s="1107" t="s">
        <v>38</v>
      </c>
      <c r="I414" s="93"/>
      <c r="J414" s="1145"/>
      <c r="K414" s="1157"/>
      <c r="L414" s="95"/>
      <c r="M414" s="95"/>
      <c r="N414" s="95"/>
      <c r="O414" s="1181"/>
      <c r="P414" s="1192"/>
      <c r="Q414" s="116"/>
      <c r="R414" s="1243"/>
      <c r="S414" s="1265"/>
      <c r="T414" s="101"/>
      <c r="U414" s="102"/>
      <c r="V414" s="103"/>
      <c r="W414" s="101"/>
      <c r="X414" s="102"/>
      <c r="Y414" s="103"/>
      <c r="Z414" s="1368"/>
      <c r="AA414" s="106"/>
      <c r="AB414" s="106"/>
      <c r="AC414" s="1414"/>
      <c r="AD414" s="77"/>
    </row>
    <row r="415" spans="1:30" s="342" customFormat="1" ht="16.5" thickTop="1" thickBot="1" x14ac:dyDescent="0.3">
      <c r="A415" s="807" t="s">
        <v>618</v>
      </c>
      <c r="B415" s="807" t="s">
        <v>619</v>
      </c>
      <c r="C415" s="807">
        <v>72</v>
      </c>
      <c r="D415" s="1443" t="s">
        <v>74</v>
      </c>
      <c r="E415" s="1460"/>
      <c r="F415" s="1473"/>
      <c r="G415" s="1096"/>
      <c r="H415" s="1482"/>
      <c r="I415" s="1489"/>
      <c r="J415" s="1482"/>
      <c r="K415" s="1489"/>
      <c r="L415" s="1096"/>
      <c r="M415" s="1096"/>
      <c r="N415" s="1096"/>
      <c r="O415" s="1518" t="s">
        <v>532</v>
      </c>
      <c r="P415" s="1489"/>
      <c r="Q415" s="1096"/>
      <c r="R415" s="1482"/>
      <c r="S415" s="1552"/>
      <c r="T415" s="1489"/>
      <c r="U415" s="1096"/>
      <c r="V415" s="1482"/>
      <c r="W415" s="1489"/>
      <c r="X415" s="1587"/>
      <c r="Y415" s="1482"/>
      <c r="Z415" s="1604"/>
      <c r="AA415" s="1619"/>
      <c r="AB415" s="1619"/>
      <c r="AC415" s="1624"/>
      <c r="AD415" s="74"/>
    </row>
    <row r="416" spans="1:30" s="355" customFormat="1" ht="16.5" thickTop="1" thickBot="1" x14ac:dyDescent="0.3">
      <c r="A416" s="918" t="s">
        <v>634</v>
      </c>
      <c r="B416" s="918" t="s">
        <v>635</v>
      </c>
      <c r="C416" s="807">
        <v>72</v>
      </c>
      <c r="D416" s="1029" t="s">
        <v>74</v>
      </c>
      <c r="E416" s="1059"/>
      <c r="F416" s="90"/>
      <c r="G416" s="90"/>
      <c r="H416" s="1483"/>
      <c r="I416" s="93"/>
      <c r="J416" s="1145"/>
      <c r="K416" s="1157"/>
      <c r="L416" s="95"/>
      <c r="M416" s="95"/>
      <c r="N416" s="95"/>
      <c r="O416" s="1181" t="s">
        <v>453</v>
      </c>
      <c r="P416" s="1192"/>
      <c r="Q416" s="116"/>
      <c r="R416" s="1243"/>
      <c r="S416" s="1265"/>
      <c r="T416" s="101"/>
      <c r="U416" s="102"/>
      <c r="V416" s="103"/>
      <c r="W416" s="101"/>
      <c r="X416" s="102"/>
      <c r="Y416" s="103"/>
      <c r="Z416" s="1368"/>
      <c r="AA416" s="106"/>
      <c r="AB416" s="106"/>
      <c r="AC416" s="1414"/>
      <c r="AD416" s="77"/>
    </row>
    <row r="417" spans="1:30" s="342" customFormat="1" ht="129" thickTop="1" thickBot="1" x14ac:dyDescent="0.3">
      <c r="A417" s="920" t="s">
        <v>645</v>
      </c>
      <c r="B417" s="920" t="s">
        <v>622</v>
      </c>
      <c r="C417" s="807">
        <v>73</v>
      </c>
      <c r="D417" s="361" t="s">
        <v>229</v>
      </c>
      <c r="E417" s="344" t="s">
        <v>108</v>
      </c>
      <c r="F417" s="345"/>
      <c r="G417" s="345"/>
      <c r="H417" s="346"/>
      <c r="I417" s="347" t="s">
        <v>108</v>
      </c>
      <c r="J417" s="348" t="s">
        <v>108</v>
      </c>
      <c r="K417" s="349" t="s">
        <v>108</v>
      </c>
      <c r="L417" s="350" t="s">
        <v>108</v>
      </c>
      <c r="M417" s="350"/>
      <c r="N417" s="350"/>
      <c r="O417" s="1517" t="s">
        <v>217</v>
      </c>
      <c r="P417" s="331"/>
      <c r="Q417" s="332">
        <v>350</v>
      </c>
      <c r="R417" s="333">
        <v>330</v>
      </c>
      <c r="S417" s="365" t="s">
        <v>230</v>
      </c>
      <c r="T417" s="335" t="s">
        <v>108</v>
      </c>
      <c r="U417" s="336" t="s">
        <v>108</v>
      </c>
      <c r="V417" s="337" t="s">
        <v>108</v>
      </c>
      <c r="W417" s="335">
        <v>1</v>
      </c>
      <c r="X417" s="336">
        <v>3</v>
      </c>
      <c r="Y417" s="337">
        <v>10</v>
      </c>
      <c r="Z417" s="357"/>
      <c r="AA417" s="366"/>
      <c r="AB417" s="366"/>
      <c r="AC417" s="353" t="s">
        <v>231</v>
      </c>
      <c r="AD417" s="74"/>
    </row>
    <row r="418" spans="1:30" s="355" customFormat="1" ht="16.5" thickTop="1" thickBot="1" x14ac:dyDescent="0.3">
      <c r="A418" s="918" t="s">
        <v>594</v>
      </c>
      <c r="B418" s="918" t="s">
        <v>595</v>
      </c>
      <c r="C418" s="807">
        <v>74</v>
      </c>
      <c r="D418" s="1446" t="s">
        <v>412</v>
      </c>
      <c r="E418" s="1059" t="s">
        <v>108</v>
      </c>
      <c r="F418" s="90"/>
      <c r="G418" s="90"/>
      <c r="H418" s="1107"/>
      <c r="I418" s="93" t="s">
        <v>108</v>
      </c>
      <c r="J418" s="1145"/>
      <c r="K418" s="1157" t="s">
        <v>108</v>
      </c>
      <c r="L418" s="95"/>
      <c r="M418" s="95"/>
      <c r="N418" s="95"/>
      <c r="O418" s="96"/>
      <c r="P418" s="1192"/>
      <c r="Q418" s="116">
        <v>33</v>
      </c>
      <c r="R418" s="1243"/>
      <c r="S418" s="1265" t="s">
        <v>411</v>
      </c>
      <c r="T418" s="101"/>
      <c r="U418" s="102" t="s">
        <v>108</v>
      </c>
      <c r="V418" s="103" t="s">
        <v>108</v>
      </c>
      <c r="W418" s="101">
        <v>0.2</v>
      </c>
      <c r="X418" s="102">
        <v>2</v>
      </c>
      <c r="Y418" s="103">
        <v>5</v>
      </c>
      <c r="Z418" s="1388">
        <v>0.1</v>
      </c>
      <c r="AA418" s="106"/>
      <c r="AB418" s="106"/>
      <c r="AC418" s="1414"/>
      <c r="AD418" s="77"/>
    </row>
    <row r="419" spans="1:30" s="342" customFormat="1" ht="16.5" thickTop="1" thickBot="1" x14ac:dyDescent="0.3">
      <c r="A419" s="918" t="s">
        <v>554</v>
      </c>
      <c r="B419" s="918" t="s">
        <v>555</v>
      </c>
      <c r="C419" s="807">
        <v>75</v>
      </c>
      <c r="D419" s="1029" t="s">
        <v>75</v>
      </c>
      <c r="E419" s="1076" t="s">
        <v>108</v>
      </c>
      <c r="F419" s="262"/>
      <c r="G419" s="262"/>
      <c r="H419" s="1109"/>
      <c r="I419" s="265" t="s">
        <v>108</v>
      </c>
      <c r="J419" s="1149" t="s">
        <v>108</v>
      </c>
      <c r="K419" s="1165" t="s">
        <v>108</v>
      </c>
      <c r="L419" s="267" t="s">
        <v>108</v>
      </c>
      <c r="M419" s="267"/>
      <c r="N419" s="267"/>
      <c r="O419" s="1187"/>
      <c r="P419" s="1207"/>
      <c r="Q419" s="1229">
        <v>2083</v>
      </c>
      <c r="R419" s="1254"/>
      <c r="S419" s="1265" t="s">
        <v>76</v>
      </c>
      <c r="T419" s="271" t="s">
        <v>108</v>
      </c>
      <c r="U419" s="272" t="s">
        <v>108</v>
      </c>
      <c r="V419" s="273" t="s">
        <v>108</v>
      </c>
      <c r="W419" s="271">
        <v>1</v>
      </c>
      <c r="X419" s="272">
        <v>6</v>
      </c>
      <c r="Y419" s="273">
        <v>24</v>
      </c>
      <c r="Z419" s="1387"/>
      <c r="AA419" s="276"/>
      <c r="AB419" s="276"/>
      <c r="AC419" s="1424"/>
      <c r="AD419" s="74"/>
    </row>
    <row r="420" spans="1:30" s="355" customFormat="1" ht="16.5" thickTop="1" thickBot="1" x14ac:dyDescent="0.3">
      <c r="A420" s="918" t="s">
        <v>562</v>
      </c>
      <c r="B420" s="918" t="s">
        <v>563</v>
      </c>
      <c r="C420" s="807">
        <v>75</v>
      </c>
      <c r="D420" s="1029" t="s">
        <v>75</v>
      </c>
      <c r="E420" s="1084" t="s">
        <v>108</v>
      </c>
      <c r="F420" s="1478" t="s">
        <v>108</v>
      </c>
      <c r="G420" s="1093"/>
      <c r="H420" s="1110"/>
      <c r="I420" s="1133" t="s">
        <v>108</v>
      </c>
      <c r="J420" s="1151" t="s">
        <v>108</v>
      </c>
      <c r="K420" s="1169" t="s">
        <v>108</v>
      </c>
      <c r="L420" s="1177" t="s">
        <v>108</v>
      </c>
      <c r="M420" s="1177"/>
      <c r="N420" s="1177"/>
      <c r="O420" s="1188"/>
      <c r="P420" s="1204"/>
      <c r="Q420" s="1225">
        <v>148</v>
      </c>
      <c r="R420" s="1251">
        <v>0</v>
      </c>
      <c r="S420" s="1265" t="s">
        <v>76</v>
      </c>
      <c r="T420" s="271" t="s">
        <v>108</v>
      </c>
      <c r="U420" s="272" t="s">
        <v>108</v>
      </c>
      <c r="V420" s="273" t="s">
        <v>108</v>
      </c>
      <c r="W420" s="271">
        <v>0.2</v>
      </c>
      <c r="X420" s="272">
        <v>4</v>
      </c>
      <c r="Y420" s="273">
        <v>13</v>
      </c>
      <c r="Z420" s="1391"/>
      <c r="AA420" s="276"/>
      <c r="AB420" s="1874"/>
      <c r="AC420" s="1424"/>
      <c r="AD420" s="77"/>
    </row>
    <row r="421" spans="1:30" s="342" customFormat="1" ht="61.5" thickTop="1" thickBot="1" x14ac:dyDescent="0.3">
      <c r="A421" s="918" t="s">
        <v>564</v>
      </c>
      <c r="B421" s="918" t="s">
        <v>565</v>
      </c>
      <c r="C421" s="807">
        <v>75</v>
      </c>
      <c r="D421" s="1038" t="s">
        <v>75</v>
      </c>
      <c r="E421" s="1065" t="s">
        <v>108</v>
      </c>
      <c r="F421" s="1475" t="s">
        <v>108</v>
      </c>
      <c r="G421" s="90"/>
      <c r="H421" s="1107"/>
      <c r="I421" s="1129" t="s">
        <v>108</v>
      </c>
      <c r="J421" s="1500" t="s">
        <v>108</v>
      </c>
      <c r="K421" s="1504" t="s">
        <v>108</v>
      </c>
      <c r="L421" s="95"/>
      <c r="M421" s="95"/>
      <c r="N421" s="95"/>
      <c r="O421" s="96"/>
      <c r="P421" s="1199">
        <v>0</v>
      </c>
      <c r="Q421" s="1222">
        <v>469</v>
      </c>
      <c r="R421" s="1543">
        <v>1472</v>
      </c>
      <c r="S421" s="1555" t="s">
        <v>485</v>
      </c>
      <c r="T421" s="802" t="s">
        <v>108</v>
      </c>
      <c r="U421" s="799" t="s">
        <v>108</v>
      </c>
      <c r="V421" s="797" t="s">
        <v>108</v>
      </c>
      <c r="W421" s="802">
        <v>0.06</v>
      </c>
      <c r="X421" s="799">
        <v>4</v>
      </c>
      <c r="Y421" s="797">
        <v>15</v>
      </c>
      <c r="Z421" s="1609" t="s">
        <v>471</v>
      </c>
      <c r="AA421" s="106"/>
      <c r="AB421" s="1376"/>
      <c r="AC421" s="1414"/>
      <c r="AD421" s="74"/>
    </row>
    <row r="422" spans="1:30" s="355" customFormat="1" ht="16.5" thickTop="1" thickBot="1" x14ac:dyDescent="0.3">
      <c r="A422" s="918" t="s">
        <v>570</v>
      </c>
      <c r="B422" s="918" t="s">
        <v>571</v>
      </c>
      <c r="C422" s="807">
        <v>75</v>
      </c>
      <c r="D422" s="1029" t="s">
        <v>75</v>
      </c>
      <c r="E422" s="1059"/>
      <c r="F422" s="90" t="s">
        <v>108</v>
      </c>
      <c r="G422" s="90"/>
      <c r="H422" s="1107"/>
      <c r="I422" s="93"/>
      <c r="J422" s="1145" t="s">
        <v>108</v>
      </c>
      <c r="K422" s="1157"/>
      <c r="L422" s="95"/>
      <c r="M422" s="95"/>
      <c r="N422" s="95"/>
      <c r="O422" s="96"/>
      <c r="P422" s="1192"/>
      <c r="Q422" s="116"/>
      <c r="R422" s="1243">
        <v>89</v>
      </c>
      <c r="S422" s="1265" t="s">
        <v>148</v>
      </c>
      <c r="T422" s="101" t="s">
        <v>147</v>
      </c>
      <c r="U422" s="102" t="s">
        <v>147</v>
      </c>
      <c r="V422" s="103" t="s">
        <v>147</v>
      </c>
      <c r="W422" s="101"/>
      <c r="X422" s="102"/>
      <c r="Y422" s="103"/>
      <c r="Z422" s="1368"/>
      <c r="AA422" s="106"/>
      <c r="AB422" s="106"/>
      <c r="AC422" s="1414"/>
      <c r="AD422" s="77"/>
    </row>
    <row r="423" spans="1:30" s="342" customFormat="1" ht="16.5" thickTop="1" thickBot="1" x14ac:dyDescent="0.3">
      <c r="A423" s="918" t="s">
        <v>570</v>
      </c>
      <c r="B423" s="918" t="s">
        <v>571</v>
      </c>
      <c r="C423" s="807">
        <v>75</v>
      </c>
      <c r="D423" s="1029" t="s">
        <v>75</v>
      </c>
      <c r="E423" s="1053" t="s">
        <v>108</v>
      </c>
      <c r="F423" s="109"/>
      <c r="G423" s="109"/>
      <c r="H423" s="1107"/>
      <c r="I423" s="93" t="s">
        <v>108</v>
      </c>
      <c r="J423" s="1145"/>
      <c r="K423" s="1157"/>
      <c r="L423" s="95"/>
      <c r="M423" s="95"/>
      <c r="N423" s="95"/>
      <c r="O423" s="96"/>
      <c r="P423" s="1192"/>
      <c r="Q423" s="116">
        <v>3964</v>
      </c>
      <c r="R423" s="1243"/>
      <c r="S423" s="1265"/>
      <c r="T423" s="101" t="s">
        <v>147</v>
      </c>
      <c r="U423" s="102" t="s">
        <v>147</v>
      </c>
      <c r="V423" s="103" t="s">
        <v>147</v>
      </c>
      <c r="W423" s="101"/>
      <c r="X423" s="102" t="s">
        <v>163</v>
      </c>
      <c r="Y423" s="103"/>
      <c r="Z423" s="1368"/>
      <c r="AA423" s="106"/>
      <c r="AB423" s="106"/>
      <c r="AC423" s="1414"/>
      <c r="AD423" s="74"/>
    </row>
    <row r="424" spans="1:30" s="355" customFormat="1" ht="16.5" thickTop="1" thickBot="1" x14ac:dyDescent="0.3">
      <c r="A424" s="918" t="s">
        <v>582</v>
      </c>
      <c r="B424" s="918" t="s">
        <v>583</v>
      </c>
      <c r="C424" s="807">
        <v>75</v>
      </c>
      <c r="D424" s="1445" t="s">
        <v>75</v>
      </c>
      <c r="E424" s="1459" t="s">
        <v>38</v>
      </c>
      <c r="F424" s="1472"/>
      <c r="G424" s="1472"/>
      <c r="H424" s="1481"/>
      <c r="I424" s="1800" t="s">
        <v>38</v>
      </c>
      <c r="J424" s="1803"/>
      <c r="K424" s="1808"/>
      <c r="L424" s="1508"/>
      <c r="M424" s="1508"/>
      <c r="N424" s="1508"/>
      <c r="O424" s="1516"/>
      <c r="P424" s="1522"/>
      <c r="Q424" s="1821">
        <v>18620</v>
      </c>
      <c r="R424" s="1541"/>
      <c r="S424" s="1551" t="s">
        <v>76</v>
      </c>
      <c r="T424" s="1565"/>
      <c r="U424" s="1573" t="s">
        <v>38</v>
      </c>
      <c r="V424" s="1592" t="s">
        <v>38</v>
      </c>
      <c r="W424" s="1565">
        <v>2</v>
      </c>
      <c r="X424" s="1573">
        <v>4</v>
      </c>
      <c r="Y424" s="1592">
        <v>11</v>
      </c>
      <c r="Z424" s="1603"/>
      <c r="AA424" s="1618" t="s">
        <v>38</v>
      </c>
      <c r="AB424" s="1618"/>
      <c r="AC424" s="1623"/>
      <c r="AD424" s="77" t="s">
        <v>441</v>
      </c>
    </row>
    <row r="425" spans="1:30" s="3" customFormat="1" ht="16.5" thickTop="1" thickBot="1" x14ac:dyDescent="0.3">
      <c r="A425" s="919" t="s">
        <v>582</v>
      </c>
      <c r="B425" s="919" t="s">
        <v>583</v>
      </c>
      <c r="C425" s="807">
        <v>75</v>
      </c>
      <c r="D425" s="938" t="s">
        <v>75</v>
      </c>
      <c r="E425" s="37" t="s">
        <v>38</v>
      </c>
      <c r="F425" s="38"/>
      <c r="G425" s="39"/>
      <c r="H425" s="39"/>
      <c r="I425" s="40"/>
      <c r="J425" s="41" t="s">
        <v>38</v>
      </c>
      <c r="K425" s="42"/>
      <c r="L425" s="42"/>
      <c r="M425" s="42"/>
      <c r="N425" s="42"/>
      <c r="O425" s="43"/>
      <c r="P425" s="44"/>
      <c r="Q425" s="45"/>
      <c r="R425" s="46">
        <v>2600</v>
      </c>
      <c r="S425" s="47"/>
      <c r="T425" s="48"/>
      <c r="U425" s="49"/>
      <c r="V425" s="50"/>
      <c r="W425" s="51"/>
      <c r="X425" s="49"/>
      <c r="Y425" s="50"/>
      <c r="Z425" s="52"/>
      <c r="AA425" s="53"/>
      <c r="AB425" s="53"/>
      <c r="AC425" s="54"/>
      <c r="AD425" s="2"/>
    </row>
    <row r="426" spans="1:30" s="78" customFormat="1" ht="16.5" thickTop="1" thickBot="1" x14ac:dyDescent="0.3">
      <c r="A426" s="919" t="s">
        <v>574</v>
      </c>
      <c r="B426" s="919" t="s">
        <v>575</v>
      </c>
      <c r="C426" s="807">
        <v>75</v>
      </c>
      <c r="D426" s="928" t="s">
        <v>75</v>
      </c>
      <c r="E426" s="79" t="s">
        <v>38</v>
      </c>
      <c r="F426" s="80"/>
      <c r="G426" s="81"/>
      <c r="H426" s="39"/>
      <c r="I426" s="40" t="s">
        <v>38</v>
      </c>
      <c r="J426" s="41"/>
      <c r="K426" s="42" t="s">
        <v>38</v>
      </c>
      <c r="L426" s="42"/>
      <c r="M426" s="42"/>
      <c r="N426" s="42"/>
      <c r="O426" s="43"/>
      <c r="P426" s="44">
        <v>17</v>
      </c>
      <c r="Q426" s="45"/>
      <c r="R426" s="46"/>
      <c r="S426" s="47" t="s">
        <v>76</v>
      </c>
      <c r="T426" s="48"/>
      <c r="U426" s="49" t="s">
        <v>38</v>
      </c>
      <c r="V426" s="50"/>
      <c r="W426" s="51">
        <v>0.5</v>
      </c>
      <c r="X426" s="49">
        <v>3</v>
      </c>
      <c r="Y426" s="50">
        <v>8</v>
      </c>
      <c r="Z426" s="52"/>
      <c r="AA426" s="53"/>
      <c r="AB426" s="53"/>
      <c r="AC426" s="54"/>
      <c r="AD426" s="77"/>
    </row>
    <row r="427" spans="1:30" s="78" customFormat="1" ht="16.5" thickTop="1" thickBot="1" x14ac:dyDescent="0.3">
      <c r="A427" s="919" t="s">
        <v>578</v>
      </c>
      <c r="B427" s="919" t="s">
        <v>579</v>
      </c>
      <c r="C427" s="807">
        <v>75</v>
      </c>
      <c r="D427" s="928" t="s">
        <v>75</v>
      </c>
      <c r="E427" s="295" t="s">
        <v>108</v>
      </c>
      <c r="F427" s="80"/>
      <c r="G427" s="81"/>
      <c r="H427" s="39"/>
      <c r="I427" s="40" t="s">
        <v>108</v>
      </c>
      <c r="J427" s="41"/>
      <c r="K427" s="42" t="s">
        <v>108</v>
      </c>
      <c r="L427" s="42"/>
      <c r="M427" s="42"/>
      <c r="N427" s="42"/>
      <c r="O427" s="43"/>
      <c r="P427" s="44"/>
      <c r="Q427" s="45">
        <v>3984</v>
      </c>
      <c r="R427" s="46"/>
      <c r="S427" s="47" t="s">
        <v>76</v>
      </c>
      <c r="T427" s="48"/>
      <c r="U427" s="49" t="s">
        <v>108</v>
      </c>
      <c r="V427" s="50" t="s">
        <v>108</v>
      </c>
      <c r="W427" s="51">
        <v>0.06</v>
      </c>
      <c r="X427" s="49">
        <v>3.47</v>
      </c>
      <c r="Y427" s="50">
        <v>15.42</v>
      </c>
      <c r="Z427" s="52"/>
      <c r="AA427" s="53"/>
      <c r="AB427" s="53"/>
      <c r="AC427" s="54" t="s">
        <v>179</v>
      </c>
      <c r="AD427" s="77"/>
    </row>
    <row r="428" spans="1:30" s="78" customFormat="1" ht="16.5" thickTop="1" thickBot="1" x14ac:dyDescent="0.3">
      <c r="A428" s="919" t="s">
        <v>576</v>
      </c>
      <c r="B428" s="919" t="s">
        <v>577</v>
      </c>
      <c r="C428" s="807">
        <v>75</v>
      </c>
      <c r="D428" s="928" t="s">
        <v>75</v>
      </c>
      <c r="E428" s="79" t="s">
        <v>38</v>
      </c>
      <c r="F428" s="80"/>
      <c r="G428" s="81"/>
      <c r="H428" s="39"/>
      <c r="I428" s="40" t="s">
        <v>38</v>
      </c>
      <c r="J428" s="41"/>
      <c r="K428" s="42"/>
      <c r="L428" s="42"/>
      <c r="M428" s="42" t="s">
        <v>38</v>
      </c>
      <c r="N428" s="42"/>
      <c r="O428" s="43"/>
      <c r="P428" s="44">
        <v>0</v>
      </c>
      <c r="Q428" s="45">
        <v>1</v>
      </c>
      <c r="R428" s="46"/>
      <c r="S428" s="47" t="s">
        <v>76</v>
      </c>
      <c r="T428" s="48"/>
      <c r="U428" s="49" t="s">
        <v>38</v>
      </c>
      <c r="V428" s="50"/>
      <c r="W428" s="51"/>
      <c r="X428" s="556" t="s">
        <v>366</v>
      </c>
      <c r="Y428" s="557"/>
      <c r="Z428" s="558"/>
      <c r="AA428" s="53"/>
      <c r="AB428" s="53" t="s">
        <v>364</v>
      </c>
      <c r="AC428" s="54"/>
      <c r="AD428" s="77"/>
    </row>
    <row r="429" spans="1:30" s="78" customFormat="1" ht="16.5" thickTop="1" thickBot="1" x14ac:dyDescent="0.3">
      <c r="A429" s="919" t="s">
        <v>644</v>
      </c>
      <c r="B429" s="919" t="s">
        <v>640</v>
      </c>
      <c r="C429" s="807">
        <v>75</v>
      </c>
      <c r="D429" s="928" t="s">
        <v>75</v>
      </c>
      <c r="E429" s="79" t="s">
        <v>108</v>
      </c>
      <c r="F429" s="80"/>
      <c r="G429" s="81"/>
      <c r="H429" s="39"/>
      <c r="I429" s="40" t="s">
        <v>108</v>
      </c>
      <c r="J429" s="41"/>
      <c r="K429" s="42" t="s">
        <v>108</v>
      </c>
      <c r="L429" s="42" t="s">
        <v>108</v>
      </c>
      <c r="M429" s="42" t="s">
        <v>108</v>
      </c>
      <c r="N429" s="42"/>
      <c r="O429" s="43"/>
      <c r="P429" s="472">
        <v>0</v>
      </c>
      <c r="Q429" s="473">
        <v>2889</v>
      </c>
      <c r="R429" s="46"/>
      <c r="S429" s="47" t="s">
        <v>76</v>
      </c>
      <c r="T429" s="474" t="s">
        <v>108</v>
      </c>
      <c r="U429" s="475" t="s">
        <v>108</v>
      </c>
      <c r="V429" s="476" t="s">
        <v>108</v>
      </c>
      <c r="W429" s="477"/>
      <c r="X429" s="475">
        <v>6</v>
      </c>
      <c r="Y429" s="476"/>
      <c r="Z429" s="52"/>
      <c r="AA429" s="53"/>
      <c r="AB429" s="53"/>
      <c r="AC429" s="54"/>
      <c r="AD429" s="77"/>
    </row>
    <row r="430" spans="1:30" s="78" customFormat="1" ht="196.5" thickTop="1" thickBot="1" x14ac:dyDescent="0.3">
      <c r="A430" s="919" t="s">
        <v>584</v>
      </c>
      <c r="B430" s="919" t="s">
        <v>585</v>
      </c>
      <c r="C430" s="807">
        <v>75</v>
      </c>
      <c r="D430" s="932" t="s">
        <v>75</v>
      </c>
      <c r="E430" s="517"/>
      <c r="F430" s="200" t="s">
        <v>108</v>
      </c>
      <c r="G430" s="81"/>
      <c r="H430" s="39"/>
      <c r="I430" s="168" t="s">
        <v>108</v>
      </c>
      <c r="J430" s="168" t="s">
        <v>108</v>
      </c>
      <c r="K430" s="169" t="s">
        <v>108</v>
      </c>
      <c r="L430" s="42"/>
      <c r="M430" s="42"/>
      <c r="N430" s="42"/>
      <c r="O430" s="43"/>
      <c r="P430" s="1210" t="s">
        <v>292</v>
      </c>
      <c r="Q430" s="1232" t="s">
        <v>292</v>
      </c>
      <c r="R430" s="1256" t="s">
        <v>292</v>
      </c>
      <c r="S430" s="47" t="s">
        <v>293</v>
      </c>
      <c r="T430" s="48"/>
      <c r="U430" s="49"/>
      <c r="V430" s="50"/>
      <c r="W430" s="51"/>
      <c r="X430" s="49"/>
      <c r="Y430" s="50"/>
      <c r="Z430" s="1374" t="s">
        <v>280</v>
      </c>
      <c r="AA430" s="53"/>
      <c r="AB430" s="1411" t="s">
        <v>281</v>
      </c>
      <c r="AC430" s="54"/>
      <c r="AD430" s="77"/>
    </row>
    <row r="431" spans="1:30" s="78" customFormat="1" ht="16.5" thickTop="1" thickBot="1" x14ac:dyDescent="0.3">
      <c r="A431" s="919" t="s">
        <v>586</v>
      </c>
      <c r="B431" s="919" t="s">
        <v>587</v>
      </c>
      <c r="C431" s="807">
        <v>75</v>
      </c>
      <c r="D431" s="928" t="s">
        <v>75</v>
      </c>
      <c r="E431" s="79"/>
      <c r="F431" s="80" t="s">
        <v>108</v>
      </c>
      <c r="G431" s="81"/>
      <c r="H431" s="39"/>
      <c r="I431" s="1116" t="s">
        <v>108</v>
      </c>
      <c r="J431" s="1153" t="s">
        <v>108</v>
      </c>
      <c r="K431" s="1166" t="s">
        <v>108</v>
      </c>
      <c r="L431" s="42"/>
      <c r="M431" s="42"/>
      <c r="N431" s="42"/>
      <c r="O431" s="43"/>
      <c r="P431" s="44"/>
      <c r="Q431" s="1234" t="s">
        <v>147</v>
      </c>
      <c r="R431" s="46" t="s">
        <v>147</v>
      </c>
      <c r="S431" s="47" t="s">
        <v>76</v>
      </c>
      <c r="T431" s="48"/>
      <c r="U431" s="49"/>
      <c r="V431" s="733" t="s">
        <v>108</v>
      </c>
      <c r="W431" s="51"/>
      <c r="X431" s="49">
        <v>10</v>
      </c>
      <c r="Y431" s="50"/>
      <c r="Z431" s="52"/>
      <c r="AA431" s="53"/>
      <c r="AB431" s="53"/>
      <c r="AC431" s="54"/>
      <c r="AD431" s="77"/>
    </row>
    <row r="432" spans="1:30" s="78" customFormat="1" ht="409.6" thickTop="1" thickBot="1" x14ac:dyDescent="0.3">
      <c r="A432" s="919" t="s">
        <v>590</v>
      </c>
      <c r="B432" s="919" t="s">
        <v>591</v>
      </c>
      <c r="C432" s="807">
        <v>75</v>
      </c>
      <c r="D432" s="928" t="s">
        <v>75</v>
      </c>
      <c r="E432" s="570"/>
      <c r="F432" s="584" t="s">
        <v>108</v>
      </c>
      <c r="G432" s="585"/>
      <c r="H432" s="586"/>
      <c r="I432" s="291" t="s">
        <v>108</v>
      </c>
      <c r="J432" s="587"/>
      <c r="K432" s="588"/>
      <c r="L432" s="588"/>
      <c r="M432" s="588"/>
      <c r="N432" s="588"/>
      <c r="O432" s="589"/>
      <c r="P432" s="590"/>
      <c r="Q432" s="419" t="s">
        <v>396</v>
      </c>
      <c r="R432" s="591"/>
      <c r="S432" s="47"/>
      <c r="T432" s="577" t="s">
        <v>108</v>
      </c>
      <c r="U432" s="578" t="s">
        <v>108</v>
      </c>
      <c r="V432" s="579" t="s">
        <v>108</v>
      </c>
      <c r="W432" s="580" t="s">
        <v>394</v>
      </c>
      <c r="X432" s="578"/>
      <c r="Y432" s="592"/>
      <c r="Z432" s="593"/>
      <c r="AA432" s="594"/>
      <c r="AB432" s="594"/>
      <c r="AC432" s="595"/>
      <c r="AD432" s="1431"/>
    </row>
    <row r="433" spans="1:30" s="78" customFormat="1" ht="16.5" thickTop="1" thickBot="1" x14ac:dyDescent="0.3">
      <c r="A433" s="919" t="s">
        <v>590</v>
      </c>
      <c r="B433" s="919" t="s">
        <v>591</v>
      </c>
      <c r="C433" s="807">
        <v>75</v>
      </c>
      <c r="D433" s="928" t="s">
        <v>75</v>
      </c>
      <c r="E433" s="570"/>
      <c r="F433" s="584"/>
      <c r="G433" s="585"/>
      <c r="H433" s="586"/>
      <c r="I433" s="596"/>
      <c r="J433" s="587"/>
      <c r="K433" s="588"/>
      <c r="L433" s="588"/>
      <c r="M433" s="588"/>
      <c r="N433" s="588"/>
      <c r="O433" s="589"/>
      <c r="P433" s="590"/>
      <c r="Q433" s="597"/>
      <c r="R433" s="591"/>
      <c r="S433" s="47"/>
      <c r="T433" s="598"/>
      <c r="U433" s="599"/>
      <c r="V433" s="592"/>
      <c r="W433" s="600" t="s">
        <v>395</v>
      </c>
      <c r="X433" s="599"/>
      <c r="Y433" s="592"/>
      <c r="Z433" s="593"/>
      <c r="AA433" s="594"/>
      <c r="AB433" s="594"/>
      <c r="AC433" s="595"/>
      <c r="AD433" s="77"/>
    </row>
    <row r="434" spans="1:30" s="78" customFormat="1" ht="16.5" thickTop="1" thickBot="1" x14ac:dyDescent="0.3">
      <c r="A434" s="919" t="s">
        <v>590</v>
      </c>
      <c r="B434" s="919" t="s">
        <v>591</v>
      </c>
      <c r="C434" s="807">
        <v>75</v>
      </c>
      <c r="D434" s="928" t="s">
        <v>75</v>
      </c>
      <c r="E434" s="570" t="s">
        <v>108</v>
      </c>
      <c r="F434" s="584"/>
      <c r="G434" s="585"/>
      <c r="H434" s="586"/>
      <c r="I434" s="596" t="s">
        <v>108</v>
      </c>
      <c r="J434" s="587"/>
      <c r="K434" s="588"/>
      <c r="L434" s="588"/>
      <c r="M434" s="588"/>
      <c r="N434" s="588"/>
      <c r="O434" s="589"/>
      <c r="P434" s="590"/>
      <c r="Q434" s="597">
        <v>474</v>
      </c>
      <c r="R434" s="591"/>
      <c r="S434" s="47" t="s">
        <v>76</v>
      </c>
      <c r="T434" s="598"/>
      <c r="U434" s="599"/>
      <c r="V434" s="592">
        <v>474</v>
      </c>
      <c r="W434" s="600" t="s">
        <v>394</v>
      </c>
      <c r="X434" s="599"/>
      <c r="Y434" s="592"/>
      <c r="Z434" s="593"/>
      <c r="AA434" s="594"/>
      <c r="AB434" s="594"/>
      <c r="AC434" s="595"/>
      <c r="AD434" s="77"/>
    </row>
    <row r="435" spans="1:30" s="78" customFormat="1" ht="16.5" thickTop="1" thickBot="1" x14ac:dyDescent="0.3">
      <c r="A435" s="919" t="s">
        <v>590</v>
      </c>
      <c r="B435" s="919" t="s">
        <v>591</v>
      </c>
      <c r="C435" s="807">
        <v>75</v>
      </c>
      <c r="D435" s="928" t="s">
        <v>75</v>
      </c>
      <c r="E435" s="570"/>
      <c r="F435" s="584"/>
      <c r="G435" s="585"/>
      <c r="H435" s="586"/>
      <c r="I435" s="596"/>
      <c r="J435" s="587"/>
      <c r="K435" s="588"/>
      <c r="L435" s="588"/>
      <c r="M435" s="588"/>
      <c r="N435" s="588"/>
      <c r="O435" s="589"/>
      <c r="P435" s="590"/>
      <c r="Q435" s="597"/>
      <c r="R435" s="591"/>
      <c r="S435" s="47"/>
      <c r="T435" s="598"/>
      <c r="U435" s="599"/>
      <c r="V435" s="592"/>
      <c r="W435" s="600" t="s">
        <v>395</v>
      </c>
      <c r="X435" s="599"/>
      <c r="Y435" s="592"/>
      <c r="Z435" s="593"/>
      <c r="AA435" s="594"/>
      <c r="AB435" s="594"/>
      <c r="AC435" s="595"/>
      <c r="AD435" s="77"/>
    </row>
    <row r="436" spans="1:30" s="78" customFormat="1" ht="16.5" thickTop="1" thickBot="1" x14ac:dyDescent="0.3">
      <c r="A436" s="919" t="s">
        <v>590</v>
      </c>
      <c r="B436" s="919" t="s">
        <v>591</v>
      </c>
      <c r="C436" s="807">
        <v>75</v>
      </c>
      <c r="D436" s="928" t="s">
        <v>75</v>
      </c>
      <c r="E436" s="570" t="s">
        <v>384</v>
      </c>
      <c r="F436" s="1094"/>
      <c r="G436" s="586"/>
      <c r="H436" s="586"/>
      <c r="I436" s="596"/>
      <c r="J436" s="292" t="s">
        <v>108</v>
      </c>
      <c r="K436" s="588"/>
      <c r="L436" s="588"/>
      <c r="M436" s="588"/>
      <c r="N436" s="588"/>
      <c r="O436" s="589" t="s">
        <v>385</v>
      </c>
      <c r="P436" s="590"/>
      <c r="Q436" s="597"/>
      <c r="R436" s="573">
        <v>3</v>
      </c>
      <c r="S436" s="47"/>
      <c r="T436" s="598"/>
      <c r="U436" s="599"/>
      <c r="V436" s="592"/>
      <c r="W436" s="600" t="s">
        <v>147</v>
      </c>
      <c r="X436" s="599"/>
      <c r="Y436" s="592"/>
      <c r="Z436" s="593"/>
      <c r="AA436" s="594"/>
      <c r="AB436" s="594"/>
      <c r="AC436" s="595"/>
      <c r="AD436" s="77"/>
    </row>
    <row r="437" spans="1:30" s="78" customFormat="1" ht="16.5" thickTop="1" thickBot="1" x14ac:dyDescent="0.3">
      <c r="A437" s="919" t="s">
        <v>614</v>
      </c>
      <c r="B437" s="919" t="s">
        <v>615</v>
      </c>
      <c r="C437" s="807">
        <v>75</v>
      </c>
      <c r="D437" s="928" t="s">
        <v>75</v>
      </c>
      <c r="E437" s="79" t="s">
        <v>38</v>
      </c>
      <c r="F437" s="80"/>
      <c r="G437" s="81"/>
      <c r="H437" s="39"/>
      <c r="I437" s="40"/>
      <c r="J437" s="41"/>
      <c r="K437" s="42"/>
      <c r="L437" s="42"/>
      <c r="M437" s="42"/>
      <c r="N437" s="42"/>
      <c r="O437" s="43"/>
      <c r="P437" s="44">
        <v>0</v>
      </c>
      <c r="Q437" s="45">
        <v>18</v>
      </c>
      <c r="R437" s="46"/>
      <c r="S437" s="47" t="s">
        <v>76</v>
      </c>
      <c r="T437" s="48"/>
      <c r="U437" s="49" t="s">
        <v>38</v>
      </c>
      <c r="V437" s="50" t="s">
        <v>38</v>
      </c>
      <c r="W437" s="51">
        <v>3</v>
      </c>
      <c r="X437" s="49">
        <v>5</v>
      </c>
      <c r="Y437" s="50">
        <v>10</v>
      </c>
      <c r="Z437" s="52"/>
      <c r="AA437" s="53"/>
      <c r="AB437" s="53"/>
      <c r="AC437" s="54"/>
      <c r="AD437" s="77"/>
    </row>
    <row r="438" spans="1:30" s="78" customFormat="1" ht="16.5" thickTop="1" thickBot="1" x14ac:dyDescent="0.3">
      <c r="A438" s="919" t="s">
        <v>614</v>
      </c>
      <c r="B438" s="919" t="s">
        <v>615</v>
      </c>
      <c r="C438" s="807">
        <v>75</v>
      </c>
      <c r="D438" s="928" t="s">
        <v>75</v>
      </c>
      <c r="E438" s="37"/>
      <c r="F438" s="38" t="s">
        <v>38</v>
      </c>
      <c r="G438" s="39"/>
      <c r="H438" s="39"/>
      <c r="I438" s="40"/>
      <c r="J438" s="41"/>
      <c r="K438" s="42"/>
      <c r="L438" s="42"/>
      <c r="M438" s="42"/>
      <c r="N438" s="42"/>
      <c r="O438" s="43"/>
      <c r="P438" s="44"/>
      <c r="Q438" s="45">
        <v>410</v>
      </c>
      <c r="R438" s="46"/>
      <c r="S438" s="47"/>
      <c r="T438" s="48"/>
      <c r="U438" s="49"/>
      <c r="V438" s="50"/>
      <c r="W438" s="51"/>
      <c r="X438" s="49"/>
      <c r="Y438" s="50"/>
      <c r="Z438" s="52"/>
      <c r="AA438" s="53"/>
      <c r="AB438" s="53"/>
      <c r="AC438" s="54"/>
      <c r="AD438" s="77"/>
    </row>
    <row r="439" spans="1:30" s="78" customFormat="1" ht="16.5" thickTop="1" thickBot="1" x14ac:dyDescent="0.3">
      <c r="A439" s="1024" t="s">
        <v>618</v>
      </c>
      <c r="B439" s="1024" t="s">
        <v>619</v>
      </c>
      <c r="C439" s="807">
        <v>75</v>
      </c>
      <c r="D439" s="1030" t="s">
        <v>75</v>
      </c>
      <c r="E439" s="1050"/>
      <c r="F439" s="1087" t="s">
        <v>108</v>
      </c>
      <c r="G439" s="1098"/>
      <c r="H439" s="1098"/>
      <c r="I439" s="1132"/>
      <c r="J439" s="1087" t="s">
        <v>108</v>
      </c>
      <c r="K439" s="1087" t="s">
        <v>108</v>
      </c>
      <c r="L439" s="1087"/>
      <c r="M439" s="1087"/>
      <c r="N439" s="1092"/>
      <c r="O439" s="1185" t="s">
        <v>533</v>
      </c>
      <c r="P439" s="1064"/>
      <c r="Q439" s="1098"/>
      <c r="R439" s="1240"/>
      <c r="S439" s="1262" t="s">
        <v>76</v>
      </c>
      <c r="T439" s="1118" t="s">
        <v>108</v>
      </c>
      <c r="U439" s="1087" t="s">
        <v>108</v>
      </c>
      <c r="V439" s="1333"/>
      <c r="W439" s="1064"/>
      <c r="X439" s="1345" t="s">
        <v>529</v>
      </c>
      <c r="Y439" s="1333"/>
      <c r="Z439" s="1369" t="s">
        <v>531</v>
      </c>
      <c r="AA439" s="1396" t="s">
        <v>531</v>
      </c>
      <c r="AB439" s="1396" t="s">
        <v>531</v>
      </c>
      <c r="AC439" s="1415" t="s">
        <v>531</v>
      </c>
      <c r="AD439" s="77"/>
    </row>
    <row r="440" spans="1:30" s="78" customFormat="1" ht="16.5" thickTop="1" thickBot="1" x14ac:dyDescent="0.3">
      <c r="A440" s="919" t="s">
        <v>632</v>
      </c>
      <c r="B440" s="919" t="s">
        <v>633</v>
      </c>
      <c r="C440" s="807">
        <v>75</v>
      </c>
      <c r="D440" s="928" t="s">
        <v>75</v>
      </c>
      <c r="E440" s="79" t="s">
        <v>108</v>
      </c>
      <c r="F440" s="80" t="s">
        <v>108</v>
      </c>
      <c r="G440" s="81"/>
      <c r="H440" s="39"/>
      <c r="I440" s="40"/>
      <c r="J440" s="41"/>
      <c r="K440" s="42"/>
      <c r="L440" s="42"/>
      <c r="M440" s="42"/>
      <c r="N440" s="42"/>
      <c r="O440" s="43"/>
      <c r="P440" s="44"/>
      <c r="Q440" s="45">
        <v>3314</v>
      </c>
      <c r="R440" s="46"/>
      <c r="S440" s="47" t="s">
        <v>76</v>
      </c>
      <c r="T440" s="48" t="s">
        <v>108</v>
      </c>
      <c r="U440" s="49" t="s">
        <v>108</v>
      </c>
      <c r="V440" s="50" t="s">
        <v>108</v>
      </c>
      <c r="W440" s="51">
        <v>0</v>
      </c>
      <c r="X440" s="49">
        <v>6.4</v>
      </c>
      <c r="Y440" s="50">
        <v>46.3</v>
      </c>
      <c r="Z440" s="52">
        <v>-25</v>
      </c>
      <c r="AA440" s="53"/>
      <c r="AB440" s="53"/>
      <c r="AC440" s="54"/>
      <c r="AD440" s="77"/>
    </row>
    <row r="441" spans="1:30" s="78" customFormat="1" ht="16.5" thickTop="1" thickBot="1" x14ac:dyDescent="0.3">
      <c r="A441" s="919" t="s">
        <v>634</v>
      </c>
      <c r="B441" s="919" t="s">
        <v>635</v>
      </c>
      <c r="C441" s="807">
        <v>75</v>
      </c>
      <c r="D441" s="928" t="s">
        <v>75</v>
      </c>
      <c r="E441" s="79" t="s">
        <v>38</v>
      </c>
      <c r="F441" s="80"/>
      <c r="G441" s="81"/>
      <c r="H441" s="39"/>
      <c r="I441" s="40" t="s">
        <v>38</v>
      </c>
      <c r="J441" s="41"/>
      <c r="K441" s="42" t="s">
        <v>38</v>
      </c>
      <c r="L441" s="42" t="s">
        <v>38</v>
      </c>
      <c r="M441" s="42" t="s">
        <v>38</v>
      </c>
      <c r="N441" s="42"/>
      <c r="O441" s="43"/>
      <c r="P441" s="44"/>
      <c r="Q441" s="45">
        <v>52</v>
      </c>
      <c r="R441" s="46"/>
      <c r="S441" s="47" t="s">
        <v>76</v>
      </c>
      <c r="T441" s="48"/>
      <c r="U441" s="49"/>
      <c r="V441" s="50" t="s">
        <v>38</v>
      </c>
      <c r="W441" s="51">
        <v>0.9</v>
      </c>
      <c r="X441" s="49">
        <v>3.9</v>
      </c>
      <c r="Y441" s="50">
        <v>7.9</v>
      </c>
      <c r="Z441" s="52">
        <v>200</v>
      </c>
      <c r="AA441" s="53"/>
      <c r="AB441" s="53"/>
      <c r="AC441" s="54"/>
      <c r="AD441" s="77"/>
    </row>
    <row r="442" spans="1:30" s="78" customFormat="1" ht="121.5" thickTop="1" thickBot="1" x14ac:dyDescent="0.3">
      <c r="A442" s="919" t="s">
        <v>646</v>
      </c>
      <c r="B442" s="919" t="s">
        <v>627</v>
      </c>
      <c r="C442" s="807">
        <v>75</v>
      </c>
      <c r="D442" s="928" t="s">
        <v>75</v>
      </c>
      <c r="E442" s="79" t="s">
        <v>108</v>
      </c>
      <c r="F442" s="80" t="s">
        <v>108</v>
      </c>
      <c r="G442" s="81"/>
      <c r="H442" s="39"/>
      <c r="I442" s="40" t="s">
        <v>108</v>
      </c>
      <c r="J442" s="41" t="s">
        <v>108</v>
      </c>
      <c r="K442" s="42" t="s">
        <v>108</v>
      </c>
      <c r="L442" s="42" t="s">
        <v>108</v>
      </c>
      <c r="M442" s="42"/>
      <c r="N442" s="42"/>
      <c r="O442" s="43"/>
      <c r="P442" s="44"/>
      <c r="Q442" s="45">
        <v>1998</v>
      </c>
      <c r="R442" s="46">
        <v>15</v>
      </c>
      <c r="S442" s="47" t="s">
        <v>76</v>
      </c>
      <c r="T442" s="48" t="s">
        <v>38</v>
      </c>
      <c r="U442" s="49" t="s">
        <v>38</v>
      </c>
      <c r="V442" s="50" t="s">
        <v>38</v>
      </c>
      <c r="W442" s="51">
        <v>0.04</v>
      </c>
      <c r="X442" s="49">
        <v>1.5</v>
      </c>
      <c r="Y442" s="50">
        <v>8</v>
      </c>
      <c r="Z442" s="52">
        <v>20</v>
      </c>
      <c r="AA442" s="53"/>
      <c r="AB442" s="53"/>
      <c r="AC442" s="54"/>
      <c r="AD442" s="1433" t="s">
        <v>414</v>
      </c>
    </row>
    <row r="443" spans="1:30" s="78" customFormat="1" ht="16.5" thickTop="1" thickBot="1" x14ac:dyDescent="0.3">
      <c r="A443" s="919" t="s">
        <v>628</v>
      </c>
      <c r="B443" s="919" t="s">
        <v>629</v>
      </c>
      <c r="C443" s="807">
        <v>75</v>
      </c>
      <c r="D443" s="928" t="s">
        <v>75</v>
      </c>
      <c r="E443" s="79" t="s">
        <v>108</v>
      </c>
      <c r="F443" s="80"/>
      <c r="G443" s="81"/>
      <c r="H443" s="39"/>
      <c r="I443" s="40" t="s">
        <v>108</v>
      </c>
      <c r="J443" s="41"/>
      <c r="K443" s="42" t="s">
        <v>108</v>
      </c>
      <c r="L443" s="42"/>
      <c r="M443" s="42"/>
      <c r="N443" s="42"/>
      <c r="O443" s="43"/>
      <c r="P443" s="44">
        <v>0</v>
      </c>
      <c r="Q443" s="45">
        <v>204</v>
      </c>
      <c r="R443" s="46"/>
      <c r="S443" s="285" t="s">
        <v>76</v>
      </c>
      <c r="T443" s="48"/>
      <c r="U443" s="49" t="s">
        <v>108</v>
      </c>
      <c r="V443" s="50" t="s">
        <v>108</v>
      </c>
      <c r="W443" s="51">
        <v>0.3</v>
      </c>
      <c r="X443" s="49">
        <v>4</v>
      </c>
      <c r="Y443" s="50">
        <v>9</v>
      </c>
      <c r="Z443" s="551" t="s">
        <v>313</v>
      </c>
      <c r="AA443" s="53"/>
      <c r="AB443" s="53"/>
      <c r="AC443" s="54"/>
      <c r="AD443" s="1431"/>
    </row>
    <row r="444" spans="1:30" s="78" customFormat="1" ht="16.5" thickTop="1" thickBot="1" x14ac:dyDescent="0.3">
      <c r="A444" s="919" t="s">
        <v>636</v>
      </c>
      <c r="B444" s="919" t="s">
        <v>637</v>
      </c>
      <c r="C444" s="807">
        <v>75</v>
      </c>
      <c r="D444" s="928" t="s">
        <v>75</v>
      </c>
      <c r="E444" s="79" t="s">
        <v>38</v>
      </c>
      <c r="F444" s="80"/>
      <c r="G444" s="81"/>
      <c r="H444" s="39"/>
      <c r="I444" s="40" t="s">
        <v>38</v>
      </c>
      <c r="J444" s="41"/>
      <c r="K444" s="42"/>
      <c r="L444" s="42"/>
      <c r="M444" s="42"/>
      <c r="N444" s="42"/>
      <c r="O444" s="43"/>
      <c r="P444" s="44"/>
      <c r="Q444" s="45">
        <v>383</v>
      </c>
      <c r="R444" s="46"/>
      <c r="S444" s="47" t="s">
        <v>76</v>
      </c>
      <c r="T444" s="48"/>
      <c r="U444" s="49"/>
      <c r="V444" s="50"/>
      <c r="W444" s="51" t="s">
        <v>298</v>
      </c>
      <c r="X444" s="49">
        <v>3</v>
      </c>
      <c r="Y444" s="50">
        <v>9</v>
      </c>
      <c r="Z444" s="52"/>
      <c r="AA444" s="53"/>
      <c r="AB444" s="53"/>
      <c r="AC444" s="54"/>
      <c r="AD444" s="77"/>
    </row>
    <row r="445" spans="1:30" s="78" customFormat="1" ht="16.5" thickTop="1" thickBot="1" x14ac:dyDescent="0.3">
      <c r="A445" s="919" t="s">
        <v>636</v>
      </c>
      <c r="B445" s="919" t="s">
        <v>637</v>
      </c>
      <c r="C445" s="807">
        <v>75</v>
      </c>
      <c r="D445" s="928" t="s">
        <v>75</v>
      </c>
      <c r="E445" s="37"/>
      <c r="F445" s="38" t="s">
        <v>38</v>
      </c>
      <c r="G445" s="39"/>
      <c r="H445" s="39"/>
      <c r="I445" s="40" t="s">
        <v>38</v>
      </c>
      <c r="J445" s="41"/>
      <c r="K445" s="42"/>
      <c r="L445" s="42"/>
      <c r="M445" s="42"/>
      <c r="N445" s="42"/>
      <c r="O445" s="43"/>
      <c r="P445" s="44"/>
      <c r="Q445" s="45">
        <v>12068</v>
      </c>
      <c r="R445" s="46"/>
      <c r="S445" s="47"/>
      <c r="T445" s="48"/>
      <c r="U445" s="49"/>
      <c r="V445" s="50"/>
      <c r="W445" s="51"/>
      <c r="X445" s="49"/>
      <c r="Y445" s="50"/>
      <c r="Z445" s="52"/>
      <c r="AA445" s="53"/>
      <c r="AB445" s="53"/>
      <c r="AC445" s="54"/>
      <c r="AD445" s="77"/>
    </row>
    <row r="446" spans="1:30" s="78" customFormat="1" ht="16.5" thickTop="1" thickBot="1" x14ac:dyDescent="0.3">
      <c r="A446" s="919" t="s">
        <v>594</v>
      </c>
      <c r="B446" s="919" t="s">
        <v>595</v>
      </c>
      <c r="C446" s="807">
        <v>76</v>
      </c>
      <c r="D446" s="1033" t="s">
        <v>413</v>
      </c>
      <c r="E446" s="37" t="s">
        <v>108</v>
      </c>
      <c r="F446" s="38"/>
      <c r="G446" s="39"/>
      <c r="H446" s="39"/>
      <c r="I446" s="40" t="s">
        <v>108</v>
      </c>
      <c r="J446" s="41" t="s">
        <v>108</v>
      </c>
      <c r="K446" s="42" t="s">
        <v>108</v>
      </c>
      <c r="L446" s="42"/>
      <c r="M446" s="42"/>
      <c r="N446" s="42"/>
      <c r="O446" s="43"/>
      <c r="P446" s="44"/>
      <c r="Q446" s="45"/>
      <c r="R446" s="46">
        <v>43</v>
      </c>
      <c r="S446" s="47" t="s">
        <v>411</v>
      </c>
      <c r="T446" s="48"/>
      <c r="U446" s="49" t="s">
        <v>108</v>
      </c>
      <c r="V446" s="50" t="s">
        <v>108</v>
      </c>
      <c r="W446" s="51">
        <v>0.2</v>
      </c>
      <c r="X446" s="49">
        <v>2</v>
      </c>
      <c r="Y446" s="50">
        <v>5</v>
      </c>
      <c r="Z446" s="286">
        <v>0.1</v>
      </c>
      <c r="AA446" s="53"/>
      <c r="AB446" s="53"/>
      <c r="AC446" s="54"/>
      <c r="AD446" s="77"/>
    </row>
    <row r="447" spans="1:30" s="78" customFormat="1" ht="16.5" thickTop="1" thickBot="1" x14ac:dyDescent="0.3">
      <c r="A447" s="919" t="s">
        <v>574</v>
      </c>
      <c r="B447" s="919" t="s">
        <v>575</v>
      </c>
      <c r="C447" s="807">
        <v>77</v>
      </c>
      <c r="D447" s="928" t="s">
        <v>77</v>
      </c>
      <c r="E447" s="37" t="s">
        <v>173</v>
      </c>
      <c r="F447" s="80"/>
      <c r="G447" s="81"/>
      <c r="H447" s="39"/>
      <c r="I447" s="40"/>
      <c r="J447" s="41"/>
      <c r="K447" s="42"/>
      <c r="L447" s="42"/>
      <c r="M447" s="42"/>
      <c r="N447" s="42"/>
      <c r="O447" s="43"/>
      <c r="P447" s="44"/>
      <c r="Q447" s="45"/>
      <c r="R447" s="46"/>
      <c r="S447" s="47"/>
      <c r="T447" s="48"/>
      <c r="U447" s="49"/>
      <c r="V447" s="50"/>
      <c r="W447" s="51"/>
      <c r="X447" s="49"/>
      <c r="Y447" s="50"/>
      <c r="Z447" s="52"/>
      <c r="AA447" s="53"/>
      <c r="AB447" s="53"/>
      <c r="AC447" s="54"/>
      <c r="AD447" s="77"/>
    </row>
    <row r="448" spans="1:30" s="78" customFormat="1" ht="16.5" thickTop="1" thickBot="1" x14ac:dyDescent="0.3">
      <c r="A448" s="919" t="s">
        <v>576</v>
      </c>
      <c r="B448" s="919" t="s">
        <v>577</v>
      </c>
      <c r="C448" s="807">
        <v>77</v>
      </c>
      <c r="D448" s="928" t="s">
        <v>77</v>
      </c>
      <c r="E448" s="79"/>
      <c r="F448" s="80"/>
      <c r="G448" s="81"/>
      <c r="H448" s="39"/>
      <c r="I448" s="40"/>
      <c r="J448" s="41"/>
      <c r="K448" s="42"/>
      <c r="L448" s="42"/>
      <c r="M448" s="42"/>
      <c r="N448" s="42"/>
      <c r="O448" s="43"/>
      <c r="P448" s="44"/>
      <c r="Q448" s="45"/>
      <c r="R448" s="46"/>
      <c r="S448" s="47"/>
      <c r="T448" s="48"/>
      <c r="U448" s="49"/>
      <c r="V448" s="50"/>
      <c r="W448" s="51"/>
      <c r="X448" s="556"/>
      <c r="Y448" s="557"/>
      <c r="Z448" s="558"/>
      <c r="AA448" s="53"/>
      <c r="AB448" s="53" t="s">
        <v>364</v>
      </c>
      <c r="AC448" s="54"/>
      <c r="AD448" s="77"/>
    </row>
    <row r="449" spans="1:30" s="78" customFormat="1" ht="16.5" thickTop="1" thickBot="1" x14ac:dyDescent="0.3">
      <c r="A449" s="919" t="s">
        <v>594</v>
      </c>
      <c r="B449" s="919" t="s">
        <v>595</v>
      </c>
      <c r="C449" s="807">
        <v>77</v>
      </c>
      <c r="D449" s="936" t="s">
        <v>77</v>
      </c>
      <c r="E449" s="701"/>
      <c r="F449" s="702"/>
      <c r="G449" s="703"/>
      <c r="H449" s="704"/>
      <c r="I449" s="705"/>
      <c r="J449" s="706"/>
      <c r="K449" s="706"/>
      <c r="L449" s="706"/>
      <c r="M449" s="706"/>
      <c r="N449" s="706"/>
      <c r="O449" s="707"/>
      <c r="P449" s="708"/>
      <c r="Q449" s="704"/>
      <c r="R449" s="709"/>
      <c r="S449" s="710"/>
      <c r="T449" s="705"/>
      <c r="U449" s="706"/>
      <c r="V449" s="707"/>
      <c r="W449" s="708"/>
      <c r="X449" s="706"/>
      <c r="Y449" s="707"/>
      <c r="Z449" s="708"/>
      <c r="AA449" s="706"/>
      <c r="AB449" s="706"/>
      <c r="AC449" s="707"/>
      <c r="AD449" s="77"/>
    </row>
    <row r="450" spans="1:30" s="78" customFormat="1" ht="16.5" thickTop="1" thickBot="1" x14ac:dyDescent="0.3">
      <c r="A450" s="1024" t="s">
        <v>618</v>
      </c>
      <c r="B450" s="1024" t="s">
        <v>619</v>
      </c>
      <c r="C450" s="807">
        <v>77</v>
      </c>
      <c r="D450" s="1030" t="s">
        <v>77</v>
      </c>
      <c r="E450" s="1064"/>
      <c r="F450" s="1092"/>
      <c r="G450" s="1098"/>
      <c r="H450" s="1098"/>
      <c r="I450" s="1132"/>
      <c r="J450" s="1087"/>
      <c r="K450" s="1087"/>
      <c r="L450" s="1087"/>
      <c r="M450" s="1087"/>
      <c r="N450" s="1092"/>
      <c r="O450" s="1185" t="s">
        <v>534</v>
      </c>
      <c r="P450" s="1064"/>
      <c r="Q450" s="1098"/>
      <c r="R450" s="1240"/>
      <c r="S450" s="1266"/>
      <c r="T450" s="1118"/>
      <c r="U450" s="1087"/>
      <c r="V450" s="1333"/>
      <c r="W450" s="1064"/>
      <c r="X450" s="1345"/>
      <c r="Y450" s="1333"/>
      <c r="Z450" s="1380"/>
      <c r="AA450" s="1406"/>
      <c r="AB450" s="1406"/>
      <c r="AC450" s="1421"/>
      <c r="AD450" s="77"/>
    </row>
    <row r="451" spans="1:30" s="78" customFormat="1" ht="16.5" thickTop="1" thickBot="1" x14ac:dyDescent="0.3">
      <c r="A451" s="919" t="s">
        <v>634</v>
      </c>
      <c r="B451" s="919" t="s">
        <v>635</v>
      </c>
      <c r="C451" s="807">
        <v>77</v>
      </c>
      <c r="D451" s="928" t="s">
        <v>77</v>
      </c>
      <c r="E451" s="79"/>
      <c r="F451" s="80"/>
      <c r="G451" s="81"/>
      <c r="H451" s="81"/>
      <c r="I451" s="40"/>
      <c r="J451" s="41"/>
      <c r="K451" s="42"/>
      <c r="L451" s="42"/>
      <c r="M451" s="42"/>
      <c r="N451" s="42" t="s">
        <v>38</v>
      </c>
      <c r="O451" s="43" t="s">
        <v>454</v>
      </c>
      <c r="P451" s="44"/>
      <c r="Q451" s="45"/>
      <c r="R451" s="46"/>
      <c r="S451" s="47"/>
      <c r="T451" s="48"/>
      <c r="U451" s="49"/>
      <c r="V451" s="50"/>
      <c r="W451" s="51"/>
      <c r="X451" s="49"/>
      <c r="Y451" s="50"/>
      <c r="Z451" s="52"/>
      <c r="AA451" s="53"/>
      <c r="AB451" s="53"/>
      <c r="AC451" s="54"/>
      <c r="AD451" s="77"/>
    </row>
    <row r="452" spans="1:30" s="78" customFormat="1" ht="15.75" thickTop="1" x14ac:dyDescent="0.25">
      <c r="A452" s="919" t="s">
        <v>554</v>
      </c>
      <c r="B452" s="919" t="s">
        <v>555</v>
      </c>
      <c r="C452" s="807">
        <v>78</v>
      </c>
      <c r="D452" s="928" t="s">
        <v>78</v>
      </c>
      <c r="E452" s="185" t="s">
        <v>108</v>
      </c>
      <c r="F452" s="154"/>
      <c r="G452" s="155"/>
      <c r="H452" s="121"/>
      <c r="I452" s="122" t="s">
        <v>108</v>
      </c>
      <c r="J452" s="123" t="s">
        <v>108</v>
      </c>
      <c r="K452" s="124" t="s">
        <v>108</v>
      </c>
      <c r="L452" s="124"/>
      <c r="M452" s="124"/>
      <c r="N452" s="124"/>
      <c r="O452" s="125"/>
      <c r="P452" s="126"/>
      <c r="Q452" s="127">
        <v>1339</v>
      </c>
      <c r="R452" s="128"/>
      <c r="S452" s="47" t="s">
        <v>79</v>
      </c>
      <c r="T452" s="129"/>
      <c r="U452" s="130"/>
      <c r="V452" s="131" t="s">
        <v>108</v>
      </c>
      <c r="W452" s="132">
        <v>1</v>
      </c>
      <c r="X452" s="130">
        <v>2</v>
      </c>
      <c r="Y452" s="131">
        <v>4</v>
      </c>
      <c r="Z452" s="133"/>
      <c r="AA452" s="134"/>
      <c r="AB452" s="134"/>
      <c r="AC452" s="135"/>
      <c r="AD452" s="77"/>
    </row>
    <row r="453" spans="1:30" s="75" customFormat="1" ht="15.75" thickBot="1" x14ac:dyDescent="0.3">
      <c r="A453" s="919" t="s">
        <v>562</v>
      </c>
      <c r="B453" s="919" t="s">
        <v>563</v>
      </c>
      <c r="C453" s="807">
        <v>78</v>
      </c>
      <c r="D453" s="929" t="s">
        <v>78</v>
      </c>
      <c r="E453" s="1075" t="s">
        <v>108</v>
      </c>
      <c r="F453" s="1790" t="s">
        <v>108</v>
      </c>
      <c r="G453" s="237"/>
      <c r="H453" s="214"/>
      <c r="I453" s="215" t="s">
        <v>108</v>
      </c>
      <c r="J453" s="216" t="s">
        <v>108</v>
      </c>
      <c r="K453" s="217" t="s">
        <v>108</v>
      </c>
      <c r="L453" s="217" t="s">
        <v>108</v>
      </c>
      <c r="M453" s="217"/>
      <c r="N453" s="217"/>
      <c r="O453" s="218"/>
      <c r="P453" s="219"/>
      <c r="Q453" s="220">
        <v>0</v>
      </c>
      <c r="R453" s="221">
        <v>0</v>
      </c>
      <c r="S453" s="66" t="s">
        <v>79</v>
      </c>
      <c r="T453" s="146"/>
      <c r="U453" s="147"/>
      <c r="V453" s="148"/>
      <c r="W453" s="149"/>
      <c r="X453" s="147"/>
      <c r="Y453" s="148"/>
      <c r="Z453" s="297"/>
      <c r="AA453" s="151"/>
      <c r="AB453" s="151"/>
      <c r="AC453" s="152"/>
      <c r="AD453" s="74"/>
    </row>
    <row r="454" spans="1:30" s="75" customFormat="1" ht="17.25" thickTop="1" thickBot="1" x14ac:dyDescent="0.3">
      <c r="A454" s="919" t="s">
        <v>564</v>
      </c>
      <c r="B454" s="919" t="s">
        <v>565</v>
      </c>
      <c r="C454" s="807">
        <v>78</v>
      </c>
      <c r="D454" s="1651" t="s">
        <v>78</v>
      </c>
      <c r="E454" s="1057" t="s">
        <v>108</v>
      </c>
      <c r="F454" s="84"/>
      <c r="G454" s="85"/>
      <c r="H454" s="58"/>
      <c r="I454" s="1121" t="s">
        <v>108</v>
      </c>
      <c r="J454" s="60"/>
      <c r="K454" s="1158" t="s">
        <v>108</v>
      </c>
      <c r="L454" s="61"/>
      <c r="M454" s="61"/>
      <c r="N454" s="61"/>
      <c r="O454" s="62"/>
      <c r="P454" s="1193">
        <v>0</v>
      </c>
      <c r="Q454" s="1217">
        <v>946</v>
      </c>
      <c r="R454" s="65"/>
      <c r="S454" s="66" t="s">
        <v>79</v>
      </c>
      <c r="T454" s="1297" t="s">
        <v>108</v>
      </c>
      <c r="U454" s="1317" t="s">
        <v>108</v>
      </c>
      <c r="V454" s="1336" t="s">
        <v>108</v>
      </c>
      <c r="W454" s="1342">
        <v>7.0000000000000007E-2</v>
      </c>
      <c r="X454" s="1317">
        <v>2</v>
      </c>
      <c r="Y454" s="1336">
        <v>10</v>
      </c>
      <c r="Z454" s="1383" t="s">
        <v>482</v>
      </c>
      <c r="AA454" s="72"/>
      <c r="AB454" s="72"/>
      <c r="AC454" s="73"/>
      <c r="AD454" s="74"/>
    </row>
    <row r="455" spans="1:30" s="78" customFormat="1" ht="16.5" thickTop="1" thickBot="1" x14ac:dyDescent="0.3">
      <c r="A455" s="919" t="s">
        <v>570</v>
      </c>
      <c r="B455" s="919" t="s">
        <v>571</v>
      </c>
      <c r="C455" s="807">
        <v>78</v>
      </c>
      <c r="D455" s="928" t="s">
        <v>78</v>
      </c>
      <c r="E455" s="79"/>
      <c r="F455" s="80" t="s">
        <v>108</v>
      </c>
      <c r="G455" s="81"/>
      <c r="H455" s="39"/>
      <c r="I455" s="40"/>
      <c r="J455" s="41" t="s">
        <v>108</v>
      </c>
      <c r="K455" s="42"/>
      <c r="L455" s="42"/>
      <c r="M455" s="42"/>
      <c r="N455" s="42"/>
      <c r="O455" s="43"/>
      <c r="P455" s="44"/>
      <c r="Q455" s="45"/>
      <c r="R455" s="46">
        <v>137</v>
      </c>
      <c r="S455" s="47" t="s">
        <v>148</v>
      </c>
      <c r="T455" s="48" t="s">
        <v>147</v>
      </c>
      <c r="U455" s="49" t="s">
        <v>147</v>
      </c>
      <c r="V455" s="50" t="s">
        <v>147</v>
      </c>
      <c r="W455" s="51"/>
      <c r="X455" s="49"/>
      <c r="Y455" s="50"/>
      <c r="Z455" s="52"/>
      <c r="AA455" s="53"/>
      <c r="AB455" s="53"/>
      <c r="AC455" s="54"/>
      <c r="AD455" s="77"/>
    </row>
    <row r="456" spans="1:30" s="78" customFormat="1" ht="16.5" thickTop="1" thickBot="1" x14ac:dyDescent="0.3">
      <c r="A456" s="919" t="s">
        <v>570</v>
      </c>
      <c r="B456" s="919" t="s">
        <v>571</v>
      </c>
      <c r="C456" s="807">
        <v>78</v>
      </c>
      <c r="D456" s="928" t="s">
        <v>78</v>
      </c>
      <c r="E456" s="37" t="s">
        <v>108</v>
      </c>
      <c r="F456" s="38"/>
      <c r="G456" s="39"/>
      <c r="H456" s="39"/>
      <c r="I456" s="40"/>
      <c r="J456" s="41" t="s">
        <v>108</v>
      </c>
      <c r="K456" s="42"/>
      <c r="L456" s="42"/>
      <c r="M456" s="42"/>
      <c r="N456" s="42"/>
      <c r="O456" s="43"/>
      <c r="P456" s="44"/>
      <c r="Q456" s="45"/>
      <c r="R456" s="46">
        <v>60</v>
      </c>
      <c r="S456" s="47"/>
      <c r="T456" s="48" t="s">
        <v>147</v>
      </c>
      <c r="U456" s="49" t="s">
        <v>147</v>
      </c>
      <c r="V456" s="50" t="s">
        <v>147</v>
      </c>
      <c r="W456" s="51"/>
      <c r="X456" s="49"/>
      <c r="Y456" s="50"/>
      <c r="Z456" s="52"/>
      <c r="AA456" s="53"/>
      <c r="AB456" s="53"/>
      <c r="AC456" s="54"/>
      <c r="AD456" s="77" t="s">
        <v>442</v>
      </c>
    </row>
    <row r="457" spans="1:30" s="78" customFormat="1" ht="16.5" thickTop="1" thickBot="1" x14ac:dyDescent="0.3">
      <c r="A457" s="919" t="s">
        <v>582</v>
      </c>
      <c r="B457" s="919" t="s">
        <v>583</v>
      </c>
      <c r="C457" s="807">
        <v>78</v>
      </c>
      <c r="D457" s="928" t="s">
        <v>78</v>
      </c>
      <c r="E457" s="79" t="s">
        <v>38</v>
      </c>
      <c r="F457" s="80"/>
      <c r="G457" s="81"/>
      <c r="H457" s="39"/>
      <c r="I457" s="40" t="s">
        <v>38</v>
      </c>
      <c r="J457" s="41"/>
      <c r="K457" s="42"/>
      <c r="L457" s="42"/>
      <c r="M457" s="42"/>
      <c r="N457" s="42"/>
      <c r="O457" s="43"/>
      <c r="P457" s="44"/>
      <c r="Q457" s="45">
        <v>1900</v>
      </c>
      <c r="R457" s="46"/>
      <c r="S457" s="47" t="s">
        <v>79</v>
      </c>
      <c r="T457" s="48"/>
      <c r="U457" s="49" t="s">
        <v>38</v>
      </c>
      <c r="V457" s="50" t="s">
        <v>38</v>
      </c>
      <c r="W457" s="51">
        <v>2</v>
      </c>
      <c r="X457" s="49">
        <v>3</v>
      </c>
      <c r="Y457" s="50">
        <v>13</v>
      </c>
      <c r="Z457" s="52" t="s">
        <v>244</v>
      </c>
      <c r="AA457" s="53"/>
      <c r="AB457" s="53"/>
      <c r="AC457" s="54"/>
      <c r="AD457" s="77"/>
    </row>
    <row r="458" spans="1:30" s="78" customFormat="1" ht="16.5" thickTop="1" thickBot="1" x14ac:dyDescent="0.3">
      <c r="A458" s="919" t="s">
        <v>582</v>
      </c>
      <c r="B458" s="919" t="s">
        <v>583</v>
      </c>
      <c r="C458" s="807">
        <v>78</v>
      </c>
      <c r="D458" s="928" t="s">
        <v>78</v>
      </c>
      <c r="E458" s="37" t="s">
        <v>106</v>
      </c>
      <c r="F458" s="38" t="s">
        <v>38</v>
      </c>
      <c r="G458" s="39"/>
      <c r="H458" s="39"/>
      <c r="I458" s="40"/>
      <c r="J458" s="41" t="s">
        <v>38</v>
      </c>
      <c r="K458" s="42"/>
      <c r="L458" s="42"/>
      <c r="M458" s="42"/>
      <c r="N458" s="42"/>
      <c r="O458" s="43"/>
      <c r="P458" s="44"/>
      <c r="Q458" s="45"/>
      <c r="R458" s="46">
        <v>80</v>
      </c>
      <c r="S458" s="47"/>
      <c r="T458" s="48"/>
      <c r="U458" s="49"/>
      <c r="V458" s="50"/>
      <c r="W458" s="51"/>
      <c r="X458" s="49"/>
      <c r="Y458" s="50"/>
      <c r="Z458" s="52"/>
      <c r="AA458" s="53"/>
      <c r="AB458" s="53"/>
      <c r="AC458" s="54"/>
      <c r="AD458" s="77"/>
    </row>
    <row r="459" spans="1:30" s="78" customFormat="1" ht="16.5" thickTop="1" thickBot="1" x14ac:dyDescent="0.3">
      <c r="A459" s="919" t="s">
        <v>574</v>
      </c>
      <c r="B459" s="919" t="s">
        <v>575</v>
      </c>
      <c r="C459" s="807">
        <v>78</v>
      </c>
      <c r="D459" s="928" t="s">
        <v>78</v>
      </c>
      <c r="E459" s="37" t="s">
        <v>173</v>
      </c>
      <c r="F459" s="80"/>
      <c r="G459" s="81"/>
      <c r="H459" s="39"/>
      <c r="I459" s="40"/>
      <c r="J459" s="41"/>
      <c r="K459" s="42"/>
      <c r="L459" s="42"/>
      <c r="M459" s="42"/>
      <c r="N459" s="42"/>
      <c r="O459" s="43"/>
      <c r="P459" s="44"/>
      <c r="Q459" s="45"/>
      <c r="R459" s="46"/>
      <c r="S459" s="47" t="s">
        <v>79</v>
      </c>
      <c r="T459" s="48"/>
      <c r="U459" s="49"/>
      <c r="V459" s="50"/>
      <c r="W459" s="51"/>
      <c r="X459" s="49"/>
      <c r="Y459" s="50"/>
      <c r="Z459" s="52"/>
      <c r="AA459" s="53"/>
      <c r="AB459" s="53"/>
      <c r="AC459" s="54"/>
      <c r="AD459" s="77"/>
    </row>
    <row r="460" spans="1:30" s="78" customFormat="1" ht="16.5" thickTop="1" thickBot="1" x14ac:dyDescent="0.3">
      <c r="A460" s="919" t="s">
        <v>576</v>
      </c>
      <c r="B460" s="919" t="s">
        <v>577</v>
      </c>
      <c r="C460" s="807">
        <v>78</v>
      </c>
      <c r="D460" s="928" t="s">
        <v>78</v>
      </c>
      <c r="E460" s="79" t="s">
        <v>38</v>
      </c>
      <c r="F460" s="80"/>
      <c r="G460" s="81"/>
      <c r="H460" s="39"/>
      <c r="I460" s="40" t="s">
        <v>38</v>
      </c>
      <c r="J460" s="41"/>
      <c r="K460" s="42" t="s">
        <v>38</v>
      </c>
      <c r="L460" s="42" t="s">
        <v>38</v>
      </c>
      <c r="M460" s="42" t="s">
        <v>38</v>
      </c>
      <c r="N460" s="42"/>
      <c r="O460" s="43"/>
      <c r="P460" s="44">
        <v>0</v>
      </c>
      <c r="Q460" s="45">
        <v>500</v>
      </c>
      <c r="R460" s="46"/>
      <c r="S460" s="47" t="s">
        <v>79</v>
      </c>
      <c r="T460" s="48"/>
      <c r="U460" s="49" t="s">
        <v>38</v>
      </c>
      <c r="V460" s="50" t="s">
        <v>38</v>
      </c>
      <c r="W460" s="51" t="s">
        <v>344</v>
      </c>
      <c r="X460" s="556" t="s">
        <v>367</v>
      </c>
      <c r="Y460" s="557" t="s">
        <v>368</v>
      </c>
      <c r="Z460" s="558" t="s">
        <v>369</v>
      </c>
      <c r="AA460" s="53"/>
      <c r="AB460" s="53"/>
      <c r="AC460" s="54"/>
      <c r="AD460" s="77"/>
    </row>
    <row r="461" spans="1:30" s="78" customFormat="1" ht="16.5" thickTop="1" thickBot="1" x14ac:dyDescent="0.3">
      <c r="A461" s="919" t="s">
        <v>644</v>
      </c>
      <c r="B461" s="919" t="s">
        <v>640</v>
      </c>
      <c r="C461" s="807">
        <v>78</v>
      </c>
      <c r="D461" s="928" t="s">
        <v>78</v>
      </c>
      <c r="E461" s="79"/>
      <c r="F461" s="80" t="s">
        <v>108</v>
      </c>
      <c r="G461" s="81"/>
      <c r="H461" s="39"/>
      <c r="I461" s="40"/>
      <c r="J461" s="41"/>
      <c r="K461" s="42"/>
      <c r="L461" s="42"/>
      <c r="M461" s="42"/>
      <c r="N461" s="42"/>
      <c r="O461" s="43"/>
      <c r="P461" s="44"/>
      <c r="Q461" s="45"/>
      <c r="R461" s="46"/>
      <c r="S461" s="47"/>
      <c r="T461" s="48"/>
      <c r="U461" s="49"/>
      <c r="V461" s="50"/>
      <c r="W461" s="51"/>
      <c r="X461" s="49"/>
      <c r="Y461" s="50"/>
      <c r="Z461" s="52"/>
      <c r="AA461" s="53"/>
      <c r="AB461" s="53"/>
      <c r="AC461" s="54"/>
      <c r="AD461" s="77"/>
    </row>
    <row r="462" spans="1:30" s="78" customFormat="1" ht="76.5" thickTop="1" thickBot="1" x14ac:dyDescent="0.3">
      <c r="A462" s="919" t="s">
        <v>584</v>
      </c>
      <c r="B462" s="919" t="s">
        <v>585</v>
      </c>
      <c r="C462" s="807">
        <v>78</v>
      </c>
      <c r="D462" s="932" t="s">
        <v>78</v>
      </c>
      <c r="E462" s="517"/>
      <c r="F462" s="200" t="s">
        <v>108</v>
      </c>
      <c r="G462" s="81"/>
      <c r="H462" s="39"/>
      <c r="I462" s="167" t="s">
        <v>108</v>
      </c>
      <c r="J462" s="168" t="s">
        <v>108</v>
      </c>
      <c r="K462" s="42"/>
      <c r="L462" s="42"/>
      <c r="M462" s="42"/>
      <c r="N462" s="42"/>
      <c r="O462" s="43"/>
      <c r="P462" s="1210" t="s">
        <v>294</v>
      </c>
      <c r="Q462" s="1232" t="s">
        <v>294</v>
      </c>
      <c r="R462" s="1256" t="s">
        <v>294</v>
      </c>
      <c r="S462" s="82" t="s">
        <v>295</v>
      </c>
      <c r="T462" s="48"/>
      <c r="U462" s="49"/>
      <c r="V462" s="50"/>
      <c r="W462" s="51"/>
      <c r="X462" s="49"/>
      <c r="Y462" s="50"/>
      <c r="Z462" s="1374" t="s">
        <v>280</v>
      </c>
      <c r="AA462" s="53"/>
      <c r="AB462" s="53"/>
      <c r="AC462" s="54"/>
      <c r="AD462" s="1431"/>
    </row>
    <row r="463" spans="1:30" s="78" customFormat="1" ht="16.5" thickTop="1" thickBot="1" x14ac:dyDescent="0.3">
      <c r="A463" s="919" t="s">
        <v>586</v>
      </c>
      <c r="B463" s="919" t="s">
        <v>587</v>
      </c>
      <c r="C463" s="807">
        <v>78</v>
      </c>
      <c r="D463" s="928" t="s">
        <v>78</v>
      </c>
      <c r="E463" s="79"/>
      <c r="F463" s="80"/>
      <c r="G463" s="81"/>
      <c r="H463" s="39"/>
      <c r="I463" s="40"/>
      <c r="J463" s="41"/>
      <c r="K463" s="42"/>
      <c r="L463" s="42"/>
      <c r="M463" s="42"/>
      <c r="N463" s="42"/>
      <c r="O463" s="43"/>
      <c r="P463" s="44"/>
      <c r="Q463" s="45"/>
      <c r="R463" s="46"/>
      <c r="S463" s="47" t="s">
        <v>182</v>
      </c>
      <c r="T463" s="48"/>
      <c r="U463" s="49"/>
      <c r="V463" s="50"/>
      <c r="W463" s="51"/>
      <c r="X463" s="49"/>
      <c r="Y463" s="50"/>
      <c r="Z463" s="52"/>
      <c r="AA463" s="53"/>
      <c r="AB463" s="53"/>
      <c r="AC463" s="54"/>
      <c r="AD463" s="77"/>
    </row>
    <row r="464" spans="1:30" s="78" customFormat="1" ht="16.5" thickTop="1" thickBot="1" x14ac:dyDescent="0.3">
      <c r="A464" s="919" t="s">
        <v>566</v>
      </c>
      <c r="B464" s="919" t="s">
        <v>567</v>
      </c>
      <c r="C464" s="807">
        <v>78</v>
      </c>
      <c r="D464" s="928" t="s">
        <v>78</v>
      </c>
      <c r="E464" s="235" t="s">
        <v>108</v>
      </c>
      <c r="F464" s="236"/>
      <c r="G464" s="237"/>
      <c r="H464" s="214"/>
      <c r="I464" s="215" t="s">
        <v>108</v>
      </c>
      <c r="J464" s="216"/>
      <c r="K464" s="217" t="s">
        <v>108</v>
      </c>
      <c r="L464" s="217"/>
      <c r="M464" s="217"/>
      <c r="N464" s="217"/>
      <c r="O464" s="218"/>
      <c r="P464" s="219"/>
      <c r="Q464" s="220">
        <v>4</v>
      </c>
      <c r="R464" s="221"/>
      <c r="S464" s="66" t="s">
        <v>79</v>
      </c>
      <c r="T464" s="222"/>
      <c r="U464" s="223"/>
      <c r="V464" s="224" t="s">
        <v>108</v>
      </c>
      <c r="W464" s="225">
        <v>0.46</v>
      </c>
      <c r="X464" s="223">
        <v>1.02</v>
      </c>
      <c r="Y464" s="224">
        <v>1.77</v>
      </c>
      <c r="Z464" s="209">
        <v>500</v>
      </c>
      <c r="AA464" s="210"/>
      <c r="AB464" s="210"/>
      <c r="AC464" s="211"/>
      <c r="AD464" s="77"/>
    </row>
    <row r="465" spans="1:30" s="78" customFormat="1" ht="16.5" thickTop="1" thickBot="1" x14ac:dyDescent="0.3">
      <c r="A465" s="919" t="s">
        <v>590</v>
      </c>
      <c r="B465" s="919" t="s">
        <v>591</v>
      </c>
      <c r="C465" s="807">
        <v>78</v>
      </c>
      <c r="D465" s="928" t="s">
        <v>78</v>
      </c>
      <c r="E465" s="79" t="s">
        <v>108</v>
      </c>
      <c r="F465" s="80"/>
      <c r="G465" s="81"/>
      <c r="H465" s="39"/>
      <c r="I465" s="40" t="s">
        <v>108</v>
      </c>
      <c r="J465" s="41"/>
      <c r="K465" s="42"/>
      <c r="L465" s="42"/>
      <c r="M465" s="42"/>
      <c r="N465" s="42" t="s">
        <v>108</v>
      </c>
      <c r="O465" s="43"/>
      <c r="P465" s="44"/>
      <c r="Q465" s="45">
        <v>197</v>
      </c>
      <c r="R465" s="46"/>
      <c r="S465" s="47" t="s">
        <v>79</v>
      </c>
      <c r="T465" s="48"/>
      <c r="U465" s="49">
        <v>45</v>
      </c>
      <c r="V465" s="50">
        <v>153</v>
      </c>
      <c r="W465" s="51" t="s">
        <v>394</v>
      </c>
      <c r="X465" s="49"/>
      <c r="Y465" s="50"/>
      <c r="Z465" s="52"/>
      <c r="AA465" s="53"/>
      <c r="AB465" s="53"/>
      <c r="AC465" s="54"/>
      <c r="AD465" s="77"/>
    </row>
    <row r="466" spans="1:30" s="78" customFormat="1" ht="15.75" thickTop="1" x14ac:dyDescent="0.25">
      <c r="A466" s="919" t="s">
        <v>590</v>
      </c>
      <c r="B466" s="919" t="s">
        <v>591</v>
      </c>
      <c r="C466" s="807">
        <v>78</v>
      </c>
      <c r="D466" s="928" t="s">
        <v>78</v>
      </c>
      <c r="E466" s="37"/>
      <c r="F466" s="38"/>
      <c r="G466" s="39"/>
      <c r="H466" s="39"/>
      <c r="I466" s="40"/>
      <c r="J466" s="41"/>
      <c r="K466" s="42"/>
      <c r="L466" s="42"/>
      <c r="M466" s="42"/>
      <c r="N466" s="42"/>
      <c r="O466" s="43"/>
      <c r="P466" s="44"/>
      <c r="Q466" s="45"/>
      <c r="R466" s="46"/>
      <c r="S466" s="47"/>
      <c r="T466" s="48"/>
      <c r="U466" s="49"/>
      <c r="V466" s="50"/>
      <c r="W466" s="51" t="s">
        <v>395</v>
      </c>
      <c r="X466" s="49"/>
      <c r="Y466" s="50"/>
      <c r="Z466" s="52"/>
      <c r="AA466" s="53"/>
      <c r="AB466" s="53"/>
      <c r="AC466" s="54"/>
      <c r="AD466" s="77"/>
    </row>
    <row r="467" spans="1:30" s="75" customFormat="1" ht="15.75" thickBot="1" x14ac:dyDescent="0.3">
      <c r="A467" s="919" t="s">
        <v>614</v>
      </c>
      <c r="B467" s="919" t="s">
        <v>615</v>
      </c>
      <c r="C467" s="807">
        <v>78</v>
      </c>
      <c r="D467" s="929" t="s">
        <v>78</v>
      </c>
      <c r="E467" s="83" t="s">
        <v>38</v>
      </c>
      <c r="F467" s="84"/>
      <c r="G467" s="85"/>
      <c r="H467" s="58"/>
      <c r="I467" s="59"/>
      <c r="J467" s="60"/>
      <c r="K467" s="61"/>
      <c r="L467" s="61"/>
      <c r="M467" s="61"/>
      <c r="N467" s="61"/>
      <c r="O467" s="62"/>
      <c r="P467" s="63">
        <v>0</v>
      </c>
      <c r="Q467" s="64">
        <v>1</v>
      </c>
      <c r="R467" s="65"/>
      <c r="S467" s="66" t="s">
        <v>79</v>
      </c>
      <c r="T467" s="67"/>
      <c r="U467" s="68" t="s">
        <v>38</v>
      </c>
      <c r="V467" s="69" t="s">
        <v>38</v>
      </c>
      <c r="W467" s="70"/>
      <c r="X467" s="68"/>
      <c r="Y467" s="69"/>
      <c r="Z467" s="71"/>
      <c r="AA467" s="72"/>
      <c r="AB467" s="72"/>
      <c r="AC467" s="73"/>
      <c r="AD467" s="74"/>
    </row>
    <row r="468" spans="1:30" s="78" customFormat="1" ht="16.5" thickTop="1" thickBot="1" x14ac:dyDescent="0.3">
      <c r="A468" s="919" t="s">
        <v>614</v>
      </c>
      <c r="B468" s="919" t="s">
        <v>615</v>
      </c>
      <c r="C468" s="807">
        <v>78</v>
      </c>
      <c r="D468" s="928" t="s">
        <v>78</v>
      </c>
      <c r="E468" s="37"/>
      <c r="F468" s="38" t="s">
        <v>38</v>
      </c>
      <c r="G468" s="39"/>
      <c r="H468" s="39"/>
      <c r="I468" s="40"/>
      <c r="J468" s="41"/>
      <c r="K468" s="42"/>
      <c r="L468" s="42"/>
      <c r="M468" s="42"/>
      <c r="N468" s="42"/>
      <c r="O468" s="43"/>
      <c r="P468" s="44"/>
      <c r="Q468" s="45"/>
      <c r="R468" s="46"/>
      <c r="S468" s="47"/>
      <c r="T468" s="48"/>
      <c r="U468" s="49"/>
      <c r="V468" s="50"/>
      <c r="W468" s="51"/>
      <c r="X468" s="49"/>
      <c r="Y468" s="50"/>
      <c r="Z468" s="52"/>
      <c r="AA468" s="53"/>
      <c r="AB468" s="53"/>
      <c r="AC468" s="54"/>
      <c r="AD468" s="77"/>
    </row>
    <row r="469" spans="1:30" s="78" customFormat="1" ht="16.5" thickTop="1" thickBot="1" x14ac:dyDescent="0.3">
      <c r="A469" s="1024" t="s">
        <v>618</v>
      </c>
      <c r="B469" s="1024" t="s">
        <v>619</v>
      </c>
      <c r="C469" s="807">
        <v>78</v>
      </c>
      <c r="D469" s="1030" t="s">
        <v>78</v>
      </c>
      <c r="E469" s="1061"/>
      <c r="F469" s="1091" t="s">
        <v>108</v>
      </c>
      <c r="G469" s="1101"/>
      <c r="H469" s="1101"/>
      <c r="I469" s="1124"/>
      <c r="J469" s="1091" t="s">
        <v>108</v>
      </c>
      <c r="K469" s="1091"/>
      <c r="L469" s="1091"/>
      <c r="M469" s="1091" t="s">
        <v>108</v>
      </c>
      <c r="N469" s="1148"/>
      <c r="O469" s="1184" t="s">
        <v>526</v>
      </c>
      <c r="P469" s="1196"/>
      <c r="Q469" s="1101"/>
      <c r="R469" s="1246"/>
      <c r="S469" s="1262" t="s">
        <v>79</v>
      </c>
      <c r="T469" s="1126"/>
      <c r="U469" s="1091" t="s">
        <v>108</v>
      </c>
      <c r="V469" s="1335"/>
      <c r="W469" s="1196"/>
      <c r="X469" s="1347" t="s">
        <v>529</v>
      </c>
      <c r="Y469" s="1335"/>
      <c r="Z469" s="1372" t="s">
        <v>531</v>
      </c>
      <c r="AA469" s="1396" t="s">
        <v>531</v>
      </c>
      <c r="AB469" s="1396" t="s">
        <v>531</v>
      </c>
      <c r="AC469" s="1415" t="s">
        <v>531</v>
      </c>
      <c r="AD469" s="77"/>
    </row>
    <row r="470" spans="1:30" s="78" customFormat="1" ht="15.75" thickTop="1" x14ac:dyDescent="0.25">
      <c r="A470" s="919" t="s">
        <v>632</v>
      </c>
      <c r="B470" s="919" t="s">
        <v>633</v>
      </c>
      <c r="C470" s="807">
        <v>78</v>
      </c>
      <c r="D470" s="928" t="s">
        <v>78</v>
      </c>
      <c r="E470" s="79"/>
      <c r="F470" s="80" t="s">
        <v>108</v>
      </c>
      <c r="G470" s="81"/>
      <c r="H470" s="39"/>
      <c r="I470" s="40"/>
      <c r="J470" s="41"/>
      <c r="K470" s="42"/>
      <c r="L470" s="42"/>
      <c r="M470" s="42"/>
      <c r="N470" s="42"/>
      <c r="O470" s="43"/>
      <c r="P470" s="44"/>
      <c r="Q470" s="45" t="s">
        <v>147</v>
      </c>
      <c r="R470" s="46"/>
      <c r="S470" s="47" t="s">
        <v>79</v>
      </c>
      <c r="T470" s="48"/>
      <c r="U470" s="49"/>
      <c r="V470" s="50"/>
      <c r="W470" s="51"/>
      <c r="X470" s="49"/>
      <c r="Y470" s="50"/>
      <c r="Z470" s="52"/>
      <c r="AA470" s="53"/>
      <c r="AB470" s="53"/>
      <c r="AC470" s="54"/>
      <c r="AD470" s="77"/>
    </row>
    <row r="471" spans="1:30" s="75" customFormat="1" ht="15.75" thickBot="1" x14ac:dyDescent="0.3">
      <c r="A471" s="919" t="s">
        <v>634</v>
      </c>
      <c r="B471" s="919" t="s">
        <v>635</v>
      </c>
      <c r="C471" s="807">
        <v>78</v>
      </c>
      <c r="D471" s="929" t="s">
        <v>78</v>
      </c>
      <c r="E471" s="83" t="s">
        <v>38</v>
      </c>
      <c r="F471" s="84"/>
      <c r="G471" s="85"/>
      <c r="H471" s="58"/>
      <c r="I471" s="59" t="s">
        <v>38</v>
      </c>
      <c r="J471" s="60"/>
      <c r="K471" s="61" t="s">
        <v>38</v>
      </c>
      <c r="L471" s="61" t="s">
        <v>38</v>
      </c>
      <c r="M471" s="61" t="s">
        <v>38</v>
      </c>
      <c r="N471" s="61"/>
      <c r="O471" s="62"/>
      <c r="P471" s="63"/>
      <c r="Q471" s="64">
        <v>540</v>
      </c>
      <c r="R471" s="65"/>
      <c r="S471" s="66" t="s">
        <v>79</v>
      </c>
      <c r="T471" s="67"/>
      <c r="U471" s="68" t="s">
        <v>38</v>
      </c>
      <c r="V471" s="69" t="s">
        <v>38</v>
      </c>
      <c r="W471" s="70">
        <v>1.8</v>
      </c>
      <c r="X471" s="68">
        <v>4.2</v>
      </c>
      <c r="Y471" s="69">
        <v>6.8</v>
      </c>
      <c r="Z471" s="71">
        <v>100</v>
      </c>
      <c r="AA471" s="72"/>
      <c r="AB471" s="72"/>
      <c r="AC471" s="73"/>
      <c r="AD471" s="74"/>
    </row>
    <row r="472" spans="1:30" s="78" customFormat="1" ht="15.75" thickTop="1" x14ac:dyDescent="0.25">
      <c r="A472" s="919" t="s">
        <v>646</v>
      </c>
      <c r="B472" s="919" t="s">
        <v>627</v>
      </c>
      <c r="C472" s="807">
        <v>78</v>
      </c>
      <c r="D472" s="928" t="s">
        <v>78</v>
      </c>
      <c r="E472" s="37" t="s">
        <v>38</v>
      </c>
      <c r="F472" s="38"/>
      <c r="G472" s="39"/>
      <c r="H472" s="39"/>
      <c r="I472" s="40" t="s">
        <v>38</v>
      </c>
      <c r="J472" s="41" t="s">
        <v>38</v>
      </c>
      <c r="K472" s="42"/>
      <c r="L472" s="42"/>
      <c r="M472" s="42"/>
      <c r="N472" s="42"/>
      <c r="O472" s="43"/>
      <c r="P472" s="44"/>
      <c r="Q472" s="45">
        <v>244</v>
      </c>
      <c r="R472" s="46"/>
      <c r="S472" s="47" t="s">
        <v>182</v>
      </c>
      <c r="T472" s="48" t="s">
        <v>38</v>
      </c>
      <c r="U472" s="49" t="s">
        <v>38</v>
      </c>
      <c r="V472" s="50" t="s">
        <v>38</v>
      </c>
      <c r="W472" s="51">
        <v>0.05</v>
      </c>
      <c r="X472" s="49">
        <v>1.2</v>
      </c>
      <c r="Y472" s="50">
        <v>4.2</v>
      </c>
      <c r="Z472" s="52">
        <v>15</v>
      </c>
      <c r="AA472" s="53"/>
      <c r="AB472" s="53"/>
      <c r="AC472" s="54"/>
      <c r="AD472" s="77"/>
    </row>
    <row r="473" spans="1:30" s="75" customFormat="1" ht="15.75" thickBot="1" x14ac:dyDescent="0.3">
      <c r="A473" s="919" t="s">
        <v>594</v>
      </c>
      <c r="B473" s="919" t="s">
        <v>595</v>
      </c>
      <c r="C473" s="807">
        <v>79</v>
      </c>
      <c r="D473" s="935" t="s">
        <v>415</v>
      </c>
      <c r="E473" s="83" t="s">
        <v>108</v>
      </c>
      <c r="F473" s="84"/>
      <c r="G473" s="85"/>
      <c r="H473" s="58"/>
      <c r="I473" s="59" t="s">
        <v>108</v>
      </c>
      <c r="J473" s="60" t="s">
        <v>108</v>
      </c>
      <c r="K473" s="61" t="s">
        <v>108</v>
      </c>
      <c r="L473" s="61" t="s">
        <v>108</v>
      </c>
      <c r="M473" s="61"/>
      <c r="N473" s="61"/>
      <c r="O473" s="62"/>
      <c r="P473" s="63"/>
      <c r="Q473" s="64">
        <v>7</v>
      </c>
      <c r="R473" s="65">
        <v>86</v>
      </c>
      <c r="S473" s="66" t="s">
        <v>416</v>
      </c>
      <c r="T473" s="67"/>
      <c r="U473" s="68" t="s">
        <v>108</v>
      </c>
      <c r="V473" s="69" t="s">
        <v>108</v>
      </c>
      <c r="W473" s="70">
        <v>0.1</v>
      </c>
      <c r="X473" s="68">
        <v>1.5</v>
      </c>
      <c r="Y473" s="69">
        <v>5</v>
      </c>
      <c r="Z473" s="289">
        <v>0.1</v>
      </c>
      <c r="AA473" s="72"/>
      <c r="AB473" s="72"/>
      <c r="AC473" s="73"/>
      <c r="AD473" s="74"/>
    </row>
    <row r="474" spans="1:30" s="78" customFormat="1" ht="16.5" thickTop="1" thickBot="1" x14ac:dyDescent="0.3">
      <c r="A474" s="919" t="s">
        <v>562</v>
      </c>
      <c r="B474" s="919" t="s">
        <v>563</v>
      </c>
      <c r="C474" s="807">
        <v>80</v>
      </c>
      <c r="D474" s="928" t="s">
        <v>80</v>
      </c>
      <c r="E474" s="298" t="s">
        <v>108</v>
      </c>
      <c r="F474" s="164"/>
      <c r="G474" s="165"/>
      <c r="H474" s="166"/>
      <c r="I474" s="167" t="s">
        <v>108</v>
      </c>
      <c r="J474" s="168"/>
      <c r="K474" s="169"/>
      <c r="L474" s="169"/>
      <c r="M474" s="169"/>
      <c r="N474" s="169"/>
      <c r="O474" s="201"/>
      <c r="P474" s="202"/>
      <c r="Q474" s="203">
        <v>0</v>
      </c>
      <c r="R474" s="204"/>
      <c r="S474" s="47" t="s">
        <v>81</v>
      </c>
      <c r="T474" s="129"/>
      <c r="U474" s="130"/>
      <c r="V474" s="131"/>
      <c r="W474" s="132"/>
      <c r="X474" s="130"/>
      <c r="Y474" s="131"/>
      <c r="Z474" s="296"/>
      <c r="AA474" s="134"/>
      <c r="AB474" s="134"/>
      <c r="AC474" s="135"/>
      <c r="AD474" s="77"/>
    </row>
    <row r="475" spans="1:30" s="78" customFormat="1" ht="17.25" thickTop="1" thickBot="1" x14ac:dyDescent="0.3">
      <c r="A475" s="919" t="s">
        <v>564</v>
      </c>
      <c r="B475" s="919" t="s">
        <v>565</v>
      </c>
      <c r="C475" s="807">
        <v>80</v>
      </c>
      <c r="D475" s="1633" t="s">
        <v>80</v>
      </c>
      <c r="E475" s="780" t="s">
        <v>108</v>
      </c>
      <c r="F475" s="80"/>
      <c r="G475" s="81"/>
      <c r="H475" s="39"/>
      <c r="I475" s="781" t="s">
        <v>108</v>
      </c>
      <c r="J475" s="41"/>
      <c r="K475" s="42"/>
      <c r="L475" s="42"/>
      <c r="M475" s="42"/>
      <c r="N475" s="42"/>
      <c r="O475" s="43"/>
      <c r="P475" s="783">
        <v>0</v>
      </c>
      <c r="Q475" s="784">
        <v>0</v>
      </c>
      <c r="R475" s="46"/>
      <c r="S475" s="47" t="s">
        <v>81</v>
      </c>
      <c r="T475" s="1286" t="s">
        <v>243</v>
      </c>
      <c r="U475" s="1308" t="s">
        <v>243</v>
      </c>
      <c r="V475" s="1329" t="s">
        <v>243</v>
      </c>
      <c r="W475" s="1340" t="s">
        <v>243</v>
      </c>
      <c r="X475" s="1308" t="s">
        <v>243</v>
      </c>
      <c r="Y475" s="1329" t="s">
        <v>243</v>
      </c>
      <c r="Z475" s="52"/>
      <c r="AA475" s="53"/>
      <c r="AB475" s="53"/>
      <c r="AC475" s="54"/>
      <c r="AD475" s="1431"/>
    </row>
    <row r="476" spans="1:30" s="78" customFormat="1" ht="16.5" thickTop="1" thickBot="1" x14ac:dyDescent="0.3">
      <c r="A476" s="919" t="s">
        <v>570</v>
      </c>
      <c r="B476" s="919" t="s">
        <v>571</v>
      </c>
      <c r="C476" s="807">
        <v>80</v>
      </c>
      <c r="D476" s="928" t="s">
        <v>80</v>
      </c>
      <c r="E476" s="79" t="s">
        <v>108</v>
      </c>
      <c r="F476" s="80"/>
      <c r="G476" s="81"/>
      <c r="H476" s="39"/>
      <c r="I476" s="40" t="s">
        <v>108</v>
      </c>
      <c r="J476" s="41"/>
      <c r="K476" s="42"/>
      <c r="L476" s="42"/>
      <c r="M476" s="42"/>
      <c r="N476" s="42"/>
      <c r="O476" s="43"/>
      <c r="P476" s="44"/>
      <c r="Q476" s="45">
        <v>0</v>
      </c>
      <c r="R476" s="46"/>
      <c r="S476" s="47" t="s">
        <v>148</v>
      </c>
      <c r="T476" s="48" t="s">
        <v>147</v>
      </c>
      <c r="U476" s="49" t="s">
        <v>147</v>
      </c>
      <c r="V476" s="50" t="s">
        <v>147</v>
      </c>
      <c r="W476" s="51"/>
      <c r="X476" s="49"/>
      <c r="Y476" s="50"/>
      <c r="Z476" s="52"/>
      <c r="AA476" s="53"/>
      <c r="AB476" s="53"/>
      <c r="AC476" s="54"/>
      <c r="AD476" s="77"/>
    </row>
    <row r="477" spans="1:30" s="78" customFormat="1" ht="16.5" thickTop="1" thickBot="1" x14ac:dyDescent="0.3">
      <c r="A477" s="919" t="s">
        <v>574</v>
      </c>
      <c r="B477" s="919" t="s">
        <v>575</v>
      </c>
      <c r="C477" s="807">
        <v>80</v>
      </c>
      <c r="D477" s="928" t="s">
        <v>80</v>
      </c>
      <c r="E477" s="37" t="s">
        <v>173</v>
      </c>
      <c r="F477" s="80"/>
      <c r="G477" s="81"/>
      <c r="H477" s="39"/>
      <c r="I477" s="40"/>
      <c r="J477" s="41"/>
      <c r="K477" s="42"/>
      <c r="L477" s="42"/>
      <c r="M477" s="42"/>
      <c r="N477" s="42"/>
      <c r="O477" s="43"/>
      <c r="P477" s="44"/>
      <c r="Q477" s="45"/>
      <c r="R477" s="46"/>
      <c r="S477" s="47" t="s">
        <v>81</v>
      </c>
      <c r="T477" s="48"/>
      <c r="U477" s="49"/>
      <c r="V477" s="50"/>
      <c r="W477" s="51"/>
      <c r="X477" s="49"/>
      <c r="Y477" s="50"/>
      <c r="Z477" s="52"/>
      <c r="AA477" s="53"/>
      <c r="AB477" s="53"/>
      <c r="AC477" s="54"/>
      <c r="AD477" s="77"/>
    </row>
    <row r="478" spans="1:30" s="78" customFormat="1" ht="16.5" thickTop="1" thickBot="1" x14ac:dyDescent="0.3">
      <c r="A478" s="919" t="s">
        <v>576</v>
      </c>
      <c r="B478" s="919" t="s">
        <v>577</v>
      </c>
      <c r="C478" s="807">
        <v>80</v>
      </c>
      <c r="D478" s="928" t="s">
        <v>80</v>
      </c>
      <c r="E478" s="79" t="s">
        <v>38</v>
      </c>
      <c r="F478" s="80"/>
      <c r="G478" s="81"/>
      <c r="H478" s="39"/>
      <c r="I478" s="40" t="s">
        <v>38</v>
      </c>
      <c r="J478" s="41"/>
      <c r="K478" s="42"/>
      <c r="L478" s="42" t="s">
        <v>38</v>
      </c>
      <c r="M478" s="42"/>
      <c r="N478" s="42"/>
      <c r="O478" s="43"/>
      <c r="P478" s="44">
        <v>0</v>
      </c>
      <c r="Q478" s="45">
        <v>0</v>
      </c>
      <c r="R478" s="46"/>
      <c r="S478" s="47" t="s">
        <v>81</v>
      </c>
      <c r="T478" s="48"/>
      <c r="U478" s="49"/>
      <c r="V478" s="50"/>
      <c r="W478" s="51"/>
      <c r="X478" s="556"/>
      <c r="Y478" s="557"/>
      <c r="Z478" s="558"/>
      <c r="AA478" s="53"/>
      <c r="AB478" s="53"/>
      <c r="AC478" s="54"/>
      <c r="AD478" s="77"/>
    </row>
    <row r="479" spans="1:30" s="78" customFormat="1" ht="16.5" thickTop="1" thickBot="1" x14ac:dyDescent="0.3">
      <c r="A479" s="919" t="s">
        <v>586</v>
      </c>
      <c r="B479" s="919" t="s">
        <v>587</v>
      </c>
      <c r="C479" s="807">
        <v>80</v>
      </c>
      <c r="D479" s="928" t="s">
        <v>80</v>
      </c>
      <c r="E479" s="79" t="s">
        <v>108</v>
      </c>
      <c r="F479" s="80"/>
      <c r="G479" s="81"/>
      <c r="H479" s="39"/>
      <c r="I479" s="1116" t="s">
        <v>108</v>
      </c>
      <c r="J479" s="41"/>
      <c r="K479" s="42"/>
      <c r="L479" s="42"/>
      <c r="M479" s="42"/>
      <c r="N479" s="42"/>
      <c r="O479" s="43"/>
      <c r="P479" s="44"/>
      <c r="Q479" s="45">
        <v>0</v>
      </c>
      <c r="R479" s="46"/>
      <c r="S479" s="47" t="s">
        <v>81</v>
      </c>
      <c r="T479" s="48"/>
      <c r="U479" s="49"/>
      <c r="V479" s="50"/>
      <c r="W479" s="51"/>
      <c r="X479" s="49"/>
      <c r="Y479" s="50"/>
      <c r="Z479" s="52"/>
      <c r="AA479" s="53"/>
      <c r="AB479" s="53"/>
      <c r="AC479" s="54"/>
      <c r="AD479" s="77"/>
    </row>
    <row r="480" spans="1:30" s="78" customFormat="1" ht="16.5" thickTop="1" thickBot="1" x14ac:dyDescent="0.3">
      <c r="A480" s="919" t="s">
        <v>590</v>
      </c>
      <c r="B480" s="919" t="s">
        <v>591</v>
      </c>
      <c r="C480" s="807">
        <v>80</v>
      </c>
      <c r="D480" s="928" t="s">
        <v>80</v>
      </c>
      <c r="E480" s="79" t="s">
        <v>108</v>
      </c>
      <c r="F480" s="80"/>
      <c r="G480" s="81"/>
      <c r="H480" s="39"/>
      <c r="I480" s="40"/>
      <c r="J480" s="41"/>
      <c r="K480" s="42"/>
      <c r="L480" s="42"/>
      <c r="M480" s="42"/>
      <c r="N480" s="42"/>
      <c r="O480" s="43"/>
      <c r="P480" s="44"/>
      <c r="Q480" s="45">
        <v>0</v>
      </c>
      <c r="R480" s="46"/>
      <c r="S480" s="47" t="s">
        <v>81</v>
      </c>
      <c r="T480" s="48"/>
      <c r="U480" s="49"/>
      <c r="V480" s="50"/>
      <c r="W480" s="51"/>
      <c r="X480" s="49"/>
      <c r="Y480" s="50"/>
      <c r="Z480" s="52"/>
      <c r="AA480" s="53"/>
      <c r="AB480" s="53"/>
      <c r="AC480" s="54"/>
      <c r="AD480" s="77"/>
    </row>
    <row r="481" spans="1:30" s="78" customFormat="1" ht="16.5" thickTop="1" thickBot="1" x14ac:dyDescent="0.3">
      <c r="A481" s="919" t="s">
        <v>594</v>
      </c>
      <c r="B481" s="919" t="s">
        <v>595</v>
      </c>
      <c r="C481" s="807">
        <v>80</v>
      </c>
      <c r="D481" s="932" t="s">
        <v>80</v>
      </c>
      <c r="E481" s="79" t="s">
        <v>108</v>
      </c>
      <c r="F481" s="80"/>
      <c r="G481" s="81"/>
      <c r="H481" s="39"/>
      <c r="I481" s="40" t="s">
        <v>108</v>
      </c>
      <c r="J481" s="41" t="s">
        <v>108</v>
      </c>
      <c r="K481" s="42" t="s">
        <v>108</v>
      </c>
      <c r="L481" s="42"/>
      <c r="M481" s="42"/>
      <c r="N481" s="42"/>
      <c r="O481" s="43"/>
      <c r="P481" s="44"/>
      <c r="Q481" s="45">
        <v>0</v>
      </c>
      <c r="R481" s="46">
        <v>0</v>
      </c>
      <c r="S481" s="47" t="s">
        <v>81</v>
      </c>
      <c r="T481" s="48"/>
      <c r="U481" s="49"/>
      <c r="V481" s="50"/>
      <c r="W481" s="51"/>
      <c r="X481" s="49"/>
      <c r="Y481" s="50"/>
      <c r="Z481" s="52"/>
      <c r="AA481" s="53"/>
      <c r="AB481" s="53"/>
      <c r="AC481" s="54"/>
      <c r="AD481" s="77"/>
    </row>
    <row r="482" spans="1:30" s="78" customFormat="1" ht="16.5" thickTop="1" thickBot="1" x14ac:dyDescent="0.3">
      <c r="A482" s="1024" t="s">
        <v>618</v>
      </c>
      <c r="B482" s="1024" t="s">
        <v>619</v>
      </c>
      <c r="C482" s="807">
        <v>80</v>
      </c>
      <c r="D482" s="1030" t="s">
        <v>80</v>
      </c>
      <c r="E482" s="1050"/>
      <c r="F482" s="1087"/>
      <c r="G482" s="1098"/>
      <c r="H482" s="1098"/>
      <c r="I482" s="1132"/>
      <c r="J482" s="1092"/>
      <c r="K482" s="1092"/>
      <c r="L482" s="1092"/>
      <c r="M482" s="1092"/>
      <c r="N482" s="1092"/>
      <c r="O482" s="1185"/>
      <c r="P482" s="1064"/>
      <c r="Q482" s="1098"/>
      <c r="R482" s="1240"/>
      <c r="S482" s="1266" t="s">
        <v>81</v>
      </c>
      <c r="T482" s="1132"/>
      <c r="U482" s="1092"/>
      <c r="V482" s="1333"/>
      <c r="W482" s="1064"/>
      <c r="X482" s="1346"/>
      <c r="Y482" s="1333"/>
      <c r="Z482" s="1369" t="s">
        <v>499</v>
      </c>
      <c r="AA482" s="1396" t="s">
        <v>499</v>
      </c>
      <c r="AB482" s="1396" t="s">
        <v>499</v>
      </c>
      <c r="AC482" s="1415" t="s">
        <v>499</v>
      </c>
      <c r="AD482" s="77"/>
    </row>
    <row r="483" spans="1:30" s="78" customFormat="1" ht="16.5" thickTop="1" thickBot="1" x14ac:dyDescent="0.3">
      <c r="A483" s="919" t="s">
        <v>634</v>
      </c>
      <c r="B483" s="919" t="s">
        <v>635</v>
      </c>
      <c r="C483" s="807">
        <v>80</v>
      </c>
      <c r="D483" s="928" t="s">
        <v>80</v>
      </c>
      <c r="E483" s="79"/>
      <c r="F483" s="80"/>
      <c r="G483" s="81"/>
      <c r="H483" s="39"/>
      <c r="I483" s="40"/>
      <c r="J483" s="41"/>
      <c r="K483" s="42"/>
      <c r="L483" s="42"/>
      <c r="M483" s="42"/>
      <c r="N483" s="42"/>
      <c r="O483" s="43"/>
      <c r="P483" s="44"/>
      <c r="Q483" s="45"/>
      <c r="R483" s="46"/>
      <c r="S483" s="47" t="s">
        <v>81</v>
      </c>
      <c r="T483" s="48"/>
      <c r="U483" s="49"/>
      <c r="V483" s="50"/>
      <c r="W483" s="51"/>
      <c r="X483" s="49"/>
      <c r="Y483" s="50"/>
      <c r="Z483" s="52"/>
      <c r="AA483" s="53"/>
      <c r="AB483" s="53"/>
      <c r="AC483" s="54" t="s">
        <v>457</v>
      </c>
      <c r="AD483" s="77"/>
    </row>
    <row r="484" spans="1:30" s="78" customFormat="1" ht="16.5" thickTop="1" thickBot="1" x14ac:dyDescent="0.3">
      <c r="A484" s="919" t="s">
        <v>644</v>
      </c>
      <c r="B484" s="919" t="s">
        <v>640</v>
      </c>
      <c r="C484" s="807">
        <v>81</v>
      </c>
      <c r="D484" s="928" t="s">
        <v>264</v>
      </c>
      <c r="E484" s="79" t="s">
        <v>108</v>
      </c>
      <c r="F484" s="80"/>
      <c r="G484" s="81"/>
      <c r="H484" s="39"/>
      <c r="I484" s="40" t="s">
        <v>108</v>
      </c>
      <c r="J484" s="41"/>
      <c r="K484" s="42"/>
      <c r="L484" s="42" t="s">
        <v>108</v>
      </c>
      <c r="M484" s="42"/>
      <c r="N484" s="42"/>
      <c r="O484" s="43"/>
      <c r="P484" s="44"/>
      <c r="Q484" s="45">
        <v>450</v>
      </c>
      <c r="R484" s="46"/>
      <c r="S484" s="47" t="s">
        <v>265</v>
      </c>
      <c r="T484" s="48"/>
      <c r="U484" s="49"/>
      <c r="V484" s="50"/>
      <c r="W484" s="51"/>
      <c r="X484" s="49"/>
      <c r="Y484" s="50"/>
      <c r="Z484" s="52"/>
      <c r="AA484" s="53"/>
      <c r="AB484" s="53"/>
      <c r="AC484" s="54"/>
      <c r="AD484" s="77"/>
    </row>
    <row r="485" spans="1:30" s="78" customFormat="1" ht="16.5" thickTop="1" thickBot="1" x14ac:dyDescent="0.3">
      <c r="A485" s="919" t="s">
        <v>554</v>
      </c>
      <c r="B485" s="919" t="s">
        <v>555</v>
      </c>
      <c r="C485" s="807">
        <v>82</v>
      </c>
      <c r="D485" s="928" t="s">
        <v>82</v>
      </c>
      <c r="E485" s="185" t="s">
        <v>108</v>
      </c>
      <c r="F485" s="154"/>
      <c r="G485" s="155"/>
      <c r="H485" s="121"/>
      <c r="I485" s="122" t="s">
        <v>108</v>
      </c>
      <c r="J485" s="123"/>
      <c r="K485" s="124" t="s">
        <v>108</v>
      </c>
      <c r="L485" s="124"/>
      <c r="M485" s="124"/>
      <c r="N485" s="124"/>
      <c r="O485" s="125"/>
      <c r="P485" s="126"/>
      <c r="Q485" s="127">
        <v>566</v>
      </c>
      <c r="R485" s="128"/>
      <c r="S485" s="47" t="s">
        <v>83</v>
      </c>
      <c r="T485" s="129"/>
      <c r="U485" s="130" t="s">
        <v>108</v>
      </c>
      <c r="V485" s="131"/>
      <c r="W485" s="132">
        <v>1</v>
      </c>
      <c r="X485" s="130">
        <v>3</v>
      </c>
      <c r="Y485" s="131">
        <v>5</v>
      </c>
      <c r="Z485" s="133"/>
      <c r="AA485" s="134"/>
      <c r="AB485" s="134"/>
      <c r="AC485" s="135"/>
      <c r="AD485" s="77"/>
    </row>
    <row r="486" spans="1:30" s="78" customFormat="1" ht="16.5" thickTop="1" thickBot="1" x14ac:dyDescent="0.3">
      <c r="A486" s="919" t="s">
        <v>562</v>
      </c>
      <c r="B486" s="919" t="s">
        <v>563</v>
      </c>
      <c r="C486" s="807">
        <v>82</v>
      </c>
      <c r="D486" s="928" t="s">
        <v>82</v>
      </c>
      <c r="E486" s="298" t="s">
        <v>108</v>
      </c>
      <c r="F486" s="164"/>
      <c r="G486" s="165"/>
      <c r="H486" s="166"/>
      <c r="I486" s="167" t="s">
        <v>108</v>
      </c>
      <c r="J486" s="168"/>
      <c r="K486" s="169"/>
      <c r="L486" s="169"/>
      <c r="M486" s="169"/>
      <c r="N486" s="169"/>
      <c r="O486" s="201"/>
      <c r="P486" s="202"/>
      <c r="Q486" s="203">
        <v>0</v>
      </c>
      <c r="R486" s="204"/>
      <c r="S486" s="47" t="s">
        <v>83</v>
      </c>
      <c r="T486" s="129"/>
      <c r="U486" s="130"/>
      <c r="V486" s="131"/>
      <c r="W486" s="132"/>
      <c r="X486" s="130"/>
      <c r="Y486" s="131"/>
      <c r="Z486" s="296"/>
      <c r="AA486" s="134"/>
      <c r="AB486" s="134"/>
      <c r="AC486" s="135"/>
      <c r="AD486" s="77"/>
    </row>
    <row r="487" spans="1:30" s="3" customFormat="1" ht="15.75" x14ac:dyDescent="0.25">
      <c r="A487" s="919" t="s">
        <v>564</v>
      </c>
      <c r="B487" s="919" t="s">
        <v>565</v>
      </c>
      <c r="C487" s="807">
        <v>82</v>
      </c>
      <c r="D487" s="1771" t="s">
        <v>82</v>
      </c>
      <c r="E487" s="780" t="s">
        <v>108</v>
      </c>
      <c r="F487" s="80"/>
      <c r="G487" s="81"/>
      <c r="H487" s="39"/>
      <c r="I487" s="781" t="s">
        <v>108</v>
      </c>
      <c r="J487" s="41"/>
      <c r="K487" s="42"/>
      <c r="L487" s="42"/>
      <c r="M487" s="42"/>
      <c r="N487" s="42"/>
      <c r="O487" s="43"/>
      <c r="P487" s="783">
        <v>0</v>
      </c>
      <c r="Q487" s="784">
        <v>0</v>
      </c>
      <c r="R487" s="46"/>
      <c r="S487" s="47" t="s">
        <v>83</v>
      </c>
      <c r="T487" s="1286" t="s">
        <v>243</v>
      </c>
      <c r="U487" s="1308" t="s">
        <v>243</v>
      </c>
      <c r="V487" s="1329" t="s">
        <v>243</v>
      </c>
      <c r="W487" s="1340" t="s">
        <v>243</v>
      </c>
      <c r="X487" s="1308" t="s">
        <v>243</v>
      </c>
      <c r="Y487" s="1329" t="s">
        <v>243</v>
      </c>
      <c r="Z487" s="52"/>
      <c r="AA487" s="53"/>
      <c r="AB487" s="53"/>
      <c r="AC487" s="54"/>
      <c r="AD487" s="2"/>
    </row>
    <row r="488" spans="1:30" s="75" customFormat="1" ht="15.75" thickBot="1" x14ac:dyDescent="0.3">
      <c r="A488" s="919" t="s">
        <v>570</v>
      </c>
      <c r="B488" s="919" t="s">
        <v>571</v>
      </c>
      <c r="C488" s="807">
        <v>82</v>
      </c>
      <c r="D488" s="929" t="s">
        <v>82</v>
      </c>
      <c r="E488" s="83" t="s">
        <v>108</v>
      </c>
      <c r="F488" s="84"/>
      <c r="G488" s="85"/>
      <c r="H488" s="58"/>
      <c r="I488" s="59" t="s">
        <v>108</v>
      </c>
      <c r="J488" s="60"/>
      <c r="K488" s="61"/>
      <c r="L488" s="61"/>
      <c r="M488" s="61"/>
      <c r="N488" s="61"/>
      <c r="O488" s="62"/>
      <c r="P488" s="63"/>
      <c r="Q488" s="64">
        <v>1374</v>
      </c>
      <c r="R488" s="65"/>
      <c r="S488" s="66" t="s">
        <v>148</v>
      </c>
      <c r="T488" s="67" t="s">
        <v>147</v>
      </c>
      <c r="U488" s="68" t="s">
        <v>147</v>
      </c>
      <c r="V488" s="69" t="s">
        <v>147</v>
      </c>
      <c r="W488" s="70"/>
      <c r="X488" s="68" t="s">
        <v>164</v>
      </c>
      <c r="Y488" s="69"/>
      <c r="Z488" s="71"/>
      <c r="AA488" s="72"/>
      <c r="AB488" s="72"/>
      <c r="AC488" s="73"/>
      <c r="AD488" s="74" t="s">
        <v>442</v>
      </c>
    </row>
    <row r="489" spans="1:30" s="78" customFormat="1" ht="15.75" thickTop="1" x14ac:dyDescent="0.25">
      <c r="A489" s="919" t="s">
        <v>582</v>
      </c>
      <c r="B489" s="919" t="s">
        <v>583</v>
      </c>
      <c r="C489" s="807">
        <v>82</v>
      </c>
      <c r="D489" s="928" t="s">
        <v>82</v>
      </c>
      <c r="E489" s="79" t="s">
        <v>38</v>
      </c>
      <c r="F489" s="80"/>
      <c r="G489" s="81"/>
      <c r="H489" s="39"/>
      <c r="I489" s="40" t="s">
        <v>38</v>
      </c>
      <c r="J489" s="41"/>
      <c r="K489" s="42"/>
      <c r="L489" s="42"/>
      <c r="M489" s="42"/>
      <c r="N489" s="42"/>
      <c r="O489" s="43"/>
      <c r="P489" s="44"/>
      <c r="Q489" s="45">
        <v>9110</v>
      </c>
      <c r="R489" s="46"/>
      <c r="S489" s="47" t="s">
        <v>83</v>
      </c>
      <c r="T489" s="48"/>
      <c r="U489" s="49" t="s">
        <v>38</v>
      </c>
      <c r="V489" s="50" t="s">
        <v>38</v>
      </c>
      <c r="W489" s="51">
        <v>1</v>
      </c>
      <c r="X489" s="49">
        <v>2</v>
      </c>
      <c r="Y489" s="50">
        <v>7</v>
      </c>
      <c r="Z489" s="52" t="s">
        <v>244</v>
      </c>
      <c r="AA489" s="53"/>
      <c r="AB489" s="53"/>
      <c r="AC489" s="54"/>
      <c r="AD489" s="77"/>
    </row>
    <row r="490" spans="1:30" s="75" customFormat="1" ht="15.75" thickBot="1" x14ac:dyDescent="0.3">
      <c r="A490" s="919" t="s">
        <v>574</v>
      </c>
      <c r="B490" s="919" t="s">
        <v>575</v>
      </c>
      <c r="C490" s="807">
        <v>82</v>
      </c>
      <c r="D490" s="929" t="s">
        <v>82</v>
      </c>
      <c r="E490" s="56" t="s">
        <v>173</v>
      </c>
      <c r="F490" s="84"/>
      <c r="G490" s="85"/>
      <c r="H490" s="58"/>
      <c r="I490" s="59"/>
      <c r="J490" s="60"/>
      <c r="K490" s="61"/>
      <c r="L490" s="61"/>
      <c r="M490" s="61"/>
      <c r="N490" s="61"/>
      <c r="O490" s="62"/>
      <c r="P490" s="63"/>
      <c r="Q490" s="64"/>
      <c r="R490" s="65"/>
      <c r="S490" s="66" t="s">
        <v>83</v>
      </c>
      <c r="T490" s="67"/>
      <c r="U490" s="68"/>
      <c r="V490" s="69"/>
      <c r="W490" s="70"/>
      <c r="X490" s="68"/>
      <c r="Y490" s="69"/>
      <c r="Z490" s="71"/>
      <c r="AA490" s="72"/>
      <c r="AB490" s="72"/>
      <c r="AC490" s="73"/>
      <c r="AD490" s="1432"/>
    </row>
    <row r="491" spans="1:30" s="78" customFormat="1" ht="16.5" thickTop="1" thickBot="1" x14ac:dyDescent="0.3">
      <c r="A491" s="919" t="s">
        <v>578</v>
      </c>
      <c r="B491" s="919" t="s">
        <v>579</v>
      </c>
      <c r="C491" s="807">
        <v>82</v>
      </c>
      <c r="D491" s="928" t="s">
        <v>82</v>
      </c>
      <c r="E491" s="295" t="s">
        <v>108</v>
      </c>
      <c r="F491" s="80"/>
      <c r="G491" s="81"/>
      <c r="H491" s="39"/>
      <c r="I491" s="40" t="s">
        <v>108</v>
      </c>
      <c r="J491" s="41"/>
      <c r="K491" s="42" t="s">
        <v>108</v>
      </c>
      <c r="L491" s="42"/>
      <c r="M491" s="42"/>
      <c r="N491" s="42"/>
      <c r="O491" s="43"/>
      <c r="P491" s="44"/>
      <c r="Q491" s="45">
        <v>530</v>
      </c>
      <c r="R491" s="46"/>
      <c r="S491" s="47" t="s">
        <v>83</v>
      </c>
      <c r="T491" s="48"/>
      <c r="U491" s="49" t="s">
        <v>108</v>
      </c>
      <c r="V491" s="50" t="s">
        <v>108</v>
      </c>
      <c r="W491" s="51">
        <v>0.28999999999999998</v>
      </c>
      <c r="X491" s="49">
        <v>2.71</v>
      </c>
      <c r="Y491" s="50">
        <v>8</v>
      </c>
      <c r="Z491" s="52"/>
      <c r="AA491" s="53"/>
      <c r="AB491" s="53"/>
      <c r="AC491" s="54"/>
      <c r="AD491" s="77"/>
    </row>
    <row r="492" spans="1:30" s="78" customFormat="1" ht="16.5" thickTop="1" thickBot="1" x14ac:dyDescent="0.3">
      <c r="A492" s="919" t="s">
        <v>576</v>
      </c>
      <c r="B492" s="919" t="s">
        <v>577</v>
      </c>
      <c r="C492" s="807">
        <v>82</v>
      </c>
      <c r="D492" s="928" t="s">
        <v>82</v>
      </c>
      <c r="E492" s="79" t="s">
        <v>38</v>
      </c>
      <c r="F492" s="80"/>
      <c r="G492" s="81"/>
      <c r="H492" s="39"/>
      <c r="I492" s="40" t="s">
        <v>38</v>
      </c>
      <c r="J492" s="41"/>
      <c r="K492" s="42" t="s">
        <v>38</v>
      </c>
      <c r="L492" s="42"/>
      <c r="M492" s="42"/>
      <c r="N492" s="42"/>
      <c r="O492" s="43"/>
      <c r="P492" s="44">
        <v>0</v>
      </c>
      <c r="Q492" s="45">
        <v>111</v>
      </c>
      <c r="R492" s="46"/>
      <c r="S492" s="47" t="s">
        <v>83</v>
      </c>
      <c r="T492" s="48"/>
      <c r="U492" s="49"/>
      <c r="V492" s="50" t="s">
        <v>38</v>
      </c>
      <c r="W492" s="51" t="s">
        <v>344</v>
      </c>
      <c r="X492" s="556" t="s">
        <v>370</v>
      </c>
      <c r="Y492" s="557" t="s">
        <v>371</v>
      </c>
      <c r="Z492" s="558" t="s">
        <v>372</v>
      </c>
      <c r="AA492" s="53"/>
      <c r="AB492" s="53" t="s">
        <v>364</v>
      </c>
      <c r="AC492" s="54"/>
      <c r="AD492" s="77"/>
    </row>
    <row r="493" spans="1:30" s="78" customFormat="1" ht="16.5" thickTop="1" thickBot="1" x14ac:dyDescent="0.3">
      <c r="A493" s="919" t="s">
        <v>644</v>
      </c>
      <c r="B493" s="919" t="s">
        <v>640</v>
      </c>
      <c r="C493" s="807">
        <v>82</v>
      </c>
      <c r="D493" s="928" t="s">
        <v>82</v>
      </c>
      <c r="E493" s="79"/>
      <c r="F493" s="80" t="s">
        <v>108</v>
      </c>
      <c r="G493" s="81"/>
      <c r="H493" s="39"/>
      <c r="I493" s="40"/>
      <c r="J493" s="41"/>
      <c r="K493" s="42"/>
      <c r="L493" s="42"/>
      <c r="M493" s="42"/>
      <c r="N493" s="42"/>
      <c r="O493" s="43"/>
      <c r="P493" s="44"/>
      <c r="Q493" s="45"/>
      <c r="R493" s="46"/>
      <c r="S493" s="47"/>
      <c r="T493" s="48"/>
      <c r="U493" s="49"/>
      <c r="V493" s="50"/>
      <c r="W493" s="51"/>
      <c r="X493" s="49"/>
      <c r="Y493" s="50"/>
      <c r="Z493" s="52"/>
      <c r="AA493" s="53"/>
      <c r="AB493" s="53"/>
      <c r="AC493" s="54"/>
      <c r="AD493" s="77"/>
    </row>
    <row r="494" spans="1:30" s="78" customFormat="1" ht="16.5" thickTop="1" thickBot="1" x14ac:dyDescent="0.3">
      <c r="A494" s="919" t="s">
        <v>584</v>
      </c>
      <c r="B494" s="919" t="s">
        <v>585</v>
      </c>
      <c r="C494" s="807">
        <v>82</v>
      </c>
      <c r="D494" s="932" t="s">
        <v>82</v>
      </c>
      <c r="E494" s="1058" t="s">
        <v>108</v>
      </c>
      <c r="F494" s="80"/>
      <c r="G494" s="81"/>
      <c r="H494" s="39"/>
      <c r="I494" s="40"/>
      <c r="J494" s="41"/>
      <c r="K494" s="169" t="s">
        <v>108</v>
      </c>
      <c r="L494" s="169" t="s">
        <v>108</v>
      </c>
      <c r="M494" s="42"/>
      <c r="N494" s="42"/>
      <c r="O494" s="43"/>
      <c r="P494" s="44"/>
      <c r="Q494" s="203">
        <v>28</v>
      </c>
      <c r="R494" s="46"/>
      <c r="S494" s="47" t="s">
        <v>83</v>
      </c>
      <c r="T494" s="48"/>
      <c r="U494" s="1316" t="s">
        <v>108</v>
      </c>
      <c r="V494" s="207" t="s">
        <v>108</v>
      </c>
      <c r="W494" s="208">
        <v>0.4</v>
      </c>
      <c r="X494" s="206">
        <v>2</v>
      </c>
      <c r="Y494" s="207">
        <v>5</v>
      </c>
      <c r="Z494" s="1374" t="s">
        <v>280</v>
      </c>
      <c r="AA494" s="53"/>
      <c r="AB494" s="53"/>
      <c r="AC494" s="54"/>
      <c r="AD494" s="77"/>
    </row>
    <row r="495" spans="1:30" s="78" customFormat="1" ht="15.75" thickTop="1" x14ac:dyDescent="0.25">
      <c r="A495" s="919" t="s">
        <v>586</v>
      </c>
      <c r="B495" s="919" t="s">
        <v>587</v>
      </c>
      <c r="C495" s="807">
        <v>82</v>
      </c>
      <c r="D495" s="928" t="s">
        <v>82</v>
      </c>
      <c r="E495" s="79"/>
      <c r="F495" s="80"/>
      <c r="G495" s="81"/>
      <c r="H495" s="39"/>
      <c r="I495" s="40"/>
      <c r="J495" s="41"/>
      <c r="K495" s="42"/>
      <c r="L495" s="42"/>
      <c r="M495" s="42"/>
      <c r="N495" s="42"/>
      <c r="O495" s="43"/>
      <c r="P495" s="44"/>
      <c r="Q495" s="45"/>
      <c r="R495" s="46"/>
      <c r="S495" s="47" t="s">
        <v>83</v>
      </c>
      <c r="T495" s="48"/>
      <c r="U495" s="49"/>
      <c r="V495" s="50"/>
      <c r="W495" s="51"/>
      <c r="X495" s="49"/>
      <c r="Y495" s="50"/>
      <c r="Z495" s="52"/>
      <c r="AA495" s="53"/>
      <c r="AB495" s="53"/>
      <c r="AC495" s="54"/>
      <c r="AD495" s="77"/>
    </row>
    <row r="496" spans="1:30" s="75" customFormat="1" ht="15.75" thickBot="1" x14ac:dyDescent="0.3">
      <c r="A496" s="919" t="s">
        <v>614</v>
      </c>
      <c r="B496" s="919" t="s">
        <v>615</v>
      </c>
      <c r="C496" s="807">
        <v>82</v>
      </c>
      <c r="D496" s="929" t="s">
        <v>82</v>
      </c>
      <c r="E496" s="83" t="s">
        <v>38</v>
      </c>
      <c r="F496" s="84" t="s">
        <v>38</v>
      </c>
      <c r="G496" s="85"/>
      <c r="H496" s="58"/>
      <c r="I496" s="59"/>
      <c r="J496" s="60"/>
      <c r="K496" s="61"/>
      <c r="L496" s="61"/>
      <c r="M496" s="61"/>
      <c r="N496" s="61"/>
      <c r="O496" s="62"/>
      <c r="P496" s="63"/>
      <c r="Q496" s="64"/>
      <c r="R496" s="65"/>
      <c r="S496" s="66" t="s">
        <v>83</v>
      </c>
      <c r="T496" s="67"/>
      <c r="U496" s="68" t="s">
        <v>38</v>
      </c>
      <c r="V496" s="69" t="s">
        <v>38</v>
      </c>
      <c r="W496" s="70"/>
      <c r="X496" s="68"/>
      <c r="Y496" s="69"/>
      <c r="Z496" s="71"/>
      <c r="AA496" s="72"/>
      <c r="AB496" s="72"/>
      <c r="AC496" s="73"/>
      <c r="AD496" s="74"/>
    </row>
    <row r="497" spans="1:30" s="78" customFormat="1" ht="121.5" thickTop="1" thickBot="1" x14ac:dyDescent="0.3">
      <c r="A497" s="1024" t="s">
        <v>618</v>
      </c>
      <c r="B497" s="1024" t="s">
        <v>619</v>
      </c>
      <c r="C497" s="807">
        <v>82</v>
      </c>
      <c r="D497" s="1030" t="s">
        <v>82</v>
      </c>
      <c r="E497" s="1050" t="s">
        <v>108</v>
      </c>
      <c r="F497" s="1087"/>
      <c r="G497" s="1098"/>
      <c r="H497" s="1098"/>
      <c r="I497" s="1118" t="s">
        <v>108</v>
      </c>
      <c r="J497" s="1087" t="s">
        <v>108</v>
      </c>
      <c r="K497" s="1092"/>
      <c r="L497" s="1092"/>
      <c r="M497" s="1092"/>
      <c r="N497" s="1092"/>
      <c r="O497" s="1185"/>
      <c r="P497" s="1064"/>
      <c r="Q497" s="1098"/>
      <c r="R497" s="1240"/>
      <c r="S497" s="1266" t="s">
        <v>83</v>
      </c>
      <c r="T497" s="1132"/>
      <c r="U497" s="1092"/>
      <c r="V497" s="1333"/>
      <c r="W497" s="1064"/>
      <c r="X497" s="1346"/>
      <c r="Y497" s="1333"/>
      <c r="Z497" s="1369" t="s">
        <v>499</v>
      </c>
      <c r="AA497" s="1396" t="s">
        <v>499</v>
      </c>
      <c r="AB497" s="1396" t="s">
        <v>499</v>
      </c>
      <c r="AC497" s="1415" t="s">
        <v>499</v>
      </c>
      <c r="AD497" s="1433" t="s">
        <v>419</v>
      </c>
    </row>
    <row r="498" spans="1:30" s="78" customFormat="1" ht="16.5" thickTop="1" thickBot="1" x14ac:dyDescent="0.3">
      <c r="A498" s="919" t="s">
        <v>632</v>
      </c>
      <c r="B498" s="919" t="s">
        <v>633</v>
      </c>
      <c r="C498" s="807">
        <v>82</v>
      </c>
      <c r="D498" s="928" t="s">
        <v>82</v>
      </c>
      <c r="E498" s="79" t="s">
        <v>108</v>
      </c>
      <c r="F498" s="80"/>
      <c r="G498" s="81"/>
      <c r="H498" s="39"/>
      <c r="I498" s="40"/>
      <c r="J498" s="41"/>
      <c r="K498" s="42"/>
      <c r="L498" s="42"/>
      <c r="M498" s="42"/>
      <c r="N498" s="42"/>
      <c r="O498" s="43"/>
      <c r="P498" s="44"/>
      <c r="Q498" s="45">
        <v>2137</v>
      </c>
      <c r="R498" s="46"/>
      <c r="S498" s="47" t="s">
        <v>83</v>
      </c>
      <c r="T498" s="48" t="s">
        <v>108</v>
      </c>
      <c r="U498" s="49" t="s">
        <v>108</v>
      </c>
      <c r="V498" s="50" t="s">
        <v>108</v>
      </c>
      <c r="W498" s="51">
        <v>0</v>
      </c>
      <c r="X498" s="49">
        <v>2.2000000000000002</v>
      </c>
      <c r="Y498" s="50">
        <v>11.1</v>
      </c>
      <c r="Z498" s="52">
        <v>-25</v>
      </c>
      <c r="AA498" s="53"/>
      <c r="AB498" s="53"/>
      <c r="AC498" s="54"/>
      <c r="AD498" s="1431"/>
    </row>
    <row r="499" spans="1:30" s="78" customFormat="1" ht="16.5" thickTop="1" thickBot="1" x14ac:dyDescent="0.3">
      <c r="A499" s="919" t="s">
        <v>634</v>
      </c>
      <c r="B499" s="919" t="s">
        <v>635</v>
      </c>
      <c r="C499" s="807">
        <v>82</v>
      </c>
      <c r="D499" s="928" t="s">
        <v>82</v>
      </c>
      <c r="E499" s="79" t="s">
        <v>38</v>
      </c>
      <c r="F499" s="80"/>
      <c r="G499" s="81"/>
      <c r="H499" s="39"/>
      <c r="I499" s="40" t="s">
        <v>38</v>
      </c>
      <c r="J499" s="41"/>
      <c r="K499" s="42" t="s">
        <v>38</v>
      </c>
      <c r="L499" s="42" t="s">
        <v>38</v>
      </c>
      <c r="M499" s="42" t="s">
        <v>38</v>
      </c>
      <c r="N499" s="42"/>
      <c r="O499" s="43"/>
      <c r="P499" s="44"/>
      <c r="Q499" s="45">
        <v>775</v>
      </c>
      <c r="R499" s="46"/>
      <c r="S499" s="47" t="s">
        <v>83</v>
      </c>
      <c r="T499" s="48"/>
      <c r="U499" s="49"/>
      <c r="V499" s="50" t="s">
        <v>38</v>
      </c>
      <c r="W499" s="51">
        <v>0.5</v>
      </c>
      <c r="X499" s="49">
        <v>2.2999999999999998</v>
      </c>
      <c r="Y499" s="50">
        <v>5.7</v>
      </c>
      <c r="Z499" s="52">
        <v>100</v>
      </c>
      <c r="AA499" s="53"/>
      <c r="AB499" s="53"/>
      <c r="AC499" s="54"/>
      <c r="AD499" s="77"/>
    </row>
    <row r="500" spans="1:30" s="78" customFormat="1" ht="16.5" thickTop="1" thickBot="1" x14ac:dyDescent="0.3">
      <c r="A500" s="919" t="s">
        <v>646</v>
      </c>
      <c r="B500" s="919" t="s">
        <v>627</v>
      </c>
      <c r="C500" s="807">
        <v>82</v>
      </c>
      <c r="D500" s="928" t="s">
        <v>82</v>
      </c>
      <c r="E500" s="79" t="s">
        <v>38</v>
      </c>
      <c r="F500" s="80"/>
      <c r="G500" s="81"/>
      <c r="H500" s="39"/>
      <c r="I500" s="40" t="s">
        <v>38</v>
      </c>
      <c r="J500" s="41"/>
      <c r="K500" s="42"/>
      <c r="L500" s="42"/>
      <c r="M500" s="42"/>
      <c r="N500" s="42"/>
      <c r="O500" s="43"/>
      <c r="P500" s="44"/>
      <c r="Q500" s="45">
        <v>397</v>
      </c>
      <c r="R500" s="46"/>
      <c r="S500" s="47" t="s">
        <v>83</v>
      </c>
      <c r="T500" s="48"/>
      <c r="U500" s="49" t="s">
        <v>38</v>
      </c>
      <c r="V500" s="50" t="s">
        <v>38</v>
      </c>
      <c r="W500" s="51">
        <v>0.13</v>
      </c>
      <c r="X500" s="49">
        <v>1</v>
      </c>
      <c r="Y500" s="50">
        <v>5.0999999999999996</v>
      </c>
      <c r="Z500" s="52">
        <v>20</v>
      </c>
      <c r="AA500" s="53"/>
      <c r="AB500" s="53"/>
      <c r="AC500" s="54"/>
      <c r="AD500" s="77"/>
    </row>
    <row r="501" spans="1:30" s="78" customFormat="1" ht="16.5" thickTop="1" thickBot="1" x14ac:dyDescent="0.3">
      <c r="A501" s="919" t="s">
        <v>594</v>
      </c>
      <c r="B501" s="919" t="s">
        <v>595</v>
      </c>
      <c r="C501" s="807">
        <v>83</v>
      </c>
      <c r="D501" s="1049" t="s">
        <v>418</v>
      </c>
      <c r="E501" s="79" t="s">
        <v>108</v>
      </c>
      <c r="F501" s="80"/>
      <c r="G501" s="81"/>
      <c r="H501" s="39"/>
      <c r="I501" s="40" t="s">
        <v>108</v>
      </c>
      <c r="J501" s="41" t="s">
        <v>108</v>
      </c>
      <c r="K501" s="42" t="s">
        <v>108</v>
      </c>
      <c r="L501" s="42"/>
      <c r="M501" s="42"/>
      <c r="N501" s="42"/>
      <c r="O501" s="43"/>
      <c r="P501" s="44"/>
      <c r="Q501" s="45">
        <v>224</v>
      </c>
      <c r="R501" s="46"/>
      <c r="S501" s="47" t="s">
        <v>83</v>
      </c>
      <c r="T501" s="48"/>
      <c r="U501" s="49" t="s">
        <v>108</v>
      </c>
      <c r="V501" s="50" t="s">
        <v>108</v>
      </c>
      <c r="W501" s="51">
        <v>0.1</v>
      </c>
      <c r="X501" s="49">
        <v>1.5</v>
      </c>
      <c r="Y501" s="50">
        <v>5</v>
      </c>
      <c r="Z501" s="286">
        <v>0.1</v>
      </c>
      <c r="AA501" s="53"/>
      <c r="AB501" s="53"/>
      <c r="AC501" s="54"/>
      <c r="AD501" s="77"/>
    </row>
    <row r="502" spans="1:30" s="78" customFormat="1" ht="16.5" thickTop="1" thickBot="1" x14ac:dyDescent="0.3">
      <c r="A502" s="919" t="s">
        <v>594</v>
      </c>
      <c r="B502" s="919" t="s">
        <v>595</v>
      </c>
      <c r="C502" s="807">
        <v>84</v>
      </c>
      <c r="D502" s="932" t="s">
        <v>417</v>
      </c>
      <c r="E502" s="79" t="s">
        <v>108</v>
      </c>
      <c r="F502" s="80"/>
      <c r="G502" s="81"/>
      <c r="H502" s="39"/>
      <c r="I502" s="40" t="s">
        <v>108</v>
      </c>
      <c r="J502" s="41"/>
      <c r="K502" s="42" t="s">
        <v>108</v>
      </c>
      <c r="L502" s="42"/>
      <c r="M502" s="42"/>
      <c r="N502" s="42"/>
      <c r="O502" s="43"/>
      <c r="P502" s="44"/>
      <c r="Q502" s="45">
        <v>0</v>
      </c>
      <c r="R502" s="46"/>
      <c r="S502" s="47" t="s">
        <v>83</v>
      </c>
      <c r="T502" s="48"/>
      <c r="U502" s="49"/>
      <c r="V502" s="50"/>
      <c r="W502" s="51"/>
      <c r="X502" s="49"/>
      <c r="Y502" s="50"/>
      <c r="Z502" s="286">
        <v>0.05</v>
      </c>
      <c r="AA502" s="53"/>
      <c r="AB502" s="53"/>
      <c r="AC502" s="54"/>
      <c r="AD502" s="77"/>
    </row>
    <row r="503" spans="1:30" s="78" customFormat="1" ht="16.5" thickTop="1" thickBot="1" x14ac:dyDescent="0.3">
      <c r="A503" s="919" t="s">
        <v>574</v>
      </c>
      <c r="B503" s="919" t="s">
        <v>575</v>
      </c>
      <c r="C503" s="807">
        <v>85</v>
      </c>
      <c r="D503" s="928" t="s">
        <v>84</v>
      </c>
      <c r="E503" s="37" t="s">
        <v>173</v>
      </c>
      <c r="F503" s="80"/>
      <c r="G503" s="81"/>
      <c r="H503" s="39"/>
      <c r="I503" s="40"/>
      <c r="J503" s="41"/>
      <c r="K503" s="42"/>
      <c r="L503" s="42"/>
      <c r="M503" s="42"/>
      <c r="N503" s="42"/>
      <c r="O503" s="43"/>
      <c r="P503" s="44"/>
      <c r="Q503" s="45"/>
      <c r="R503" s="46"/>
      <c r="S503" s="47"/>
      <c r="T503" s="48"/>
      <c r="U503" s="49"/>
      <c r="V503" s="50"/>
      <c r="W503" s="51"/>
      <c r="X503" s="49"/>
      <c r="Y503" s="50"/>
      <c r="Z503" s="52"/>
      <c r="AA503" s="53"/>
      <c r="AB503" s="53"/>
      <c r="AC503" s="54"/>
      <c r="AD503" s="77"/>
    </row>
    <row r="504" spans="1:30" s="78" customFormat="1" ht="16.5" thickTop="1" thickBot="1" x14ac:dyDescent="0.3">
      <c r="A504" s="919" t="s">
        <v>594</v>
      </c>
      <c r="B504" s="919" t="s">
        <v>595</v>
      </c>
      <c r="C504" s="807">
        <v>85</v>
      </c>
      <c r="D504" s="936" t="s">
        <v>84</v>
      </c>
      <c r="E504" s="701"/>
      <c r="F504" s="702"/>
      <c r="G504" s="703"/>
      <c r="H504" s="704"/>
      <c r="I504" s="705"/>
      <c r="J504" s="706"/>
      <c r="K504" s="706"/>
      <c r="L504" s="706"/>
      <c r="M504" s="706"/>
      <c r="N504" s="706"/>
      <c r="O504" s="707"/>
      <c r="P504" s="708"/>
      <c r="Q504" s="704"/>
      <c r="R504" s="709"/>
      <c r="S504" s="710"/>
      <c r="T504" s="705"/>
      <c r="U504" s="706"/>
      <c r="V504" s="707"/>
      <c r="W504" s="708"/>
      <c r="X504" s="706"/>
      <c r="Y504" s="707"/>
      <c r="Z504" s="708"/>
      <c r="AA504" s="706"/>
      <c r="AB504" s="706"/>
      <c r="AC504" s="707"/>
      <c r="AD504" s="77"/>
    </row>
    <row r="505" spans="1:30" s="78" customFormat="1" ht="16.5" thickTop="1" thickBot="1" x14ac:dyDescent="0.3">
      <c r="A505" s="1024" t="s">
        <v>618</v>
      </c>
      <c r="B505" s="1024" t="s">
        <v>619</v>
      </c>
      <c r="C505" s="807">
        <v>85</v>
      </c>
      <c r="D505" s="1030" t="s">
        <v>84</v>
      </c>
      <c r="E505" s="1050"/>
      <c r="F505" s="1087"/>
      <c r="G505" s="1098"/>
      <c r="H505" s="1098"/>
      <c r="I505" s="1132"/>
      <c r="J505" s="1092"/>
      <c r="K505" s="1092"/>
      <c r="L505" s="1092"/>
      <c r="M505" s="1092"/>
      <c r="N505" s="1087" t="s">
        <v>108</v>
      </c>
      <c r="O505" s="1179" t="s">
        <v>509</v>
      </c>
      <c r="P505" s="1064"/>
      <c r="Q505" s="1098"/>
      <c r="R505" s="1240"/>
      <c r="S505" s="1266"/>
      <c r="T505" s="1132"/>
      <c r="U505" s="1092"/>
      <c r="V505" s="1333"/>
      <c r="W505" s="1064"/>
      <c r="X505" s="1346"/>
      <c r="Y505" s="1333"/>
      <c r="Z505" s="1380"/>
      <c r="AA505" s="1406"/>
      <c r="AB505" s="1406"/>
      <c r="AC505" s="1421"/>
      <c r="AD505" s="77"/>
    </row>
    <row r="506" spans="1:30" s="78" customFormat="1" ht="16.5" thickTop="1" thickBot="1" x14ac:dyDescent="0.3">
      <c r="A506" s="919" t="s">
        <v>634</v>
      </c>
      <c r="B506" s="919" t="s">
        <v>635</v>
      </c>
      <c r="C506" s="807">
        <v>85</v>
      </c>
      <c r="D506" s="928" t="s">
        <v>84</v>
      </c>
      <c r="E506" s="79"/>
      <c r="F506" s="80"/>
      <c r="G506" s="81"/>
      <c r="H506" s="81"/>
      <c r="I506" s="40"/>
      <c r="J506" s="41"/>
      <c r="K506" s="42"/>
      <c r="L506" s="42"/>
      <c r="M506" s="42"/>
      <c r="N506" s="42"/>
      <c r="O506" s="43" t="s">
        <v>454</v>
      </c>
      <c r="P506" s="44"/>
      <c r="Q506" s="45"/>
      <c r="R506" s="46"/>
      <c r="S506" s="47"/>
      <c r="T506" s="48"/>
      <c r="U506" s="49"/>
      <c r="V506" s="50"/>
      <c r="W506" s="51"/>
      <c r="X506" s="49"/>
      <c r="Y506" s="50"/>
      <c r="Z506" s="52"/>
      <c r="AA506" s="53"/>
      <c r="AB506" s="53"/>
      <c r="AC506" s="54"/>
      <c r="AD506" s="77"/>
    </row>
    <row r="507" spans="1:30" s="78" customFormat="1" ht="16.5" thickTop="1" thickBot="1" x14ac:dyDescent="0.3">
      <c r="A507" s="919" t="s">
        <v>554</v>
      </c>
      <c r="B507" s="919" t="s">
        <v>555</v>
      </c>
      <c r="C507" s="807">
        <v>86</v>
      </c>
      <c r="D507" s="928" t="s">
        <v>85</v>
      </c>
      <c r="E507" s="185" t="s">
        <v>108</v>
      </c>
      <c r="F507" s="154"/>
      <c r="G507" s="155"/>
      <c r="H507" s="121"/>
      <c r="I507" s="122" t="s">
        <v>108</v>
      </c>
      <c r="J507" s="123"/>
      <c r="K507" s="124" t="s">
        <v>108</v>
      </c>
      <c r="L507" s="124" t="s">
        <v>108</v>
      </c>
      <c r="M507" s="124"/>
      <c r="N507" s="124"/>
      <c r="O507" s="125"/>
      <c r="P507" s="126"/>
      <c r="Q507" s="127">
        <v>3642</v>
      </c>
      <c r="R507" s="128"/>
      <c r="S507" s="47" t="s">
        <v>86</v>
      </c>
      <c r="T507" s="129" t="s">
        <v>108</v>
      </c>
      <c r="U507" s="130" t="s">
        <v>108</v>
      </c>
      <c r="V507" s="131" t="s">
        <v>108</v>
      </c>
      <c r="W507" s="132">
        <v>1</v>
      </c>
      <c r="X507" s="130">
        <v>5</v>
      </c>
      <c r="Y507" s="131">
        <v>17</v>
      </c>
      <c r="Z507" s="133"/>
      <c r="AA507" s="134"/>
      <c r="AB507" s="134"/>
      <c r="AC507" s="135"/>
      <c r="AD507" s="77"/>
    </row>
    <row r="508" spans="1:30" s="78" customFormat="1" ht="16.5" thickTop="1" thickBot="1" x14ac:dyDescent="0.3">
      <c r="A508" s="919" t="s">
        <v>562</v>
      </c>
      <c r="B508" s="919" t="s">
        <v>563</v>
      </c>
      <c r="C508" s="807">
        <v>86</v>
      </c>
      <c r="D508" s="928" t="s">
        <v>85</v>
      </c>
      <c r="E508" s="298" t="s">
        <v>108</v>
      </c>
      <c r="F508" s="164"/>
      <c r="G508" s="165"/>
      <c r="H508" s="166"/>
      <c r="I508" s="167" t="s">
        <v>108</v>
      </c>
      <c r="J508" s="168"/>
      <c r="K508" s="169" t="s">
        <v>108</v>
      </c>
      <c r="L508" s="169"/>
      <c r="M508" s="169"/>
      <c r="N508" s="169"/>
      <c r="O508" s="201"/>
      <c r="P508" s="202"/>
      <c r="Q508" s="203">
        <v>12</v>
      </c>
      <c r="R508" s="204"/>
      <c r="S508" s="47" t="s">
        <v>86</v>
      </c>
      <c r="T508" s="129" t="s">
        <v>108</v>
      </c>
      <c r="U508" s="130" t="s">
        <v>108</v>
      </c>
      <c r="V508" s="131" t="s">
        <v>108</v>
      </c>
      <c r="W508" s="132">
        <v>0.2</v>
      </c>
      <c r="X508" s="130">
        <v>1.5</v>
      </c>
      <c r="Y508" s="131">
        <v>5</v>
      </c>
      <c r="Z508" s="296"/>
      <c r="AA508" s="134"/>
      <c r="AB508" s="134"/>
      <c r="AC508" s="135"/>
      <c r="AD508" s="77"/>
    </row>
    <row r="509" spans="1:30" s="78" customFormat="1" ht="17.25" thickTop="1" thickBot="1" x14ac:dyDescent="0.3">
      <c r="A509" s="919" t="s">
        <v>564</v>
      </c>
      <c r="B509" s="919" t="s">
        <v>565</v>
      </c>
      <c r="C509" s="807">
        <v>86</v>
      </c>
      <c r="D509" s="1633" t="s">
        <v>85</v>
      </c>
      <c r="E509" s="780" t="s">
        <v>108</v>
      </c>
      <c r="F509" s="80"/>
      <c r="G509" s="81"/>
      <c r="H509" s="39"/>
      <c r="I509" s="781" t="s">
        <v>108</v>
      </c>
      <c r="J509" s="41"/>
      <c r="K509" s="782" t="s">
        <v>108</v>
      </c>
      <c r="L509" s="42"/>
      <c r="M509" s="42"/>
      <c r="N509" s="42"/>
      <c r="O509" s="43"/>
      <c r="P509" s="783">
        <v>0</v>
      </c>
      <c r="Q509" s="784">
        <v>1075</v>
      </c>
      <c r="R509" s="46"/>
      <c r="S509" s="47" t="s">
        <v>486</v>
      </c>
      <c r="T509" s="1289" t="s">
        <v>108</v>
      </c>
      <c r="U509" s="790" t="s">
        <v>108</v>
      </c>
      <c r="V509" s="791" t="s">
        <v>108</v>
      </c>
      <c r="W509" s="789">
        <v>0.03</v>
      </c>
      <c r="X509" s="790">
        <v>1</v>
      </c>
      <c r="Y509" s="791">
        <v>6</v>
      </c>
      <c r="Z509" s="801" t="s">
        <v>482</v>
      </c>
      <c r="AA509" s="53"/>
      <c r="AB509" s="53"/>
      <c r="AC509" s="54"/>
      <c r="AD509" s="77"/>
    </row>
    <row r="510" spans="1:30" s="78" customFormat="1" ht="16.5" thickTop="1" thickBot="1" x14ac:dyDescent="0.3">
      <c r="A510" s="919" t="s">
        <v>570</v>
      </c>
      <c r="B510" s="919" t="s">
        <v>571</v>
      </c>
      <c r="C510" s="807">
        <v>86</v>
      </c>
      <c r="D510" s="928" t="s">
        <v>85</v>
      </c>
      <c r="E510" s="79" t="s">
        <v>108</v>
      </c>
      <c r="F510" s="80"/>
      <c r="G510" s="81"/>
      <c r="H510" s="39"/>
      <c r="I510" s="40" t="s">
        <v>108</v>
      </c>
      <c r="J510" s="41"/>
      <c r="K510" s="42"/>
      <c r="L510" s="42"/>
      <c r="M510" s="42"/>
      <c r="N510" s="42"/>
      <c r="O510" s="43"/>
      <c r="P510" s="44"/>
      <c r="Q510" s="45">
        <v>6123</v>
      </c>
      <c r="R510" s="46"/>
      <c r="S510" s="47" t="s">
        <v>148</v>
      </c>
      <c r="T510" s="48" t="s">
        <v>147</v>
      </c>
      <c r="U510" s="49" t="s">
        <v>147</v>
      </c>
      <c r="V510" s="50" t="s">
        <v>147</v>
      </c>
      <c r="W510" s="51"/>
      <c r="X510" s="49" t="s">
        <v>165</v>
      </c>
      <c r="Y510" s="50"/>
      <c r="Z510" s="52"/>
      <c r="AA510" s="53"/>
      <c r="AB510" s="53"/>
      <c r="AC510" s="54"/>
      <c r="AD510" s="77" t="s">
        <v>443</v>
      </c>
    </row>
    <row r="511" spans="1:30" s="78" customFormat="1" ht="16.5" thickTop="1" thickBot="1" x14ac:dyDescent="0.3">
      <c r="A511" s="919" t="s">
        <v>582</v>
      </c>
      <c r="B511" s="919" t="s">
        <v>583</v>
      </c>
      <c r="C511" s="807">
        <v>86</v>
      </c>
      <c r="D511" s="928" t="s">
        <v>85</v>
      </c>
      <c r="E511" s="79" t="s">
        <v>38</v>
      </c>
      <c r="F511" s="80"/>
      <c r="G511" s="81"/>
      <c r="H511" s="39"/>
      <c r="I511" s="40" t="s">
        <v>38</v>
      </c>
      <c r="J511" s="41"/>
      <c r="K511" s="42"/>
      <c r="L511" s="42"/>
      <c r="M511" s="42"/>
      <c r="N511" s="42"/>
      <c r="O511" s="43"/>
      <c r="P511" s="44"/>
      <c r="Q511" s="45">
        <v>30750</v>
      </c>
      <c r="R511" s="46"/>
      <c r="S511" s="47" t="s">
        <v>86</v>
      </c>
      <c r="T511" s="48"/>
      <c r="U511" s="49" t="s">
        <v>38</v>
      </c>
      <c r="V511" s="50" t="s">
        <v>38</v>
      </c>
      <c r="W511" s="51">
        <v>1</v>
      </c>
      <c r="X511" s="49">
        <v>2</v>
      </c>
      <c r="Y511" s="50">
        <v>13</v>
      </c>
      <c r="Z511" s="52" t="s">
        <v>244</v>
      </c>
      <c r="AA511" s="53"/>
      <c r="AB511" s="53"/>
      <c r="AC511" s="54"/>
      <c r="AD511" s="77"/>
    </row>
    <row r="512" spans="1:30" s="78" customFormat="1" ht="16.5" thickTop="1" thickBot="1" x14ac:dyDescent="0.3">
      <c r="A512" s="919" t="s">
        <v>574</v>
      </c>
      <c r="B512" s="919" t="s">
        <v>575</v>
      </c>
      <c r="C512" s="807">
        <v>86</v>
      </c>
      <c r="D512" s="928" t="s">
        <v>85</v>
      </c>
      <c r="E512" s="79" t="s">
        <v>38</v>
      </c>
      <c r="F512" s="80"/>
      <c r="G512" s="81"/>
      <c r="H512" s="39"/>
      <c r="I512" s="40" t="s">
        <v>38</v>
      </c>
      <c r="J512" s="41"/>
      <c r="K512" s="42" t="s">
        <v>38</v>
      </c>
      <c r="L512" s="42"/>
      <c r="M512" s="42"/>
      <c r="N512" s="42"/>
      <c r="O512" s="43"/>
      <c r="P512" s="44">
        <v>225</v>
      </c>
      <c r="Q512" s="45"/>
      <c r="R512" s="46"/>
      <c r="S512" s="47" t="s">
        <v>86</v>
      </c>
      <c r="T512" s="48" t="s">
        <v>38</v>
      </c>
      <c r="U512" s="49" t="s">
        <v>38</v>
      </c>
      <c r="V512" s="50"/>
      <c r="W512" s="51">
        <v>0.05</v>
      </c>
      <c r="X512" s="49"/>
      <c r="Y512" s="50">
        <v>12</v>
      </c>
      <c r="Z512" s="52"/>
      <c r="AA512" s="53"/>
      <c r="AB512" s="53"/>
      <c r="AC512" s="54"/>
      <c r="AD512" s="77"/>
    </row>
    <row r="513" spans="1:30" s="78" customFormat="1" ht="16.5" thickTop="1" thickBot="1" x14ac:dyDescent="0.3">
      <c r="A513" s="919" t="s">
        <v>578</v>
      </c>
      <c r="B513" s="919" t="s">
        <v>579</v>
      </c>
      <c r="C513" s="807">
        <v>86</v>
      </c>
      <c r="D513" s="928" t="s">
        <v>85</v>
      </c>
      <c r="E513" s="295" t="s">
        <v>108</v>
      </c>
      <c r="F513" s="80"/>
      <c r="G513" s="81"/>
      <c r="H513" s="39"/>
      <c r="I513" s="40" t="s">
        <v>108</v>
      </c>
      <c r="J513" s="41"/>
      <c r="K513" s="42" t="s">
        <v>108</v>
      </c>
      <c r="L513" s="42"/>
      <c r="M513" s="42"/>
      <c r="N513" s="42"/>
      <c r="O513" s="43"/>
      <c r="P513" s="44"/>
      <c r="Q513" s="45">
        <v>7079</v>
      </c>
      <c r="R513" s="46"/>
      <c r="S513" s="47" t="s">
        <v>86</v>
      </c>
      <c r="T513" s="48" t="s">
        <v>108</v>
      </c>
      <c r="U513" s="49" t="s">
        <v>108</v>
      </c>
      <c r="V513" s="50" t="s">
        <v>108</v>
      </c>
      <c r="W513" s="51">
        <v>0.04</v>
      </c>
      <c r="X513" s="49">
        <v>2.48</v>
      </c>
      <c r="Y513" s="50">
        <v>11.39</v>
      </c>
      <c r="Z513" s="286">
        <v>7.0000000000000007E-2</v>
      </c>
      <c r="AA513" s="53" t="s">
        <v>108</v>
      </c>
      <c r="AB513" s="53"/>
      <c r="AC513" s="54" t="s">
        <v>179</v>
      </c>
      <c r="AD513" s="77"/>
    </row>
    <row r="514" spans="1:30" s="78" customFormat="1" ht="16.5" thickTop="1" thickBot="1" x14ac:dyDescent="0.3">
      <c r="A514" s="919" t="s">
        <v>576</v>
      </c>
      <c r="B514" s="919" t="s">
        <v>577</v>
      </c>
      <c r="C514" s="807">
        <v>86</v>
      </c>
      <c r="D514" s="928" t="s">
        <v>85</v>
      </c>
      <c r="E514" s="79" t="s">
        <v>38</v>
      </c>
      <c r="F514" s="80"/>
      <c r="G514" s="81"/>
      <c r="H514" s="39"/>
      <c r="I514" s="40" t="s">
        <v>38</v>
      </c>
      <c r="J514" s="41"/>
      <c r="K514" s="42"/>
      <c r="L514" s="42" t="s">
        <v>38</v>
      </c>
      <c r="M514" s="42"/>
      <c r="N514" s="42"/>
      <c r="O514" s="43"/>
      <c r="P514" s="44">
        <v>0</v>
      </c>
      <c r="Q514" s="45">
        <v>18</v>
      </c>
      <c r="R514" s="46"/>
      <c r="S514" s="47" t="s">
        <v>86</v>
      </c>
      <c r="T514" s="48"/>
      <c r="U514" s="49" t="s">
        <v>38</v>
      </c>
      <c r="V514" s="50"/>
      <c r="W514" s="51" t="s">
        <v>275</v>
      </c>
      <c r="X514" s="556" t="s">
        <v>373</v>
      </c>
      <c r="Y514" s="557" t="s">
        <v>374</v>
      </c>
      <c r="Z514" s="558"/>
      <c r="AA514" s="53"/>
      <c r="AB514" s="53" t="s">
        <v>364</v>
      </c>
      <c r="AC514" s="54"/>
      <c r="AD514" s="77"/>
    </row>
    <row r="515" spans="1:30" s="78" customFormat="1" ht="16.5" thickTop="1" thickBot="1" x14ac:dyDescent="0.3">
      <c r="A515" s="919" t="s">
        <v>644</v>
      </c>
      <c r="B515" s="919" t="s">
        <v>640</v>
      </c>
      <c r="C515" s="807">
        <v>86</v>
      </c>
      <c r="D515" s="928" t="s">
        <v>85</v>
      </c>
      <c r="E515" s="79" t="s">
        <v>108</v>
      </c>
      <c r="F515" s="80"/>
      <c r="G515" s="81"/>
      <c r="H515" s="39"/>
      <c r="I515" s="40" t="s">
        <v>108</v>
      </c>
      <c r="J515" s="41"/>
      <c r="K515" s="42" t="s">
        <v>108</v>
      </c>
      <c r="L515" s="42" t="s">
        <v>108</v>
      </c>
      <c r="M515" s="42" t="s">
        <v>108</v>
      </c>
      <c r="N515" s="42"/>
      <c r="O515" s="43"/>
      <c r="P515" s="472">
        <v>1</v>
      </c>
      <c r="Q515" s="473">
        <v>6091</v>
      </c>
      <c r="R515" s="470"/>
      <c r="S515" s="47" t="s">
        <v>86</v>
      </c>
      <c r="T515" s="474" t="s">
        <v>108</v>
      </c>
      <c r="U515" s="475" t="s">
        <v>108</v>
      </c>
      <c r="V515" s="476" t="s">
        <v>108</v>
      </c>
      <c r="W515" s="477"/>
      <c r="X515" s="475">
        <v>3</v>
      </c>
      <c r="Y515" s="476"/>
      <c r="Z515" s="52"/>
      <c r="AA515" s="53"/>
      <c r="AB515" s="53"/>
      <c r="AC515" s="54"/>
      <c r="AD515" s="77"/>
    </row>
    <row r="516" spans="1:30" s="78" customFormat="1" ht="16.5" thickTop="1" thickBot="1" x14ac:dyDescent="0.3">
      <c r="A516" s="919" t="s">
        <v>584</v>
      </c>
      <c r="B516" s="919" t="s">
        <v>585</v>
      </c>
      <c r="C516" s="807">
        <v>86</v>
      </c>
      <c r="D516" s="932" t="s">
        <v>85</v>
      </c>
      <c r="E516" s="1058" t="s">
        <v>108</v>
      </c>
      <c r="F516" s="80"/>
      <c r="G516" s="81"/>
      <c r="H516" s="39"/>
      <c r="I516" s="40"/>
      <c r="J516" s="41"/>
      <c r="K516" s="169" t="s">
        <v>108</v>
      </c>
      <c r="L516" s="169" t="s">
        <v>108</v>
      </c>
      <c r="M516" s="42"/>
      <c r="N516" s="42"/>
      <c r="O516" s="43"/>
      <c r="P516" s="44"/>
      <c r="Q516" s="203">
        <v>1035</v>
      </c>
      <c r="R516" s="46"/>
      <c r="S516" s="47" t="s">
        <v>86</v>
      </c>
      <c r="T516" s="1296" t="s">
        <v>108</v>
      </c>
      <c r="U516" s="1316" t="s">
        <v>108</v>
      </c>
      <c r="V516" s="207" t="s">
        <v>108</v>
      </c>
      <c r="W516" s="208">
        <v>0.02</v>
      </c>
      <c r="X516" s="206">
        <v>1.6</v>
      </c>
      <c r="Y516" s="207">
        <v>6.8</v>
      </c>
      <c r="Z516" s="1374" t="s">
        <v>280</v>
      </c>
      <c r="AA516" s="53"/>
      <c r="AB516" s="53"/>
      <c r="AC516" s="54"/>
      <c r="AD516" s="77"/>
    </row>
    <row r="517" spans="1:30" s="78" customFormat="1" ht="16.5" thickTop="1" thickBot="1" x14ac:dyDescent="0.3">
      <c r="A517" s="919" t="s">
        <v>586</v>
      </c>
      <c r="B517" s="919" t="s">
        <v>587</v>
      </c>
      <c r="C517" s="807">
        <v>86</v>
      </c>
      <c r="D517" s="928" t="s">
        <v>85</v>
      </c>
      <c r="E517" s="79" t="s">
        <v>108</v>
      </c>
      <c r="F517" s="80"/>
      <c r="G517" s="81"/>
      <c r="H517" s="39"/>
      <c r="I517" s="1116" t="s">
        <v>108</v>
      </c>
      <c r="J517" s="41"/>
      <c r="K517" s="1166" t="s">
        <v>108</v>
      </c>
      <c r="L517" s="42"/>
      <c r="M517" s="42"/>
      <c r="N517" s="42"/>
      <c r="O517" s="43"/>
      <c r="P517" s="44"/>
      <c r="Q517" s="45">
        <v>6356</v>
      </c>
      <c r="R517" s="46"/>
      <c r="S517" s="47" t="s">
        <v>86</v>
      </c>
      <c r="T517" s="48"/>
      <c r="U517" s="735" t="s">
        <v>108</v>
      </c>
      <c r="V517" s="733" t="s">
        <v>108</v>
      </c>
      <c r="W517" s="51"/>
      <c r="X517" s="49">
        <v>5</v>
      </c>
      <c r="Y517" s="50"/>
      <c r="Z517" s="52"/>
      <c r="AA517" s="737" t="s">
        <v>108</v>
      </c>
      <c r="AB517" s="53"/>
      <c r="AC517" s="54"/>
      <c r="AD517" s="1431"/>
    </row>
    <row r="518" spans="1:30" s="78" customFormat="1" ht="16.5" thickTop="1" thickBot="1" x14ac:dyDescent="0.3">
      <c r="A518" s="919" t="s">
        <v>566</v>
      </c>
      <c r="B518" s="919" t="s">
        <v>567</v>
      </c>
      <c r="C518" s="807">
        <v>86</v>
      </c>
      <c r="D518" s="928" t="s">
        <v>85</v>
      </c>
      <c r="E518" s="229" t="s">
        <v>108</v>
      </c>
      <c r="F518" s="164"/>
      <c r="G518" s="165"/>
      <c r="H518" s="166"/>
      <c r="I518" s="167" t="s">
        <v>108</v>
      </c>
      <c r="J518" s="168"/>
      <c r="K518" s="169" t="s">
        <v>108</v>
      </c>
      <c r="L518" s="169"/>
      <c r="M518" s="169"/>
      <c r="N518" s="169"/>
      <c r="O518" s="201"/>
      <c r="P518" s="202"/>
      <c r="Q518" s="203">
        <v>455</v>
      </c>
      <c r="R518" s="204"/>
      <c r="S518" s="47" t="s">
        <v>86</v>
      </c>
      <c r="T518" s="205"/>
      <c r="U518" s="206" t="s">
        <v>108</v>
      </c>
      <c r="V518" s="207" t="s">
        <v>108</v>
      </c>
      <c r="W518" s="208">
        <v>0.05</v>
      </c>
      <c r="X518" s="206">
        <v>1.56</v>
      </c>
      <c r="Y518" s="207">
        <v>7.55</v>
      </c>
      <c r="Z518" s="209">
        <v>10</v>
      </c>
      <c r="AA518" s="210"/>
      <c r="AB518" s="210"/>
      <c r="AC518" s="211"/>
      <c r="AD518" s="354"/>
    </row>
    <row r="519" spans="1:30" s="78" customFormat="1" ht="16.5" thickTop="1" thickBot="1" x14ac:dyDescent="0.3">
      <c r="A519" s="1768" t="s">
        <v>592</v>
      </c>
      <c r="B519" s="1728" t="str">
        <f>VLOOKUP(A519, 'Country names'!$A$5:$C$53,3,FALSE)</f>
        <v>I</v>
      </c>
      <c r="C519" s="1729">
        <f>VLOOKUP(D519,BandList!$A$2:$B$110,2,FALSE)</f>
        <v>86</v>
      </c>
      <c r="D519" s="1043" t="s">
        <v>85</v>
      </c>
      <c r="E519" s="1730" t="s">
        <v>108</v>
      </c>
      <c r="F519" s="1789"/>
      <c r="G519" s="1794"/>
      <c r="H519" s="1794"/>
      <c r="I519" s="1731" t="s">
        <v>108</v>
      </c>
      <c r="J519" s="1732"/>
      <c r="K519" s="1733" t="s">
        <v>108</v>
      </c>
      <c r="L519" s="1733" t="s">
        <v>108</v>
      </c>
      <c r="M519" s="1733" t="s">
        <v>108</v>
      </c>
      <c r="N519" s="1734"/>
      <c r="O519" s="1735"/>
      <c r="P519" s="1815"/>
      <c r="Q519" s="1736">
        <v>13585</v>
      </c>
      <c r="R519" s="1827"/>
      <c r="S519" s="1746" t="s">
        <v>86</v>
      </c>
      <c r="T519" s="1747">
        <v>65</v>
      </c>
      <c r="U519" s="1741">
        <v>13</v>
      </c>
      <c r="V519" s="1742">
        <v>4838</v>
      </c>
      <c r="W519" s="1740">
        <v>0.1</v>
      </c>
      <c r="X519" s="1741">
        <v>3.875</v>
      </c>
      <c r="Y519" s="1742">
        <v>9.3000000000000007</v>
      </c>
      <c r="Z519" s="1743" t="s">
        <v>675</v>
      </c>
      <c r="AA519" s="1744"/>
      <c r="AB519" s="1744"/>
      <c r="AC519" s="1745"/>
      <c r="AD519" s="77"/>
    </row>
    <row r="520" spans="1:30" s="78" customFormat="1" ht="16.5" thickTop="1" thickBot="1" x14ac:dyDescent="0.3">
      <c r="A520" s="919" t="s">
        <v>590</v>
      </c>
      <c r="B520" s="919" t="s">
        <v>591</v>
      </c>
      <c r="C520" s="807">
        <v>86</v>
      </c>
      <c r="D520" s="928" t="s">
        <v>85</v>
      </c>
      <c r="E520" s="79" t="s">
        <v>108</v>
      </c>
      <c r="F520" s="80"/>
      <c r="G520" s="81"/>
      <c r="H520" s="39"/>
      <c r="I520" s="40" t="s">
        <v>108</v>
      </c>
      <c r="J520" s="41"/>
      <c r="K520" s="42"/>
      <c r="L520" s="42"/>
      <c r="M520" s="42"/>
      <c r="N520" s="42" t="s">
        <v>108</v>
      </c>
      <c r="O520" s="43"/>
      <c r="P520" s="44"/>
      <c r="Q520" s="45">
        <v>2095</v>
      </c>
      <c r="R520" s="46"/>
      <c r="S520" s="47" t="s">
        <v>86</v>
      </c>
      <c r="T520" s="48">
        <v>245</v>
      </c>
      <c r="U520" s="49">
        <v>843</v>
      </c>
      <c r="V520" s="50">
        <v>1007</v>
      </c>
      <c r="W520" s="51" t="s">
        <v>397</v>
      </c>
      <c r="X520" s="49"/>
      <c r="Y520" s="50"/>
      <c r="Z520" s="52"/>
      <c r="AA520" s="53"/>
      <c r="AB520" s="53"/>
      <c r="AC520" s="54"/>
      <c r="AD520" s="77"/>
    </row>
    <row r="521" spans="1:30" s="78" customFormat="1" ht="16.5" thickTop="1" thickBot="1" x14ac:dyDescent="0.3">
      <c r="A521" s="919" t="s">
        <v>594</v>
      </c>
      <c r="B521" s="919" t="s">
        <v>595</v>
      </c>
      <c r="C521" s="807">
        <v>86</v>
      </c>
      <c r="D521" s="932" t="s">
        <v>85</v>
      </c>
      <c r="E521" s="79" t="s">
        <v>108</v>
      </c>
      <c r="F521" s="80"/>
      <c r="G521" s="81"/>
      <c r="H521" s="39"/>
      <c r="I521" s="40" t="s">
        <v>108</v>
      </c>
      <c r="J521" s="41"/>
      <c r="K521" s="42" t="s">
        <v>108</v>
      </c>
      <c r="L521" s="42" t="s">
        <v>108</v>
      </c>
      <c r="M521" s="42"/>
      <c r="N521" s="42"/>
      <c r="O521" s="43"/>
      <c r="P521" s="44"/>
      <c r="Q521" s="45">
        <v>195</v>
      </c>
      <c r="R521" s="46"/>
      <c r="S521" s="47" t="s">
        <v>86</v>
      </c>
      <c r="T521" s="48"/>
      <c r="U521" s="49" t="s">
        <v>108</v>
      </c>
      <c r="V521" s="50" t="s">
        <v>108</v>
      </c>
      <c r="W521" s="51" t="s">
        <v>420</v>
      </c>
      <c r="X521" s="49">
        <v>2</v>
      </c>
      <c r="Y521" s="50">
        <v>6</v>
      </c>
      <c r="Z521" s="286">
        <v>0.2</v>
      </c>
      <c r="AA521" s="53"/>
      <c r="AB521" s="53"/>
      <c r="AC521" s="54"/>
      <c r="AD521" s="77"/>
    </row>
    <row r="522" spans="1:30" s="78" customFormat="1" ht="16.5" thickTop="1" thickBot="1" x14ac:dyDescent="0.3">
      <c r="A522" s="919" t="s">
        <v>604</v>
      </c>
      <c r="B522" s="919" t="s">
        <v>605</v>
      </c>
      <c r="C522" s="807">
        <v>86</v>
      </c>
      <c r="D522" s="928" t="s">
        <v>85</v>
      </c>
      <c r="E522" s="184" t="s">
        <v>108</v>
      </c>
      <c r="F522" s="154"/>
      <c r="G522" s="155"/>
      <c r="H522" s="121"/>
      <c r="I522" s="122" t="s">
        <v>108</v>
      </c>
      <c r="J522" s="123"/>
      <c r="K522" s="124" t="s">
        <v>108</v>
      </c>
      <c r="L522" s="124"/>
      <c r="M522" s="124"/>
      <c r="N522" s="124"/>
      <c r="O522" s="125"/>
      <c r="P522" s="126"/>
      <c r="Q522" s="127">
        <v>1</v>
      </c>
      <c r="R522" s="128"/>
      <c r="S522" s="47" t="s">
        <v>124</v>
      </c>
      <c r="T522" s="129"/>
      <c r="U522" s="130"/>
      <c r="V522" s="131"/>
      <c r="W522" s="132">
        <v>1.7</v>
      </c>
      <c r="X522" s="130">
        <v>1.7</v>
      </c>
      <c r="Y522" s="131">
        <v>1.7</v>
      </c>
      <c r="Z522" s="133"/>
      <c r="AA522" s="134"/>
      <c r="AB522" s="134"/>
      <c r="AC522" s="135"/>
      <c r="AD522" s="77"/>
    </row>
    <row r="523" spans="1:30" s="78" customFormat="1" ht="16.5" thickTop="1" thickBot="1" x14ac:dyDescent="0.3">
      <c r="A523" s="919" t="s">
        <v>614</v>
      </c>
      <c r="B523" s="919" t="s">
        <v>615</v>
      </c>
      <c r="C523" s="807">
        <v>86</v>
      </c>
      <c r="D523" s="928" t="s">
        <v>85</v>
      </c>
      <c r="E523" s="79" t="s">
        <v>38</v>
      </c>
      <c r="F523" s="80"/>
      <c r="G523" s="81"/>
      <c r="H523" s="39"/>
      <c r="I523" s="40"/>
      <c r="J523" s="41"/>
      <c r="K523" s="42"/>
      <c r="L523" s="42"/>
      <c r="M523" s="42"/>
      <c r="N523" s="42"/>
      <c r="O523" s="43"/>
      <c r="P523" s="44"/>
      <c r="Q523" s="45">
        <v>28</v>
      </c>
      <c r="R523" s="46"/>
      <c r="S523" s="47" t="s">
        <v>86</v>
      </c>
      <c r="T523" s="48"/>
      <c r="U523" s="49" t="s">
        <v>38</v>
      </c>
      <c r="V523" s="50" t="s">
        <v>38</v>
      </c>
      <c r="W523" s="51"/>
      <c r="X523" s="49"/>
      <c r="Y523" s="50"/>
      <c r="Z523" s="52"/>
      <c r="AA523" s="53"/>
      <c r="AB523" s="53"/>
      <c r="AC523" s="54"/>
      <c r="AD523" s="77"/>
    </row>
    <row r="524" spans="1:30" s="78" customFormat="1" ht="16.5" thickTop="1" thickBot="1" x14ac:dyDescent="0.3">
      <c r="A524" s="919" t="s">
        <v>614</v>
      </c>
      <c r="B524" s="919" t="s">
        <v>615</v>
      </c>
      <c r="C524" s="807">
        <v>86</v>
      </c>
      <c r="D524" s="928" t="s">
        <v>85</v>
      </c>
      <c r="E524" s="37"/>
      <c r="F524" s="38" t="s">
        <v>38</v>
      </c>
      <c r="G524" s="39"/>
      <c r="H524" s="39"/>
      <c r="I524" s="40"/>
      <c r="J524" s="41"/>
      <c r="K524" s="42"/>
      <c r="L524" s="42"/>
      <c r="M524" s="42"/>
      <c r="N524" s="42"/>
      <c r="O524" s="43"/>
      <c r="P524" s="44"/>
      <c r="Q524" s="45"/>
      <c r="R524" s="46"/>
      <c r="S524" s="47"/>
      <c r="T524" s="48"/>
      <c r="U524" s="49" t="s">
        <v>38</v>
      </c>
      <c r="V524" s="50" t="s">
        <v>38</v>
      </c>
      <c r="W524" s="51"/>
      <c r="X524" s="49"/>
      <c r="Y524" s="50"/>
      <c r="Z524" s="52"/>
      <c r="AA524" s="53"/>
      <c r="AB524" s="53"/>
      <c r="AC524" s="54"/>
      <c r="AD524" s="77"/>
    </row>
    <row r="525" spans="1:30" s="78" customFormat="1" ht="16.5" thickTop="1" thickBot="1" x14ac:dyDescent="0.3">
      <c r="A525" s="1024" t="s">
        <v>618</v>
      </c>
      <c r="B525" s="1024" t="s">
        <v>619</v>
      </c>
      <c r="C525" s="807">
        <v>86</v>
      </c>
      <c r="D525" s="1030" t="s">
        <v>85</v>
      </c>
      <c r="E525" s="1050" t="s">
        <v>108</v>
      </c>
      <c r="F525" s="1087"/>
      <c r="G525" s="1098"/>
      <c r="H525" s="1098"/>
      <c r="I525" s="1118" t="s">
        <v>108</v>
      </c>
      <c r="J525" s="1092"/>
      <c r="K525" s="1087" t="s">
        <v>108</v>
      </c>
      <c r="L525" s="1087" t="s">
        <v>108</v>
      </c>
      <c r="M525" s="1092"/>
      <c r="N525" s="1092"/>
      <c r="O525" s="1179" t="s">
        <v>535</v>
      </c>
      <c r="P525" s="1050"/>
      <c r="Q525" s="1102">
        <v>425</v>
      </c>
      <c r="R525" s="1240"/>
      <c r="S525" s="1262" t="s">
        <v>86</v>
      </c>
      <c r="T525" s="1118" t="s">
        <v>108</v>
      </c>
      <c r="U525" s="1087" t="s">
        <v>108</v>
      </c>
      <c r="V525" s="1330" t="s">
        <v>108</v>
      </c>
      <c r="W525" s="1050">
        <v>0.1</v>
      </c>
      <c r="X525" s="1345" t="s">
        <v>536</v>
      </c>
      <c r="Y525" s="1330">
        <v>6</v>
      </c>
      <c r="Z525" s="1050">
        <v>5</v>
      </c>
      <c r="AA525" s="1087"/>
      <c r="AB525" s="1087"/>
      <c r="AC525" s="1330"/>
      <c r="AD525" s="77"/>
    </row>
    <row r="526" spans="1:30" s="78" customFormat="1" ht="205.5" thickTop="1" thickBot="1" x14ac:dyDescent="0.3">
      <c r="A526" s="1025" t="s">
        <v>645</v>
      </c>
      <c r="B526" s="1025" t="s">
        <v>622</v>
      </c>
      <c r="C526" s="807">
        <v>86</v>
      </c>
      <c r="D526" s="1028" t="s">
        <v>85</v>
      </c>
      <c r="E526" s="1052" t="s">
        <v>108</v>
      </c>
      <c r="F526" s="1089"/>
      <c r="G526" s="1099"/>
      <c r="H526" s="1099"/>
      <c r="I526" s="1120" t="s">
        <v>108</v>
      </c>
      <c r="J526" s="1144"/>
      <c r="K526" s="1156" t="s">
        <v>108</v>
      </c>
      <c r="L526" s="1156" t="s">
        <v>108</v>
      </c>
      <c r="M526" s="1156"/>
      <c r="N526" s="1156"/>
      <c r="O526" s="1180" t="s">
        <v>194</v>
      </c>
      <c r="P526" s="1191" t="s">
        <v>197</v>
      </c>
      <c r="Q526" s="1216">
        <v>26520</v>
      </c>
      <c r="R526" s="1242"/>
      <c r="S526" s="1264" t="s">
        <v>232</v>
      </c>
      <c r="T526" s="1288" t="s">
        <v>108</v>
      </c>
      <c r="U526" s="1310" t="s">
        <v>108</v>
      </c>
      <c r="V526" s="1331" t="s">
        <v>108</v>
      </c>
      <c r="W526" s="1341">
        <v>1</v>
      </c>
      <c r="X526" s="1310">
        <v>2</v>
      </c>
      <c r="Y526" s="1331">
        <v>5</v>
      </c>
      <c r="Z526" s="1367"/>
      <c r="AA526" s="1395"/>
      <c r="AB526" s="1395"/>
      <c r="AC526" s="1413" t="s">
        <v>225</v>
      </c>
      <c r="AD526" s="77"/>
    </row>
    <row r="527" spans="1:30" s="78" customFormat="1" ht="16.5" thickTop="1" thickBot="1" x14ac:dyDescent="0.3">
      <c r="A527" s="919" t="s">
        <v>632</v>
      </c>
      <c r="B527" s="919" t="s">
        <v>633</v>
      </c>
      <c r="C527" s="807">
        <v>86</v>
      </c>
      <c r="D527" s="928" t="s">
        <v>85</v>
      </c>
      <c r="E527" s="79" t="s">
        <v>108</v>
      </c>
      <c r="F527" s="80"/>
      <c r="G527" s="81"/>
      <c r="H527" s="39"/>
      <c r="I527" s="40"/>
      <c r="J527" s="41"/>
      <c r="K527" s="42"/>
      <c r="L527" s="42"/>
      <c r="M527" s="42"/>
      <c r="N527" s="42"/>
      <c r="O527" s="43"/>
      <c r="P527" s="44"/>
      <c r="Q527" s="45">
        <v>3542</v>
      </c>
      <c r="R527" s="46"/>
      <c r="S527" s="47" t="s">
        <v>86</v>
      </c>
      <c r="T527" s="48" t="s">
        <v>108</v>
      </c>
      <c r="U527" s="49" t="s">
        <v>108</v>
      </c>
      <c r="V527" s="50" t="s">
        <v>108</v>
      </c>
      <c r="W527" s="51">
        <v>0</v>
      </c>
      <c r="X527" s="49">
        <v>2</v>
      </c>
      <c r="Y527" s="50">
        <v>10</v>
      </c>
      <c r="Z527" s="52">
        <v>-25</v>
      </c>
      <c r="AA527" s="53"/>
      <c r="AB527" s="53"/>
      <c r="AC527" s="54"/>
      <c r="AD527" s="1429" t="s">
        <v>404</v>
      </c>
    </row>
    <row r="528" spans="1:30" s="78" customFormat="1" ht="16.5" thickTop="1" thickBot="1" x14ac:dyDescent="0.3">
      <c r="A528" s="919" t="s">
        <v>634</v>
      </c>
      <c r="B528" s="919" t="s">
        <v>635</v>
      </c>
      <c r="C528" s="807">
        <v>86</v>
      </c>
      <c r="D528" s="928" t="s">
        <v>85</v>
      </c>
      <c r="E528" s="79" t="s">
        <v>38</v>
      </c>
      <c r="F528" s="80"/>
      <c r="G528" s="81"/>
      <c r="H528" s="39"/>
      <c r="I528" s="40" t="s">
        <v>38</v>
      </c>
      <c r="J528" s="41"/>
      <c r="K528" s="42" t="s">
        <v>38</v>
      </c>
      <c r="L528" s="42" t="s">
        <v>38</v>
      </c>
      <c r="M528" s="42" t="s">
        <v>38</v>
      </c>
      <c r="N528" s="42"/>
      <c r="O528" s="43"/>
      <c r="P528" s="44"/>
      <c r="Q528" s="45">
        <v>1036</v>
      </c>
      <c r="R528" s="46"/>
      <c r="S528" s="47" t="s">
        <v>86</v>
      </c>
      <c r="T528" s="48"/>
      <c r="U528" s="49" t="s">
        <v>38</v>
      </c>
      <c r="V528" s="50"/>
      <c r="W528" s="51">
        <v>0.3</v>
      </c>
      <c r="X528" s="49">
        <v>2.7</v>
      </c>
      <c r="Y528" s="50">
        <v>7.9</v>
      </c>
      <c r="Z528" s="52">
        <v>50</v>
      </c>
      <c r="AA528" s="53" t="s">
        <v>458</v>
      </c>
      <c r="AB528" s="53"/>
      <c r="AC528" s="54"/>
      <c r="AD528" s="1431"/>
    </row>
    <row r="529" spans="1:30" s="78" customFormat="1" ht="16.5" thickTop="1" thickBot="1" x14ac:dyDescent="0.3">
      <c r="A529" s="919" t="s">
        <v>646</v>
      </c>
      <c r="B529" s="919" t="s">
        <v>627</v>
      </c>
      <c r="C529" s="807">
        <v>86</v>
      </c>
      <c r="D529" s="928" t="s">
        <v>85</v>
      </c>
      <c r="E529" s="37" t="s">
        <v>38</v>
      </c>
      <c r="F529" s="38"/>
      <c r="G529" s="39"/>
      <c r="H529" s="39"/>
      <c r="I529" s="40" t="s">
        <v>38</v>
      </c>
      <c r="J529" s="41"/>
      <c r="K529" s="42"/>
      <c r="L529" s="42"/>
      <c r="M529" s="42"/>
      <c r="N529" s="42"/>
      <c r="O529" s="43"/>
      <c r="P529" s="44"/>
      <c r="Q529" s="45">
        <v>1775</v>
      </c>
      <c r="R529" s="46"/>
      <c r="S529" s="47" t="s">
        <v>86</v>
      </c>
      <c r="T529" s="48" t="s">
        <v>38</v>
      </c>
      <c r="U529" s="49" t="s">
        <v>38</v>
      </c>
      <c r="V529" s="50" t="s">
        <v>38</v>
      </c>
      <c r="W529" s="51">
        <v>0.05</v>
      </c>
      <c r="X529" s="49">
        <v>2</v>
      </c>
      <c r="Y529" s="50">
        <v>7</v>
      </c>
      <c r="Z529" s="52">
        <v>10</v>
      </c>
      <c r="AA529" s="53"/>
      <c r="AB529" s="53"/>
      <c r="AC529" s="54"/>
      <c r="AD529" s="77"/>
    </row>
    <row r="530" spans="1:30" s="78" customFormat="1" ht="16.5" thickTop="1" thickBot="1" x14ac:dyDescent="0.3">
      <c r="A530" s="919" t="s">
        <v>628</v>
      </c>
      <c r="B530" s="919" t="s">
        <v>629</v>
      </c>
      <c r="C530" s="807">
        <v>86</v>
      </c>
      <c r="D530" s="928" t="s">
        <v>85</v>
      </c>
      <c r="E530" s="79" t="s">
        <v>108</v>
      </c>
      <c r="F530" s="80"/>
      <c r="G530" s="81"/>
      <c r="H530" s="39"/>
      <c r="I530" s="40" t="s">
        <v>108</v>
      </c>
      <c r="J530" s="41"/>
      <c r="K530" s="42" t="s">
        <v>108</v>
      </c>
      <c r="L530" s="42"/>
      <c r="M530" s="42"/>
      <c r="N530" s="42"/>
      <c r="O530" s="43"/>
      <c r="P530" s="44">
        <v>0</v>
      </c>
      <c r="Q530" s="45">
        <v>504</v>
      </c>
      <c r="R530" s="46"/>
      <c r="S530" s="285" t="s">
        <v>86</v>
      </c>
      <c r="T530" s="48"/>
      <c r="U530" s="49" t="s">
        <v>108</v>
      </c>
      <c r="V530" s="50" t="s">
        <v>108</v>
      </c>
      <c r="W530" s="51">
        <v>0.1</v>
      </c>
      <c r="X530" s="49">
        <v>2</v>
      </c>
      <c r="Y530" s="50">
        <v>6</v>
      </c>
      <c r="Z530" s="551" t="s">
        <v>313</v>
      </c>
      <c r="AA530" s="53" t="s">
        <v>108</v>
      </c>
      <c r="AB530" s="53"/>
      <c r="AC530" s="54"/>
      <c r="AD530" s="77"/>
    </row>
    <row r="531" spans="1:30" s="78" customFormat="1" ht="16.5" thickTop="1" thickBot="1" x14ac:dyDescent="0.3">
      <c r="A531" s="919" t="s">
        <v>636</v>
      </c>
      <c r="B531" s="919" t="s">
        <v>637</v>
      </c>
      <c r="C531" s="807">
        <v>86</v>
      </c>
      <c r="D531" s="928" t="s">
        <v>85</v>
      </c>
      <c r="E531" s="79" t="s">
        <v>38</v>
      </c>
      <c r="F531" s="80"/>
      <c r="G531" s="81"/>
      <c r="H531" s="39"/>
      <c r="I531" s="40" t="s">
        <v>38</v>
      </c>
      <c r="J531" s="41"/>
      <c r="K531" s="42"/>
      <c r="L531" s="42"/>
      <c r="M531" s="42"/>
      <c r="N531" s="42"/>
      <c r="O531" s="43"/>
      <c r="P531" s="44"/>
      <c r="Q531" s="45">
        <v>422</v>
      </c>
      <c r="R531" s="46"/>
      <c r="S531" s="47" t="s">
        <v>309</v>
      </c>
      <c r="T531" s="48"/>
      <c r="U531" s="49"/>
      <c r="V531" s="50"/>
      <c r="W531" s="51" t="s">
        <v>298</v>
      </c>
      <c r="X531" s="49">
        <v>1.5</v>
      </c>
      <c r="Y531" s="50">
        <v>5</v>
      </c>
      <c r="Z531" s="52"/>
      <c r="AA531" s="53"/>
      <c r="AB531" s="53"/>
      <c r="AC531" s="54"/>
      <c r="AD531" s="77"/>
    </row>
    <row r="532" spans="1:30" s="3" customFormat="1" ht="15.75" thickBot="1" x14ac:dyDescent="0.3">
      <c r="A532" s="919" t="s">
        <v>636</v>
      </c>
      <c r="B532" s="919" t="s">
        <v>637</v>
      </c>
      <c r="C532" s="807">
        <v>86</v>
      </c>
      <c r="D532" s="938" t="s">
        <v>85</v>
      </c>
      <c r="E532" s="37"/>
      <c r="F532" s="38" t="s">
        <v>38</v>
      </c>
      <c r="G532" s="39"/>
      <c r="H532" s="39"/>
      <c r="I532" s="40" t="s">
        <v>38</v>
      </c>
      <c r="J532" s="41"/>
      <c r="K532" s="42"/>
      <c r="L532" s="42"/>
      <c r="M532" s="42"/>
      <c r="N532" s="42"/>
      <c r="O532" s="43"/>
      <c r="P532" s="44"/>
      <c r="Q532" s="45">
        <v>15870</v>
      </c>
      <c r="R532" s="46"/>
      <c r="S532" s="47"/>
      <c r="T532" s="48"/>
      <c r="U532" s="49"/>
      <c r="V532" s="50"/>
      <c r="W532" s="51"/>
      <c r="X532" s="49"/>
      <c r="Y532" s="50"/>
      <c r="Z532" s="52"/>
      <c r="AA532" s="53"/>
      <c r="AB532" s="53"/>
      <c r="AC532" s="54"/>
      <c r="AD532" s="2"/>
    </row>
    <row r="533" spans="1:30" s="78" customFormat="1" ht="16.5" thickTop="1" thickBot="1" x14ac:dyDescent="0.3">
      <c r="A533" s="919" t="s">
        <v>574</v>
      </c>
      <c r="B533" s="919" t="s">
        <v>575</v>
      </c>
      <c r="C533" s="807">
        <v>87</v>
      </c>
      <c r="D533" s="928" t="s">
        <v>87</v>
      </c>
      <c r="E533" s="37" t="s">
        <v>173</v>
      </c>
      <c r="F533" s="80"/>
      <c r="G533" s="81"/>
      <c r="H533" s="39"/>
      <c r="I533" s="40"/>
      <c r="J533" s="41"/>
      <c r="K533" s="42"/>
      <c r="L533" s="42"/>
      <c r="M533" s="42"/>
      <c r="N533" s="42"/>
      <c r="O533" s="43"/>
      <c r="P533" s="44"/>
      <c r="Q533" s="45"/>
      <c r="R533" s="46"/>
      <c r="S533" s="47"/>
      <c r="T533" s="48"/>
      <c r="U533" s="49"/>
      <c r="V533" s="50"/>
      <c r="W533" s="51"/>
      <c r="X533" s="49"/>
      <c r="Y533" s="50"/>
      <c r="Z533" s="52"/>
      <c r="AA533" s="53"/>
      <c r="AB533" s="53"/>
      <c r="AC533" s="54"/>
      <c r="AD533" s="77"/>
    </row>
    <row r="534" spans="1:30" s="78" customFormat="1" ht="16.5" thickTop="1" thickBot="1" x14ac:dyDescent="0.3">
      <c r="A534" s="919" t="s">
        <v>576</v>
      </c>
      <c r="B534" s="919" t="s">
        <v>577</v>
      </c>
      <c r="C534" s="807">
        <v>87</v>
      </c>
      <c r="D534" s="928" t="s">
        <v>87</v>
      </c>
      <c r="E534" s="79"/>
      <c r="F534" s="80"/>
      <c r="G534" s="81"/>
      <c r="H534" s="39"/>
      <c r="I534" s="40"/>
      <c r="J534" s="41"/>
      <c r="K534" s="42"/>
      <c r="L534" s="42"/>
      <c r="M534" s="42"/>
      <c r="N534" s="42"/>
      <c r="O534" s="43"/>
      <c r="P534" s="44"/>
      <c r="Q534" s="45"/>
      <c r="R534" s="46"/>
      <c r="S534" s="47"/>
      <c r="T534" s="48"/>
      <c r="U534" s="49"/>
      <c r="V534" s="50"/>
      <c r="W534" s="51"/>
      <c r="X534" s="556"/>
      <c r="Y534" s="557"/>
      <c r="Z534" s="558"/>
      <c r="AA534" s="53"/>
      <c r="AB534" s="53" t="s">
        <v>364</v>
      </c>
      <c r="AC534" s="54"/>
      <c r="AD534" s="77"/>
    </row>
    <row r="535" spans="1:30" s="78" customFormat="1" ht="16.5" thickTop="1" thickBot="1" x14ac:dyDescent="0.3">
      <c r="A535" s="919" t="s">
        <v>594</v>
      </c>
      <c r="B535" s="919" t="s">
        <v>595</v>
      </c>
      <c r="C535" s="807">
        <v>87</v>
      </c>
      <c r="D535" s="936" t="s">
        <v>87</v>
      </c>
      <c r="E535" s="79"/>
      <c r="F535" s="80"/>
      <c r="G535" s="81"/>
      <c r="H535" s="39"/>
      <c r="I535" s="40"/>
      <c r="J535" s="41"/>
      <c r="K535" s="42"/>
      <c r="L535" s="42"/>
      <c r="M535" s="42"/>
      <c r="N535" s="42"/>
      <c r="O535" s="43"/>
      <c r="P535" s="44"/>
      <c r="Q535" s="45"/>
      <c r="R535" s="46"/>
      <c r="S535" s="47" t="s">
        <v>421</v>
      </c>
      <c r="T535" s="48"/>
      <c r="U535" s="49"/>
      <c r="V535" s="50"/>
      <c r="W535" s="51"/>
      <c r="X535" s="49"/>
      <c r="Y535" s="50"/>
      <c r="Z535" s="52"/>
      <c r="AA535" s="53"/>
      <c r="AB535" s="53"/>
      <c r="AC535" s="54"/>
      <c r="AD535" s="77"/>
    </row>
    <row r="536" spans="1:30" s="78" customFormat="1" ht="16.5" thickTop="1" thickBot="1" x14ac:dyDescent="0.3">
      <c r="A536" s="1024" t="s">
        <v>618</v>
      </c>
      <c r="B536" s="1024" t="s">
        <v>619</v>
      </c>
      <c r="C536" s="807">
        <v>87</v>
      </c>
      <c r="D536" s="1030" t="s">
        <v>87</v>
      </c>
      <c r="E536" s="1050"/>
      <c r="F536" s="1087"/>
      <c r="G536" s="1098"/>
      <c r="H536" s="1098"/>
      <c r="I536" s="1132"/>
      <c r="J536" s="1092"/>
      <c r="K536" s="1092"/>
      <c r="L536" s="1092"/>
      <c r="M536" s="1092"/>
      <c r="N536" s="1092"/>
      <c r="O536" s="1179" t="s">
        <v>537</v>
      </c>
      <c r="P536" s="1064"/>
      <c r="Q536" s="1098"/>
      <c r="R536" s="1240"/>
      <c r="S536" s="1266"/>
      <c r="T536" s="1132"/>
      <c r="U536" s="1092"/>
      <c r="V536" s="1333"/>
      <c r="W536" s="1064"/>
      <c r="X536" s="1346"/>
      <c r="Y536" s="1333"/>
      <c r="Z536" s="1369"/>
      <c r="AA536" s="1396"/>
      <c r="AB536" s="1396"/>
      <c r="AC536" s="1415"/>
      <c r="AD536" s="77"/>
    </row>
    <row r="537" spans="1:30" s="78" customFormat="1" ht="16.5" thickTop="1" thickBot="1" x14ac:dyDescent="0.3">
      <c r="A537" s="919" t="s">
        <v>634</v>
      </c>
      <c r="B537" s="919" t="s">
        <v>635</v>
      </c>
      <c r="C537" s="807">
        <v>87</v>
      </c>
      <c r="D537" s="928" t="s">
        <v>87</v>
      </c>
      <c r="E537" s="79"/>
      <c r="F537" s="80"/>
      <c r="G537" s="81"/>
      <c r="H537" s="81"/>
      <c r="I537" s="40"/>
      <c r="J537" s="41"/>
      <c r="K537" s="42"/>
      <c r="L537" s="42"/>
      <c r="M537" s="42"/>
      <c r="N537" s="42"/>
      <c r="O537" s="96" t="s">
        <v>461</v>
      </c>
      <c r="P537" s="44"/>
      <c r="Q537" s="45"/>
      <c r="R537" s="46"/>
      <c r="S537" s="47"/>
      <c r="T537" s="48"/>
      <c r="U537" s="49"/>
      <c r="V537" s="50"/>
      <c r="W537" s="51"/>
      <c r="X537" s="49"/>
      <c r="Y537" s="50"/>
      <c r="Z537" s="52"/>
      <c r="AA537" s="53"/>
      <c r="AB537" s="53"/>
      <c r="AC537" s="54"/>
      <c r="AD537" s="77"/>
    </row>
    <row r="538" spans="1:30" s="78" customFormat="1" ht="16.5" thickTop="1" thickBot="1" x14ac:dyDescent="0.3">
      <c r="A538" s="919" t="s">
        <v>554</v>
      </c>
      <c r="B538" s="919" t="s">
        <v>555</v>
      </c>
      <c r="C538" s="807">
        <v>88</v>
      </c>
      <c r="D538" s="928" t="s">
        <v>88</v>
      </c>
      <c r="E538" s="185" t="s">
        <v>108</v>
      </c>
      <c r="F538" s="154"/>
      <c r="G538" s="155"/>
      <c r="H538" s="121"/>
      <c r="I538" s="122" t="s">
        <v>108</v>
      </c>
      <c r="J538" s="123"/>
      <c r="K538" s="124" t="s">
        <v>108</v>
      </c>
      <c r="L538" s="124"/>
      <c r="M538" s="124"/>
      <c r="N538" s="124"/>
      <c r="O538" s="125"/>
      <c r="P538" s="126"/>
      <c r="Q538" s="127">
        <v>53</v>
      </c>
      <c r="R538" s="128"/>
      <c r="S538" s="47" t="s">
        <v>89</v>
      </c>
      <c r="T538" s="129"/>
      <c r="U538" s="130" t="s">
        <v>108</v>
      </c>
      <c r="V538" s="131"/>
      <c r="W538" s="132">
        <v>1</v>
      </c>
      <c r="X538" s="130">
        <v>3</v>
      </c>
      <c r="Y538" s="131">
        <v>5</v>
      </c>
      <c r="Z538" s="133"/>
      <c r="AA538" s="134"/>
      <c r="AB538" s="134"/>
      <c r="AC538" s="135"/>
      <c r="AD538" s="77" t="s">
        <v>445</v>
      </c>
    </row>
    <row r="539" spans="1:30" s="78" customFormat="1" ht="16.5" thickTop="1" thickBot="1" x14ac:dyDescent="0.3">
      <c r="A539" s="919" t="s">
        <v>562</v>
      </c>
      <c r="B539" s="919" t="s">
        <v>563</v>
      </c>
      <c r="C539" s="807">
        <v>88</v>
      </c>
      <c r="D539" s="928" t="s">
        <v>88</v>
      </c>
      <c r="E539" s="298" t="s">
        <v>108</v>
      </c>
      <c r="F539" s="164"/>
      <c r="G539" s="165"/>
      <c r="H539" s="166"/>
      <c r="I539" s="167" t="s">
        <v>108</v>
      </c>
      <c r="J539" s="168"/>
      <c r="K539" s="169"/>
      <c r="L539" s="169"/>
      <c r="M539" s="169"/>
      <c r="N539" s="169"/>
      <c r="O539" s="201"/>
      <c r="P539" s="202"/>
      <c r="Q539" s="203">
        <v>0</v>
      </c>
      <c r="R539" s="204"/>
      <c r="S539" s="47" t="s">
        <v>89</v>
      </c>
      <c r="T539" s="129"/>
      <c r="U539" s="130"/>
      <c r="V539" s="131"/>
      <c r="W539" s="132"/>
      <c r="X539" s="130"/>
      <c r="Y539" s="131"/>
      <c r="Z539" s="296"/>
      <c r="AA539" s="134"/>
      <c r="AB539" s="134"/>
      <c r="AC539" s="135"/>
      <c r="AD539" s="77"/>
    </row>
    <row r="540" spans="1:30" s="78" customFormat="1" ht="16.5" thickTop="1" thickBot="1" x14ac:dyDescent="0.3">
      <c r="A540" s="919" t="s">
        <v>570</v>
      </c>
      <c r="B540" s="919" t="s">
        <v>571</v>
      </c>
      <c r="C540" s="807">
        <v>88</v>
      </c>
      <c r="D540" s="928" t="s">
        <v>88</v>
      </c>
      <c r="E540" s="79" t="s">
        <v>108</v>
      </c>
      <c r="F540" s="80"/>
      <c r="G540" s="81"/>
      <c r="H540" s="39"/>
      <c r="I540" s="40" t="s">
        <v>108</v>
      </c>
      <c r="J540" s="41"/>
      <c r="K540" s="42"/>
      <c r="L540" s="42"/>
      <c r="M540" s="42"/>
      <c r="N540" s="42"/>
      <c r="O540" s="43"/>
      <c r="P540" s="44"/>
      <c r="Q540" s="45">
        <v>54</v>
      </c>
      <c r="R540" s="46"/>
      <c r="S540" s="47" t="s">
        <v>148</v>
      </c>
      <c r="T540" s="48" t="s">
        <v>147</v>
      </c>
      <c r="U540" s="49" t="s">
        <v>147</v>
      </c>
      <c r="V540" s="50" t="s">
        <v>147</v>
      </c>
      <c r="W540" s="51"/>
      <c r="X540" s="49" t="s">
        <v>166</v>
      </c>
      <c r="Y540" s="50"/>
      <c r="Z540" s="52"/>
      <c r="AA540" s="53"/>
      <c r="AB540" s="53"/>
      <c r="AC540" s="54"/>
      <c r="AD540" s="77"/>
    </row>
    <row r="541" spans="1:30" s="78" customFormat="1" ht="16.5" thickTop="1" thickBot="1" x14ac:dyDescent="0.3">
      <c r="A541" s="919" t="s">
        <v>582</v>
      </c>
      <c r="B541" s="919" t="s">
        <v>583</v>
      </c>
      <c r="C541" s="807">
        <v>88</v>
      </c>
      <c r="D541" s="928" t="s">
        <v>88</v>
      </c>
      <c r="E541" s="79" t="s">
        <v>38</v>
      </c>
      <c r="F541" s="80"/>
      <c r="G541" s="81"/>
      <c r="H541" s="39"/>
      <c r="I541" s="40" t="s">
        <v>38</v>
      </c>
      <c r="J541" s="41"/>
      <c r="K541" s="42"/>
      <c r="L541" s="42"/>
      <c r="M541" s="42"/>
      <c r="N541" s="42"/>
      <c r="O541" s="43"/>
      <c r="P541" s="44"/>
      <c r="Q541" s="45">
        <v>3020</v>
      </c>
      <c r="R541" s="46"/>
      <c r="S541" s="47" t="s">
        <v>89</v>
      </c>
      <c r="T541" s="48"/>
      <c r="U541" s="49"/>
      <c r="V541" s="50" t="s">
        <v>38</v>
      </c>
      <c r="W541" s="51"/>
      <c r="X541" s="49"/>
      <c r="Y541" s="50"/>
      <c r="Z541" s="52" t="s">
        <v>244</v>
      </c>
      <c r="AA541" s="53"/>
      <c r="AB541" s="53"/>
      <c r="AC541" s="54"/>
      <c r="AD541" s="77"/>
    </row>
    <row r="542" spans="1:30" s="78" customFormat="1" ht="16.5" thickTop="1" thickBot="1" x14ac:dyDescent="0.3">
      <c r="A542" s="919" t="s">
        <v>574</v>
      </c>
      <c r="B542" s="919" t="s">
        <v>575</v>
      </c>
      <c r="C542" s="807">
        <v>88</v>
      </c>
      <c r="D542" s="928" t="s">
        <v>88</v>
      </c>
      <c r="E542" s="37" t="s">
        <v>173</v>
      </c>
      <c r="F542" s="80"/>
      <c r="G542" s="81"/>
      <c r="H542" s="39"/>
      <c r="I542" s="40"/>
      <c r="J542" s="41"/>
      <c r="K542" s="42"/>
      <c r="L542" s="42"/>
      <c r="M542" s="42"/>
      <c r="N542" s="42"/>
      <c r="O542" s="43"/>
      <c r="P542" s="44"/>
      <c r="Q542" s="45"/>
      <c r="R542" s="46"/>
      <c r="S542" s="47" t="s">
        <v>89</v>
      </c>
      <c r="T542" s="48"/>
      <c r="U542" s="49"/>
      <c r="V542" s="50"/>
      <c r="W542" s="51"/>
      <c r="X542" s="49"/>
      <c r="Y542" s="50"/>
      <c r="Z542" s="52"/>
      <c r="AA542" s="53"/>
      <c r="AB542" s="53"/>
      <c r="AC542" s="54"/>
      <c r="AD542" s="1431"/>
    </row>
    <row r="543" spans="1:30" s="78" customFormat="1" ht="16.5" thickTop="1" thickBot="1" x14ac:dyDescent="0.3">
      <c r="A543" s="919" t="s">
        <v>576</v>
      </c>
      <c r="B543" s="919" t="s">
        <v>577</v>
      </c>
      <c r="C543" s="807">
        <v>88</v>
      </c>
      <c r="D543" s="928" t="s">
        <v>88</v>
      </c>
      <c r="E543" s="79" t="s">
        <v>38</v>
      </c>
      <c r="F543" s="80"/>
      <c r="G543" s="81"/>
      <c r="H543" s="39"/>
      <c r="I543" s="40" t="s">
        <v>38</v>
      </c>
      <c r="J543" s="41"/>
      <c r="K543" s="42"/>
      <c r="L543" s="42"/>
      <c r="M543" s="42"/>
      <c r="N543" s="42"/>
      <c r="O543" s="43"/>
      <c r="P543" s="44">
        <v>0</v>
      </c>
      <c r="Q543" s="45">
        <v>0</v>
      </c>
      <c r="R543" s="46"/>
      <c r="S543" s="47" t="s">
        <v>89</v>
      </c>
      <c r="T543" s="48"/>
      <c r="U543" s="49"/>
      <c r="V543" s="50"/>
      <c r="W543" s="51"/>
      <c r="X543" s="556"/>
      <c r="Y543" s="557"/>
      <c r="Z543" s="558"/>
      <c r="AA543" s="53"/>
      <c r="AB543" s="53" t="s">
        <v>364</v>
      </c>
      <c r="AC543" s="54"/>
      <c r="AD543" s="354"/>
    </row>
    <row r="544" spans="1:30" s="78" customFormat="1" ht="16.5" thickTop="1" thickBot="1" x14ac:dyDescent="0.3">
      <c r="A544" s="919" t="s">
        <v>644</v>
      </c>
      <c r="B544" s="919" t="s">
        <v>640</v>
      </c>
      <c r="C544" s="807">
        <v>88</v>
      </c>
      <c r="D544" s="928" t="s">
        <v>88</v>
      </c>
      <c r="E544" s="79"/>
      <c r="F544" s="80" t="s">
        <v>108</v>
      </c>
      <c r="G544" s="81"/>
      <c r="H544" s="39"/>
      <c r="I544" s="40"/>
      <c r="J544" s="41"/>
      <c r="K544" s="42"/>
      <c r="L544" s="42"/>
      <c r="M544" s="42"/>
      <c r="N544" s="42"/>
      <c r="O544" s="43"/>
      <c r="P544" s="44"/>
      <c r="Q544" s="45"/>
      <c r="R544" s="46"/>
      <c r="S544" s="47"/>
      <c r="T544" s="48"/>
      <c r="U544" s="49"/>
      <c r="V544" s="50"/>
      <c r="W544" s="51"/>
      <c r="X544" s="49"/>
      <c r="Y544" s="50"/>
      <c r="Z544" s="52"/>
      <c r="AA544" s="53"/>
      <c r="AB544" s="53"/>
      <c r="AC544" s="54"/>
      <c r="AD544" s="77"/>
    </row>
    <row r="545" spans="1:30" s="78" customFormat="1" ht="159" thickTop="1" thickBot="1" x14ac:dyDescent="0.3">
      <c r="A545" s="919" t="s">
        <v>584</v>
      </c>
      <c r="B545" s="919" t="s">
        <v>585</v>
      </c>
      <c r="C545" s="807">
        <v>88</v>
      </c>
      <c r="D545" s="932" t="s">
        <v>88</v>
      </c>
      <c r="E545" s="1058" t="s">
        <v>108</v>
      </c>
      <c r="F545" s="80"/>
      <c r="G545" s="81"/>
      <c r="H545" s="39"/>
      <c r="I545" s="40"/>
      <c r="J545" s="41"/>
      <c r="K545" s="42"/>
      <c r="L545" s="42"/>
      <c r="M545" s="42"/>
      <c r="N545" s="42"/>
      <c r="O545" s="43"/>
      <c r="P545" s="44"/>
      <c r="Q545" s="45"/>
      <c r="R545" s="46"/>
      <c r="S545" s="47" t="s">
        <v>89</v>
      </c>
      <c r="T545" s="48"/>
      <c r="U545" s="49"/>
      <c r="V545" s="50"/>
      <c r="W545" s="51"/>
      <c r="X545" s="49"/>
      <c r="Y545" s="50"/>
      <c r="Z545" s="1374" t="s">
        <v>280</v>
      </c>
      <c r="AA545" s="1401" t="s">
        <v>296</v>
      </c>
      <c r="AB545" s="1401" t="s">
        <v>296</v>
      </c>
      <c r="AC545" s="1419" t="s">
        <v>296</v>
      </c>
      <c r="AD545" s="77"/>
    </row>
    <row r="546" spans="1:30" s="78" customFormat="1" ht="16.5" thickTop="1" thickBot="1" x14ac:dyDescent="0.3">
      <c r="A546" s="919" t="s">
        <v>586</v>
      </c>
      <c r="B546" s="919" t="s">
        <v>587</v>
      </c>
      <c r="C546" s="807">
        <v>88</v>
      </c>
      <c r="D546" s="928" t="s">
        <v>88</v>
      </c>
      <c r="E546" s="79"/>
      <c r="F546" s="80"/>
      <c r="G546" s="81"/>
      <c r="H546" s="39"/>
      <c r="I546" s="40"/>
      <c r="J546" s="41"/>
      <c r="K546" s="42"/>
      <c r="L546" s="42"/>
      <c r="M546" s="42"/>
      <c r="N546" s="42"/>
      <c r="O546" s="43"/>
      <c r="P546" s="44"/>
      <c r="Q546" s="45"/>
      <c r="R546" s="46"/>
      <c r="S546" s="47" t="s">
        <v>444</v>
      </c>
      <c r="T546" s="48"/>
      <c r="U546" s="49"/>
      <c r="V546" s="50"/>
      <c r="W546" s="51"/>
      <c r="X546" s="49"/>
      <c r="Y546" s="50"/>
      <c r="Z546" s="52"/>
      <c r="AA546" s="53"/>
      <c r="AB546" s="53"/>
      <c r="AC546" s="54"/>
      <c r="AD546" s="77"/>
    </row>
    <row r="547" spans="1:30" s="78" customFormat="1" ht="16.5" thickTop="1" thickBot="1" x14ac:dyDescent="0.3">
      <c r="A547" s="1768" t="s">
        <v>592</v>
      </c>
      <c r="B547" s="1728" t="str">
        <f>VLOOKUP(A547, 'Country names'!$A$5:$C$53,3,FALSE)</f>
        <v>I</v>
      </c>
      <c r="C547" s="1729">
        <f>VLOOKUP(D547,BandList!$A$2:$B$110,2,FALSE)</f>
        <v>88</v>
      </c>
      <c r="D547" s="1043" t="s">
        <v>88</v>
      </c>
      <c r="E547" s="1730" t="s">
        <v>108</v>
      </c>
      <c r="F547" s="1789"/>
      <c r="G547" s="1794"/>
      <c r="H547" s="1794"/>
      <c r="I547" s="1802" t="s">
        <v>108</v>
      </c>
      <c r="J547" s="1806"/>
      <c r="K547" s="1733" t="s">
        <v>108</v>
      </c>
      <c r="L547" s="1733" t="s">
        <v>108</v>
      </c>
      <c r="M547" s="1733" t="s">
        <v>108</v>
      </c>
      <c r="N547" s="1734"/>
      <c r="O547" s="1735"/>
      <c r="P547" s="1815"/>
      <c r="Q547" s="1736">
        <v>1580</v>
      </c>
      <c r="R547" s="1827"/>
      <c r="S547" s="1746" t="s">
        <v>89</v>
      </c>
      <c r="T547" s="1747">
        <v>0</v>
      </c>
      <c r="U547" s="1741">
        <v>0</v>
      </c>
      <c r="V547" s="1742">
        <v>23</v>
      </c>
      <c r="W547" s="1740" t="s">
        <v>676</v>
      </c>
      <c r="X547" s="1741">
        <v>2</v>
      </c>
      <c r="Y547" s="1742">
        <v>3.9</v>
      </c>
      <c r="Z547" s="1743" t="s">
        <v>675</v>
      </c>
      <c r="AA547" s="1744"/>
      <c r="AB547" s="1744"/>
      <c r="AC547" s="1745"/>
      <c r="AD547" s="77"/>
    </row>
    <row r="548" spans="1:30" s="78" customFormat="1" ht="16.5" thickTop="1" thickBot="1" x14ac:dyDescent="0.3">
      <c r="A548" s="919" t="s">
        <v>590</v>
      </c>
      <c r="B548" s="919" t="s">
        <v>591</v>
      </c>
      <c r="C548" s="807">
        <v>88</v>
      </c>
      <c r="D548" s="928" t="s">
        <v>88</v>
      </c>
      <c r="E548" s="79" t="s">
        <v>108</v>
      </c>
      <c r="F548" s="80"/>
      <c r="G548" s="81"/>
      <c r="H548" s="39"/>
      <c r="I548" s="1115" t="s">
        <v>108</v>
      </c>
      <c r="J548" s="1150"/>
      <c r="K548" s="42"/>
      <c r="L548" s="42"/>
      <c r="M548" s="42"/>
      <c r="N548" s="42" t="s">
        <v>108</v>
      </c>
      <c r="O548" s="43"/>
      <c r="P548" s="44"/>
      <c r="Q548" s="45">
        <v>10</v>
      </c>
      <c r="R548" s="46"/>
      <c r="S548" s="47" t="s">
        <v>89</v>
      </c>
      <c r="T548" s="48"/>
      <c r="U548" s="49"/>
      <c r="V548" s="50">
        <v>10</v>
      </c>
      <c r="W548" s="51" t="s">
        <v>397</v>
      </c>
      <c r="X548" s="49"/>
      <c r="Y548" s="50"/>
      <c r="Z548" s="52"/>
      <c r="AA548" s="53"/>
      <c r="AB548" s="53"/>
      <c r="AC548" s="54"/>
      <c r="AD548" s="77"/>
    </row>
    <row r="549" spans="1:30" s="78" customFormat="1" ht="16.5" thickTop="1" thickBot="1" x14ac:dyDescent="0.3">
      <c r="A549" s="919" t="s">
        <v>594</v>
      </c>
      <c r="B549" s="919" t="s">
        <v>595</v>
      </c>
      <c r="C549" s="807">
        <v>88</v>
      </c>
      <c r="D549" s="932" t="s">
        <v>88</v>
      </c>
      <c r="E549" s="79" t="s">
        <v>108</v>
      </c>
      <c r="F549" s="80"/>
      <c r="G549" s="81"/>
      <c r="H549" s="39"/>
      <c r="I549" s="40" t="s">
        <v>108</v>
      </c>
      <c r="J549" s="41" t="s">
        <v>108</v>
      </c>
      <c r="K549" s="42" t="s">
        <v>108</v>
      </c>
      <c r="L549" s="42"/>
      <c r="M549" s="42"/>
      <c r="N549" s="42"/>
      <c r="O549" s="43"/>
      <c r="P549" s="44"/>
      <c r="Q549" s="45">
        <v>0</v>
      </c>
      <c r="R549" s="46">
        <v>0</v>
      </c>
      <c r="S549" s="47" t="s">
        <v>89</v>
      </c>
      <c r="T549" s="48"/>
      <c r="U549" s="49" t="s">
        <v>108</v>
      </c>
      <c r="V549" s="50" t="s">
        <v>108</v>
      </c>
      <c r="W549" s="51"/>
      <c r="X549" s="49"/>
      <c r="Y549" s="50"/>
      <c r="Z549" s="286">
        <v>1</v>
      </c>
      <c r="AA549" s="53"/>
      <c r="AB549" s="53"/>
      <c r="AC549" s="54"/>
      <c r="AD549" s="77"/>
    </row>
    <row r="550" spans="1:30" s="78" customFormat="1" ht="16.5" thickTop="1" thickBot="1" x14ac:dyDescent="0.3">
      <c r="A550" s="919" t="s">
        <v>614</v>
      </c>
      <c r="B550" s="919" t="s">
        <v>615</v>
      </c>
      <c r="C550" s="807">
        <v>88</v>
      </c>
      <c r="D550" s="928" t="s">
        <v>88</v>
      </c>
      <c r="E550" s="79"/>
      <c r="F550" s="80" t="s">
        <v>38</v>
      </c>
      <c r="G550" s="81"/>
      <c r="H550" s="39"/>
      <c r="I550" s="40"/>
      <c r="J550" s="41"/>
      <c r="K550" s="42"/>
      <c r="L550" s="42"/>
      <c r="M550" s="42"/>
      <c r="N550" s="42"/>
      <c r="O550" s="43"/>
      <c r="P550" s="44"/>
      <c r="Q550" s="45"/>
      <c r="R550" s="46"/>
      <c r="S550" s="47" t="s">
        <v>89</v>
      </c>
      <c r="T550" s="48"/>
      <c r="U550" s="49" t="s">
        <v>38</v>
      </c>
      <c r="V550" s="50" t="s">
        <v>38</v>
      </c>
      <c r="W550" s="51"/>
      <c r="X550" s="49"/>
      <c r="Y550" s="50"/>
      <c r="Z550" s="52"/>
      <c r="AA550" s="53"/>
      <c r="AB550" s="53"/>
      <c r="AC550" s="54"/>
      <c r="AD550" s="77"/>
    </row>
    <row r="551" spans="1:30" s="78" customFormat="1" ht="16.5" thickTop="1" thickBot="1" x14ac:dyDescent="0.3">
      <c r="A551" s="1024" t="s">
        <v>618</v>
      </c>
      <c r="B551" s="1024" t="s">
        <v>619</v>
      </c>
      <c r="C551" s="807">
        <v>88</v>
      </c>
      <c r="D551" s="1030" t="s">
        <v>88</v>
      </c>
      <c r="E551" s="1050" t="s">
        <v>245</v>
      </c>
      <c r="F551" s="1087" t="s">
        <v>245</v>
      </c>
      <c r="G551" s="1098"/>
      <c r="H551" s="1098"/>
      <c r="I551" s="1118" t="s">
        <v>108</v>
      </c>
      <c r="J551" s="1087" t="s">
        <v>108</v>
      </c>
      <c r="K551" s="1092"/>
      <c r="L551" s="1092"/>
      <c r="M551" s="1092"/>
      <c r="N551" s="1092"/>
      <c r="O551" s="1179" t="s">
        <v>538</v>
      </c>
      <c r="P551" s="1064"/>
      <c r="Q551" s="1098"/>
      <c r="R551" s="1240"/>
      <c r="S551" s="1266" t="s">
        <v>89</v>
      </c>
      <c r="T551" s="1132"/>
      <c r="U551" s="1092"/>
      <c r="V551" s="1333"/>
      <c r="W551" s="1064"/>
      <c r="X551" s="1346"/>
      <c r="Y551" s="1333"/>
      <c r="Z551" s="1369" t="s">
        <v>499</v>
      </c>
      <c r="AA551" s="1396" t="s">
        <v>499</v>
      </c>
      <c r="AB551" s="1396" t="s">
        <v>499</v>
      </c>
      <c r="AC551" s="1415" t="s">
        <v>499</v>
      </c>
      <c r="AD551" s="1431"/>
    </row>
    <row r="552" spans="1:30" s="78" customFormat="1" ht="90.75" thickTop="1" thickBot="1" x14ac:dyDescent="0.3">
      <c r="A552" s="1025" t="s">
        <v>645</v>
      </c>
      <c r="B552" s="1025" t="s">
        <v>622</v>
      </c>
      <c r="C552" s="807">
        <v>88</v>
      </c>
      <c r="D552" s="1028" t="s">
        <v>88</v>
      </c>
      <c r="E552" s="1052" t="s">
        <v>108</v>
      </c>
      <c r="F552" s="1089"/>
      <c r="G552" s="1099"/>
      <c r="H552" s="1099"/>
      <c r="I552" s="1120" t="s">
        <v>108</v>
      </c>
      <c r="J552" s="1144" t="s">
        <v>108</v>
      </c>
      <c r="K552" s="1156"/>
      <c r="L552" s="1156" t="s">
        <v>108</v>
      </c>
      <c r="M552" s="1156"/>
      <c r="N552" s="1156"/>
      <c r="O552" s="1180" t="s">
        <v>194</v>
      </c>
      <c r="P552" s="1191"/>
      <c r="Q552" s="1216">
        <v>160</v>
      </c>
      <c r="R552" s="1242">
        <v>16</v>
      </c>
      <c r="S552" s="1264" t="s">
        <v>233</v>
      </c>
      <c r="T552" s="1288"/>
      <c r="U552" s="1310"/>
      <c r="V552" s="1331" t="s">
        <v>108</v>
      </c>
      <c r="W552" s="1341">
        <v>0.1</v>
      </c>
      <c r="X552" s="1310">
        <v>3</v>
      </c>
      <c r="Y552" s="1331">
        <v>6</v>
      </c>
      <c r="Z552" s="1367"/>
      <c r="AA552" s="1403"/>
      <c r="AB552" s="1403"/>
      <c r="AC552" s="1413" t="s">
        <v>219</v>
      </c>
      <c r="AD552" s="77"/>
    </row>
    <row r="553" spans="1:30" s="78" customFormat="1" ht="15.75" thickTop="1" x14ac:dyDescent="0.25">
      <c r="A553" s="919" t="s">
        <v>634</v>
      </c>
      <c r="B553" s="919" t="s">
        <v>635</v>
      </c>
      <c r="C553" s="807">
        <v>88</v>
      </c>
      <c r="D553" s="928" t="s">
        <v>88</v>
      </c>
      <c r="E553" s="79" t="s">
        <v>38</v>
      </c>
      <c r="F553" s="80"/>
      <c r="G553" s="81"/>
      <c r="H553" s="39"/>
      <c r="I553" s="40" t="s">
        <v>38</v>
      </c>
      <c r="J553" s="41"/>
      <c r="K553" s="42" t="s">
        <v>38</v>
      </c>
      <c r="L553" s="42" t="s">
        <v>38</v>
      </c>
      <c r="M553" s="42"/>
      <c r="N553" s="42"/>
      <c r="O553" s="43"/>
      <c r="P553" s="44"/>
      <c r="Q553" s="45">
        <v>582</v>
      </c>
      <c r="R553" s="46"/>
      <c r="S553" s="47" t="s">
        <v>89</v>
      </c>
      <c r="T553" s="48"/>
      <c r="U553" s="49"/>
      <c r="V553" s="50" t="s">
        <v>38</v>
      </c>
      <c r="W553" s="51">
        <v>0.5</v>
      </c>
      <c r="X553" s="49">
        <v>1.6</v>
      </c>
      <c r="Y553" s="50">
        <v>3.8</v>
      </c>
      <c r="Z553" s="52">
        <v>200</v>
      </c>
      <c r="AA553" s="53"/>
      <c r="AB553" s="53"/>
      <c r="AC553" s="54"/>
      <c r="AD553" s="77"/>
    </row>
    <row r="554" spans="1:30" s="75" customFormat="1" ht="15.75" thickBot="1" x14ac:dyDescent="0.3">
      <c r="A554" s="919" t="s">
        <v>646</v>
      </c>
      <c r="B554" s="919" t="s">
        <v>627</v>
      </c>
      <c r="C554" s="807">
        <v>88</v>
      </c>
      <c r="D554" s="929" t="s">
        <v>88</v>
      </c>
      <c r="E554" s="83"/>
      <c r="F554" s="84"/>
      <c r="G554" s="85"/>
      <c r="H554" s="58"/>
      <c r="I554" s="59"/>
      <c r="J554" s="60"/>
      <c r="K554" s="61"/>
      <c r="L554" s="42"/>
      <c r="M554" s="61"/>
      <c r="N554" s="61"/>
      <c r="O554" s="62"/>
      <c r="P554" s="63"/>
      <c r="Q554" s="64"/>
      <c r="R554" s="65"/>
      <c r="S554" s="66" t="s">
        <v>89</v>
      </c>
      <c r="T554" s="48"/>
      <c r="U554" s="49"/>
      <c r="V554" s="50"/>
      <c r="W554" s="70"/>
      <c r="X554" s="68"/>
      <c r="Y554" s="69"/>
      <c r="Z554" s="71"/>
      <c r="AA554" s="72"/>
      <c r="AB554" s="72"/>
      <c r="AC554" s="73" t="s">
        <v>183</v>
      </c>
      <c r="AD554" s="74"/>
    </row>
    <row r="555" spans="1:30" s="78" customFormat="1" ht="16.5" thickTop="1" thickBot="1" x14ac:dyDescent="0.3">
      <c r="A555" s="919" t="s">
        <v>646</v>
      </c>
      <c r="B555" s="919" t="s">
        <v>627</v>
      </c>
      <c r="C555" s="807">
        <v>88</v>
      </c>
      <c r="D555" s="928" t="s">
        <v>88</v>
      </c>
      <c r="E555" s="37"/>
      <c r="F555" s="38"/>
      <c r="G555" s="39"/>
      <c r="H555" s="39"/>
      <c r="I555" s="40"/>
      <c r="J555" s="41"/>
      <c r="K555" s="42"/>
      <c r="L555" s="42"/>
      <c r="M555" s="42"/>
      <c r="N555" s="42"/>
      <c r="O555" s="43"/>
      <c r="P555" s="44"/>
      <c r="Q555" s="45"/>
      <c r="R555" s="46"/>
      <c r="S555" s="47"/>
      <c r="T555" s="48"/>
      <c r="U555" s="49"/>
      <c r="V555" s="50"/>
      <c r="W555" s="51"/>
      <c r="X555" s="49"/>
      <c r="Y555" s="50"/>
      <c r="Z555" s="52"/>
      <c r="AA555" s="53"/>
      <c r="AB555" s="53"/>
      <c r="AC555" s="54" t="s">
        <v>184</v>
      </c>
      <c r="AD555" s="77"/>
    </row>
    <row r="556" spans="1:30" s="78" customFormat="1" ht="15.75" thickTop="1" x14ac:dyDescent="0.25">
      <c r="A556" s="919" t="s">
        <v>570</v>
      </c>
      <c r="B556" s="919" t="s">
        <v>571</v>
      </c>
      <c r="C556" s="807">
        <v>89</v>
      </c>
      <c r="D556" s="928" t="s">
        <v>90</v>
      </c>
      <c r="E556" s="79"/>
      <c r="F556" s="80"/>
      <c r="G556" s="81"/>
      <c r="H556" s="39"/>
      <c r="I556" s="40"/>
      <c r="J556" s="41"/>
      <c r="K556" s="42"/>
      <c r="L556" s="42" t="s">
        <v>136</v>
      </c>
      <c r="M556" s="42"/>
      <c r="N556" s="42"/>
      <c r="O556" s="43"/>
      <c r="P556" s="44"/>
      <c r="Q556" s="45"/>
      <c r="R556" s="46"/>
      <c r="S556" s="47" t="s">
        <v>167</v>
      </c>
      <c r="T556" s="48" t="s">
        <v>147</v>
      </c>
      <c r="U556" s="49" t="s">
        <v>147</v>
      </c>
      <c r="V556" s="50" t="s">
        <v>147</v>
      </c>
      <c r="W556" s="51"/>
      <c r="X556" s="49"/>
      <c r="Y556" s="50"/>
      <c r="Z556" s="52"/>
      <c r="AA556" s="53"/>
      <c r="AB556" s="53"/>
      <c r="AC556" s="54"/>
      <c r="AD556" s="77"/>
    </row>
    <row r="557" spans="1:30" s="75" customFormat="1" ht="15.75" thickBot="1" x14ac:dyDescent="0.3">
      <c r="A557" s="919" t="s">
        <v>574</v>
      </c>
      <c r="B557" s="919" t="s">
        <v>575</v>
      </c>
      <c r="C557" s="807">
        <v>89</v>
      </c>
      <c r="D557" s="929" t="s">
        <v>90</v>
      </c>
      <c r="E557" s="56" t="s">
        <v>173</v>
      </c>
      <c r="F557" s="84"/>
      <c r="G557" s="85"/>
      <c r="H557" s="58"/>
      <c r="I557" s="59"/>
      <c r="J557" s="60"/>
      <c r="K557" s="61"/>
      <c r="L557" s="61"/>
      <c r="M557" s="61"/>
      <c r="N557" s="61"/>
      <c r="O557" s="62"/>
      <c r="P557" s="63"/>
      <c r="Q557" s="64"/>
      <c r="R557" s="65"/>
      <c r="S557" s="66"/>
      <c r="T557" s="48"/>
      <c r="U557" s="49"/>
      <c r="V557" s="50"/>
      <c r="W557" s="70"/>
      <c r="X557" s="68"/>
      <c r="Y557" s="69"/>
      <c r="Z557" s="71"/>
      <c r="AA557" s="72"/>
      <c r="AB557" s="72"/>
      <c r="AC557" s="73"/>
      <c r="AD557" s="74"/>
    </row>
    <row r="558" spans="1:30" s="78" customFormat="1" ht="15.75" thickTop="1" x14ac:dyDescent="0.25">
      <c r="A558" s="919" t="s">
        <v>576</v>
      </c>
      <c r="B558" s="919" t="s">
        <v>577</v>
      </c>
      <c r="C558" s="807">
        <v>89</v>
      </c>
      <c r="D558" s="928" t="s">
        <v>90</v>
      </c>
      <c r="E558" s="79" t="s">
        <v>38</v>
      </c>
      <c r="F558" s="80"/>
      <c r="G558" s="81"/>
      <c r="H558" s="39"/>
      <c r="I558" s="40" t="s">
        <v>38</v>
      </c>
      <c r="J558" s="41"/>
      <c r="K558" s="42"/>
      <c r="L558" s="42"/>
      <c r="M558" s="42"/>
      <c r="N558" s="42"/>
      <c r="O558" s="43"/>
      <c r="P558" s="44">
        <v>0</v>
      </c>
      <c r="Q558" s="45">
        <v>0</v>
      </c>
      <c r="R558" s="46"/>
      <c r="S558" s="47" t="s">
        <v>92</v>
      </c>
      <c r="T558" s="48"/>
      <c r="U558" s="49"/>
      <c r="V558" s="50"/>
      <c r="W558" s="51"/>
      <c r="X558" s="556"/>
      <c r="Y558" s="557"/>
      <c r="Z558" s="558"/>
      <c r="AA558" s="53"/>
      <c r="AB558" s="53" t="s">
        <v>364</v>
      </c>
      <c r="AC558" s="54"/>
      <c r="AD558" s="77"/>
    </row>
    <row r="559" spans="1:30" s="75" customFormat="1" ht="15.75" thickBot="1" x14ac:dyDescent="0.3">
      <c r="A559" s="919" t="s">
        <v>594</v>
      </c>
      <c r="B559" s="919" t="s">
        <v>595</v>
      </c>
      <c r="C559" s="807">
        <v>89</v>
      </c>
      <c r="D559" s="935" t="s">
        <v>90</v>
      </c>
      <c r="E559" s="83" t="s">
        <v>108</v>
      </c>
      <c r="F559" s="84"/>
      <c r="G559" s="85"/>
      <c r="H559" s="58"/>
      <c r="I559" s="59" t="s">
        <v>108</v>
      </c>
      <c r="J559" s="60"/>
      <c r="K559" s="61"/>
      <c r="L559" s="42"/>
      <c r="M559" s="61" t="s">
        <v>108</v>
      </c>
      <c r="N559" s="61"/>
      <c r="O559" s="62"/>
      <c r="P559" s="63">
        <v>0</v>
      </c>
      <c r="Q559" s="64"/>
      <c r="R559" s="65"/>
      <c r="S559" s="66" t="s">
        <v>326</v>
      </c>
      <c r="T559" s="48"/>
      <c r="U559" s="49" t="s">
        <v>108</v>
      </c>
      <c r="V559" s="50"/>
      <c r="W559" s="70"/>
      <c r="X559" s="68"/>
      <c r="Y559" s="69"/>
      <c r="Z559" s="289">
        <v>1</v>
      </c>
      <c r="AA559" s="72"/>
      <c r="AB559" s="72"/>
      <c r="AC559" s="73"/>
      <c r="AD559" s="1432"/>
    </row>
    <row r="560" spans="1:30" s="78" customFormat="1" ht="16.5" thickTop="1" thickBot="1" x14ac:dyDescent="0.3">
      <c r="A560" s="1024" t="s">
        <v>618</v>
      </c>
      <c r="B560" s="1024" t="s">
        <v>619</v>
      </c>
      <c r="C560" s="807">
        <v>89</v>
      </c>
      <c r="D560" s="1030" t="s">
        <v>90</v>
      </c>
      <c r="E560" s="1050"/>
      <c r="F560" s="1087"/>
      <c r="G560" s="1098"/>
      <c r="H560" s="1098"/>
      <c r="I560" s="1132"/>
      <c r="J560" s="1092"/>
      <c r="K560" s="1092"/>
      <c r="L560" s="1092"/>
      <c r="M560" s="1092"/>
      <c r="N560" s="1092"/>
      <c r="O560" s="1179" t="s">
        <v>539</v>
      </c>
      <c r="P560" s="1064"/>
      <c r="Q560" s="1098"/>
      <c r="R560" s="1240"/>
      <c r="S560" s="1266"/>
      <c r="T560" s="1132"/>
      <c r="U560" s="1092"/>
      <c r="V560" s="1333"/>
      <c r="W560" s="1064"/>
      <c r="X560" s="1346"/>
      <c r="Y560" s="1333"/>
      <c r="Z560" s="1369"/>
      <c r="AA560" s="1396"/>
      <c r="AB560" s="1396"/>
      <c r="AC560" s="1415"/>
      <c r="AD560" s="77"/>
    </row>
    <row r="561" spans="1:30" s="78" customFormat="1" ht="16.5" thickTop="1" thickBot="1" x14ac:dyDescent="0.3">
      <c r="A561" s="919" t="s">
        <v>634</v>
      </c>
      <c r="B561" s="919" t="s">
        <v>635</v>
      </c>
      <c r="C561" s="807">
        <v>89</v>
      </c>
      <c r="D561" s="928" t="s">
        <v>90</v>
      </c>
      <c r="E561" s="79"/>
      <c r="F561" s="80"/>
      <c r="G561" s="81"/>
      <c r="H561" s="81"/>
      <c r="I561" s="40"/>
      <c r="J561" s="41"/>
      <c r="K561" s="42"/>
      <c r="L561" s="42"/>
      <c r="M561" s="42"/>
      <c r="N561" s="42"/>
      <c r="O561" s="43" t="s">
        <v>453</v>
      </c>
      <c r="P561" s="44"/>
      <c r="Q561" s="45"/>
      <c r="R561" s="46"/>
      <c r="S561" s="47"/>
      <c r="T561" s="48"/>
      <c r="U561" s="49"/>
      <c r="V561" s="50"/>
      <c r="W561" s="51"/>
      <c r="X561" s="49"/>
      <c r="Y561" s="50"/>
      <c r="Z561" s="52"/>
      <c r="AA561" s="53"/>
      <c r="AB561" s="53"/>
      <c r="AC561" s="54" t="s">
        <v>457</v>
      </c>
      <c r="AD561" s="77"/>
    </row>
    <row r="562" spans="1:30" s="78" customFormat="1" ht="55.9" customHeight="1" thickTop="1" x14ac:dyDescent="0.25">
      <c r="A562" s="919" t="s">
        <v>562</v>
      </c>
      <c r="B562" s="919" t="s">
        <v>563</v>
      </c>
      <c r="C562" s="807">
        <v>90</v>
      </c>
      <c r="D562" s="928" t="s">
        <v>91</v>
      </c>
      <c r="E562" s="298" t="s">
        <v>108</v>
      </c>
      <c r="F562" s="164"/>
      <c r="G562" s="165"/>
      <c r="H562" s="166"/>
      <c r="I562" s="167" t="s">
        <v>108</v>
      </c>
      <c r="J562" s="168"/>
      <c r="K562" s="169"/>
      <c r="L562" s="169"/>
      <c r="M562" s="169"/>
      <c r="N562" s="169"/>
      <c r="O562" s="201"/>
      <c r="P562" s="202"/>
      <c r="Q562" s="203">
        <v>0</v>
      </c>
      <c r="R562" s="204"/>
      <c r="S562" s="47" t="s">
        <v>192</v>
      </c>
      <c r="T562" s="129"/>
      <c r="U562" s="130"/>
      <c r="V562" s="131"/>
      <c r="W562" s="132"/>
      <c r="X562" s="130"/>
      <c r="Y562" s="131"/>
      <c r="Z562" s="296"/>
      <c r="AA562" s="134"/>
      <c r="AB562" s="134"/>
      <c r="AC562" s="135"/>
      <c r="AD562" s="77"/>
    </row>
    <row r="563" spans="1:30" s="75" customFormat="1" ht="42" customHeight="1" thickBot="1" x14ac:dyDescent="0.3">
      <c r="A563" s="919" t="s">
        <v>570</v>
      </c>
      <c r="B563" s="919" t="s">
        <v>571</v>
      </c>
      <c r="C563" s="807">
        <v>90</v>
      </c>
      <c r="D563" s="758" t="s">
        <v>91</v>
      </c>
      <c r="E563" s="83"/>
      <c r="F563" s="84"/>
      <c r="G563" s="85"/>
      <c r="H563" s="58"/>
      <c r="I563" s="59"/>
      <c r="J563" s="60"/>
      <c r="K563" s="61"/>
      <c r="L563" s="61" t="s">
        <v>136</v>
      </c>
      <c r="M563" s="61"/>
      <c r="N563" s="61"/>
      <c r="O563" s="62"/>
      <c r="P563" s="63"/>
      <c r="Q563" s="64"/>
      <c r="R563" s="65"/>
      <c r="S563" s="47" t="s">
        <v>167</v>
      </c>
      <c r="T563" s="48" t="s">
        <v>147</v>
      </c>
      <c r="U563" s="49" t="s">
        <v>147</v>
      </c>
      <c r="V563" s="50" t="s">
        <v>147</v>
      </c>
      <c r="W563" s="70"/>
      <c r="X563" s="68"/>
      <c r="Y563" s="69"/>
      <c r="Z563" s="71"/>
      <c r="AA563" s="72"/>
      <c r="AB563" s="72"/>
      <c r="AC563" s="73"/>
      <c r="AD563" s="74"/>
    </row>
    <row r="564" spans="1:30" s="239" customFormat="1" ht="42" customHeight="1" thickBot="1" x14ac:dyDescent="0.3">
      <c r="A564" s="919" t="s">
        <v>574</v>
      </c>
      <c r="B564" s="919" t="s">
        <v>575</v>
      </c>
      <c r="C564" s="807">
        <v>90</v>
      </c>
      <c r="D564" s="929" t="s">
        <v>91</v>
      </c>
      <c r="E564" s="56" t="s">
        <v>173</v>
      </c>
      <c r="F564" s="84"/>
      <c r="G564" s="85"/>
      <c r="H564" s="58"/>
      <c r="I564" s="59"/>
      <c r="J564" s="60"/>
      <c r="K564" s="61"/>
      <c r="L564" s="61"/>
      <c r="M564" s="61"/>
      <c r="N564" s="61"/>
      <c r="O564" s="62"/>
      <c r="P564" s="63"/>
      <c r="Q564" s="64"/>
      <c r="R564" s="65"/>
      <c r="S564" s="66" t="s">
        <v>92</v>
      </c>
      <c r="T564" s="48"/>
      <c r="U564" s="49"/>
      <c r="V564" s="50"/>
      <c r="W564" s="70"/>
      <c r="X564" s="68"/>
      <c r="Y564" s="69"/>
      <c r="Z564" s="71"/>
      <c r="AA564" s="72"/>
      <c r="AB564" s="72"/>
      <c r="AC564" s="73"/>
      <c r="AD564" s="1627" t="s">
        <v>404</v>
      </c>
    </row>
    <row r="565" spans="1:30" s="78" customFormat="1" ht="16.5" thickTop="1" thickBot="1" x14ac:dyDescent="0.3">
      <c r="A565" s="919" t="s">
        <v>576</v>
      </c>
      <c r="B565" s="919" t="s">
        <v>577</v>
      </c>
      <c r="C565" s="807">
        <v>90</v>
      </c>
      <c r="D565" s="928" t="s">
        <v>91</v>
      </c>
      <c r="E565" s="79" t="s">
        <v>38</v>
      </c>
      <c r="F565" s="80"/>
      <c r="G565" s="81"/>
      <c r="H565" s="39"/>
      <c r="I565" s="40" t="s">
        <v>38</v>
      </c>
      <c r="J565" s="41"/>
      <c r="K565" s="42"/>
      <c r="L565" s="42"/>
      <c r="M565" s="42"/>
      <c r="N565" s="42"/>
      <c r="O565" s="43"/>
      <c r="P565" s="44">
        <v>0</v>
      </c>
      <c r="Q565" s="45">
        <v>0</v>
      </c>
      <c r="R565" s="46"/>
      <c r="S565" s="47" t="s">
        <v>92</v>
      </c>
      <c r="T565" s="48"/>
      <c r="U565" s="49"/>
      <c r="V565" s="50"/>
      <c r="W565" s="51"/>
      <c r="X565" s="556"/>
      <c r="Y565" s="557"/>
      <c r="Z565" s="558"/>
      <c r="AA565" s="53"/>
      <c r="AB565" s="53" t="s">
        <v>364</v>
      </c>
      <c r="AC565" s="54"/>
      <c r="AD565" s="77"/>
    </row>
    <row r="566" spans="1:30" s="78" customFormat="1" ht="16.5" thickTop="1" thickBot="1" x14ac:dyDescent="0.3">
      <c r="A566" s="919" t="s">
        <v>586</v>
      </c>
      <c r="B566" s="919" t="s">
        <v>587</v>
      </c>
      <c r="C566" s="807">
        <v>90</v>
      </c>
      <c r="D566" s="928" t="s">
        <v>91</v>
      </c>
      <c r="E566" s="79" t="s">
        <v>108</v>
      </c>
      <c r="F566" s="80"/>
      <c r="G566" s="81"/>
      <c r="H566" s="39"/>
      <c r="I566" s="1116" t="s">
        <v>108</v>
      </c>
      <c r="J566" s="41"/>
      <c r="K566" s="42"/>
      <c r="L566" s="42"/>
      <c r="M566" s="42"/>
      <c r="N566" s="42"/>
      <c r="O566" s="43"/>
      <c r="P566" s="44"/>
      <c r="Q566" s="45">
        <v>0</v>
      </c>
      <c r="R566" s="46"/>
      <c r="S566" s="47" t="s">
        <v>192</v>
      </c>
      <c r="T566" s="48"/>
      <c r="U566" s="49"/>
      <c r="V566" s="50"/>
      <c r="W566" s="51"/>
      <c r="X566" s="49"/>
      <c r="Y566" s="50"/>
      <c r="Z566" s="52"/>
      <c r="AA566" s="53"/>
      <c r="AB566" s="53"/>
      <c r="AC566" s="54"/>
      <c r="AD566" s="77"/>
    </row>
    <row r="567" spans="1:30" s="78" customFormat="1" ht="16.5" thickTop="1" thickBot="1" x14ac:dyDescent="0.3">
      <c r="A567" s="919" t="s">
        <v>594</v>
      </c>
      <c r="B567" s="919" t="s">
        <v>595</v>
      </c>
      <c r="C567" s="807">
        <v>90</v>
      </c>
      <c r="D567" s="932" t="s">
        <v>91</v>
      </c>
      <c r="E567" s="79" t="s">
        <v>108</v>
      </c>
      <c r="F567" s="80"/>
      <c r="G567" s="81"/>
      <c r="H567" s="39"/>
      <c r="I567" s="40" t="s">
        <v>108</v>
      </c>
      <c r="J567" s="41"/>
      <c r="K567" s="42" t="s">
        <v>108</v>
      </c>
      <c r="L567" s="42" t="s">
        <v>108</v>
      </c>
      <c r="M567" s="42"/>
      <c r="N567" s="42"/>
      <c r="O567" s="43"/>
      <c r="P567" s="44"/>
      <c r="Q567" s="45">
        <v>0</v>
      </c>
      <c r="R567" s="46"/>
      <c r="S567" s="47" t="s">
        <v>92</v>
      </c>
      <c r="T567" s="48"/>
      <c r="U567" s="49"/>
      <c r="V567" s="50"/>
      <c r="W567" s="51"/>
      <c r="X567" s="49"/>
      <c r="Y567" s="50"/>
      <c r="Z567" s="52"/>
      <c r="AA567" s="53"/>
      <c r="AB567" s="53"/>
      <c r="AC567" s="54"/>
      <c r="AD567" s="77"/>
    </row>
    <row r="568" spans="1:30" s="78" customFormat="1" ht="16.5" thickTop="1" thickBot="1" x14ac:dyDescent="0.3">
      <c r="A568" s="1024" t="s">
        <v>618</v>
      </c>
      <c r="B568" s="1024" t="s">
        <v>619</v>
      </c>
      <c r="C568" s="807">
        <v>90</v>
      </c>
      <c r="D568" s="1030" t="s">
        <v>91</v>
      </c>
      <c r="E568" s="1050" t="s">
        <v>245</v>
      </c>
      <c r="F568" s="1087" t="s">
        <v>245</v>
      </c>
      <c r="G568" s="1098"/>
      <c r="H568" s="1098"/>
      <c r="I568" s="1118" t="s">
        <v>108</v>
      </c>
      <c r="J568" s="1087" t="s">
        <v>108</v>
      </c>
      <c r="K568" s="1092"/>
      <c r="L568" s="1092"/>
      <c r="M568" s="1092"/>
      <c r="N568" s="1092"/>
      <c r="O568" s="1179" t="s">
        <v>540</v>
      </c>
      <c r="P568" s="1064"/>
      <c r="Q568" s="1098"/>
      <c r="R568" s="1240"/>
      <c r="S568" s="1266" t="s">
        <v>92</v>
      </c>
      <c r="T568" s="1132"/>
      <c r="U568" s="1092"/>
      <c r="V568" s="1333"/>
      <c r="W568" s="1064"/>
      <c r="X568" s="1346"/>
      <c r="Y568" s="1333"/>
      <c r="Z568" s="1369" t="s">
        <v>499</v>
      </c>
      <c r="AA568" s="1396" t="s">
        <v>499</v>
      </c>
      <c r="AB568" s="1396" t="s">
        <v>499</v>
      </c>
      <c r="AC568" s="1415" t="s">
        <v>499</v>
      </c>
      <c r="AD568" s="77"/>
    </row>
    <row r="569" spans="1:30" s="78" customFormat="1" ht="15.75" thickTop="1" x14ac:dyDescent="0.25">
      <c r="A569" s="919" t="s">
        <v>634</v>
      </c>
      <c r="B569" s="919" t="s">
        <v>635</v>
      </c>
      <c r="C569" s="807">
        <v>90</v>
      </c>
      <c r="D569" s="928" t="s">
        <v>91</v>
      </c>
      <c r="E569" s="79"/>
      <c r="F569" s="80"/>
      <c r="G569" s="81"/>
      <c r="H569" s="39"/>
      <c r="I569" s="40"/>
      <c r="J569" s="41"/>
      <c r="K569" s="42"/>
      <c r="L569" s="42"/>
      <c r="M569" s="42"/>
      <c r="N569" s="42"/>
      <c r="O569" s="43"/>
      <c r="P569" s="44"/>
      <c r="Q569" s="45"/>
      <c r="R569" s="46"/>
      <c r="S569" s="47" t="s">
        <v>92</v>
      </c>
      <c r="T569" s="48"/>
      <c r="U569" s="49"/>
      <c r="V569" s="50"/>
      <c r="W569" s="51"/>
      <c r="X569" s="49"/>
      <c r="Y569" s="50"/>
      <c r="Z569" s="52"/>
      <c r="AA569" s="53"/>
      <c r="AB569" s="53"/>
      <c r="AC569" s="54" t="s">
        <v>457</v>
      </c>
      <c r="AD569" s="77"/>
    </row>
    <row r="570" spans="1:30" s="75" customFormat="1" ht="15.75" thickBot="1" x14ac:dyDescent="0.3">
      <c r="A570" s="919" t="s">
        <v>644</v>
      </c>
      <c r="B570" s="919" t="s">
        <v>640</v>
      </c>
      <c r="C570" s="807">
        <v>91</v>
      </c>
      <c r="D570" s="929" t="s">
        <v>266</v>
      </c>
      <c r="E570" s="83" t="s">
        <v>108</v>
      </c>
      <c r="F570" s="84"/>
      <c r="G570" s="85"/>
      <c r="H570" s="58"/>
      <c r="I570" s="59" t="s">
        <v>108</v>
      </c>
      <c r="J570" s="60"/>
      <c r="K570" s="61" t="s">
        <v>108</v>
      </c>
      <c r="L570" s="61"/>
      <c r="M570" s="61"/>
      <c r="N570" s="61"/>
      <c r="O570" s="62"/>
      <c r="P570" s="143">
        <v>0</v>
      </c>
      <c r="Q570" s="144">
        <v>30</v>
      </c>
      <c r="R570" s="145"/>
      <c r="S570" s="66"/>
      <c r="T570" s="129" t="s">
        <v>108</v>
      </c>
      <c r="U570" s="130"/>
      <c r="V570" s="131"/>
      <c r="W570" s="149"/>
      <c r="X570" s="147">
        <v>2</v>
      </c>
      <c r="Y570" s="148"/>
      <c r="Z570" s="71"/>
      <c r="AA570" s="72"/>
      <c r="AB570" s="72"/>
      <c r="AC570" s="73"/>
      <c r="AD570" s="74"/>
    </row>
    <row r="571" spans="1:30" s="78" customFormat="1" ht="16.5" thickTop="1" thickBot="1" x14ac:dyDescent="0.3">
      <c r="A571" s="919" t="s">
        <v>574</v>
      </c>
      <c r="B571" s="919" t="s">
        <v>575</v>
      </c>
      <c r="C571" s="807">
        <v>92</v>
      </c>
      <c r="D571" s="928" t="s">
        <v>93</v>
      </c>
      <c r="E571" s="37" t="s">
        <v>175</v>
      </c>
      <c r="F571" s="80"/>
      <c r="G571" s="81"/>
      <c r="H571" s="39"/>
      <c r="I571" s="40"/>
      <c r="J571" s="41"/>
      <c r="K571" s="42"/>
      <c r="L571" s="42"/>
      <c r="M571" s="42"/>
      <c r="N571" s="42"/>
      <c r="O571" s="43"/>
      <c r="P571" s="44"/>
      <c r="Q571" s="45"/>
      <c r="R571" s="46"/>
      <c r="S571" s="47"/>
      <c r="T571" s="48"/>
      <c r="U571" s="49"/>
      <c r="V571" s="50"/>
      <c r="W571" s="51"/>
      <c r="X571" s="49"/>
      <c r="Y571" s="50"/>
      <c r="Z571" s="52"/>
      <c r="AA571" s="53"/>
      <c r="AB571" s="53"/>
      <c r="AC571" s="54"/>
      <c r="AD571" s="77"/>
    </row>
    <row r="572" spans="1:30" s="78" customFormat="1" ht="15.75" thickTop="1" x14ac:dyDescent="0.25">
      <c r="A572" s="919" t="s">
        <v>576</v>
      </c>
      <c r="B572" s="919" t="s">
        <v>577</v>
      </c>
      <c r="C572" s="807">
        <v>92</v>
      </c>
      <c r="D572" s="928" t="s">
        <v>93</v>
      </c>
      <c r="E572" s="79" t="s">
        <v>38</v>
      </c>
      <c r="F572" s="80"/>
      <c r="G572" s="81"/>
      <c r="H572" s="39"/>
      <c r="I572" s="40" t="s">
        <v>38</v>
      </c>
      <c r="J572" s="41"/>
      <c r="K572" s="42"/>
      <c r="L572" s="42"/>
      <c r="M572" s="42"/>
      <c r="N572" s="42"/>
      <c r="O572" s="43"/>
      <c r="P572" s="44">
        <v>0</v>
      </c>
      <c r="Q572" s="45">
        <v>0</v>
      </c>
      <c r="R572" s="46"/>
      <c r="S572" s="47" t="s">
        <v>375</v>
      </c>
      <c r="T572" s="48"/>
      <c r="U572" s="49"/>
      <c r="V572" s="50"/>
      <c r="W572" s="51"/>
      <c r="X572" s="556"/>
      <c r="Y572" s="557"/>
      <c r="Z572" s="558"/>
      <c r="AA572" s="53"/>
      <c r="AB572" s="53" t="s">
        <v>364</v>
      </c>
      <c r="AC572" s="54"/>
      <c r="AD572" s="77"/>
    </row>
    <row r="573" spans="1:30" s="75" customFormat="1" ht="15.75" thickBot="1" x14ac:dyDescent="0.3">
      <c r="A573" s="919" t="s">
        <v>594</v>
      </c>
      <c r="B573" s="919" t="s">
        <v>595</v>
      </c>
      <c r="C573" s="807">
        <v>92</v>
      </c>
      <c r="D573" s="935" t="s">
        <v>93</v>
      </c>
      <c r="E573" s="83"/>
      <c r="F573" s="84"/>
      <c r="G573" s="85"/>
      <c r="H573" s="58"/>
      <c r="I573" s="59"/>
      <c r="J573" s="60"/>
      <c r="K573" s="61"/>
      <c r="L573" s="61"/>
      <c r="M573" s="61"/>
      <c r="N573" s="61"/>
      <c r="O573" s="62"/>
      <c r="P573" s="63"/>
      <c r="Q573" s="64"/>
      <c r="R573" s="65"/>
      <c r="S573" s="66"/>
      <c r="T573" s="48"/>
      <c r="U573" s="49"/>
      <c r="V573" s="50"/>
      <c r="W573" s="70"/>
      <c r="X573" s="68"/>
      <c r="Y573" s="69"/>
      <c r="Z573" s="71"/>
      <c r="AA573" s="72"/>
      <c r="AB573" s="72"/>
      <c r="AC573" s="73"/>
      <c r="AD573" s="74"/>
    </row>
    <row r="574" spans="1:30" s="78" customFormat="1" ht="15.75" thickTop="1" x14ac:dyDescent="0.25">
      <c r="A574" s="919" t="s">
        <v>634</v>
      </c>
      <c r="B574" s="919" t="s">
        <v>635</v>
      </c>
      <c r="C574" s="807">
        <v>92</v>
      </c>
      <c r="D574" s="928" t="s">
        <v>93</v>
      </c>
      <c r="E574" s="79"/>
      <c r="F574" s="80"/>
      <c r="G574" s="81"/>
      <c r="H574" s="39"/>
      <c r="I574" s="40"/>
      <c r="J574" s="41"/>
      <c r="K574" s="42"/>
      <c r="L574" s="42"/>
      <c r="M574" s="42"/>
      <c r="N574" s="42"/>
      <c r="O574" s="43"/>
      <c r="P574" s="44"/>
      <c r="Q574" s="45"/>
      <c r="R574" s="46"/>
      <c r="S574" s="47"/>
      <c r="T574" s="48"/>
      <c r="U574" s="49"/>
      <c r="V574" s="50"/>
      <c r="W574" s="51"/>
      <c r="X574" s="49"/>
      <c r="Y574" s="50"/>
      <c r="Z574" s="52"/>
      <c r="AA574" s="53"/>
      <c r="AB574" s="53"/>
      <c r="AC574" s="54" t="s">
        <v>457</v>
      </c>
      <c r="AD574" s="1431"/>
    </row>
    <row r="575" spans="1:30" s="75" customFormat="1" ht="15.75" thickBot="1" x14ac:dyDescent="0.3">
      <c r="A575" s="919" t="s">
        <v>562</v>
      </c>
      <c r="B575" s="919" t="s">
        <v>563</v>
      </c>
      <c r="C575" s="807">
        <v>93</v>
      </c>
      <c r="D575" s="929" t="s">
        <v>94</v>
      </c>
      <c r="E575" s="1075" t="s">
        <v>108</v>
      </c>
      <c r="F575" s="236"/>
      <c r="G575" s="237"/>
      <c r="H575" s="214"/>
      <c r="I575" s="215" t="s">
        <v>108</v>
      </c>
      <c r="J575" s="216"/>
      <c r="K575" s="217"/>
      <c r="L575" s="217"/>
      <c r="M575" s="217"/>
      <c r="N575" s="217"/>
      <c r="O575" s="218"/>
      <c r="P575" s="219"/>
      <c r="Q575" s="220"/>
      <c r="R575" s="221"/>
      <c r="S575" s="66" t="s">
        <v>92</v>
      </c>
      <c r="T575" s="129"/>
      <c r="U575" s="130"/>
      <c r="V575" s="131"/>
      <c r="W575" s="149"/>
      <c r="X575" s="147"/>
      <c r="Y575" s="148"/>
      <c r="Z575" s="297"/>
      <c r="AA575" s="151"/>
      <c r="AB575" s="151"/>
      <c r="AC575" s="152"/>
      <c r="AD575" s="74"/>
    </row>
    <row r="576" spans="1:30" s="78" customFormat="1" ht="17.25" thickTop="1" thickBot="1" x14ac:dyDescent="0.3">
      <c r="A576" s="919" t="s">
        <v>564</v>
      </c>
      <c r="B576" s="919" t="s">
        <v>565</v>
      </c>
      <c r="C576" s="807">
        <v>93</v>
      </c>
      <c r="D576" s="1633" t="s">
        <v>94</v>
      </c>
      <c r="E576" s="780" t="s">
        <v>108</v>
      </c>
      <c r="F576" s="80"/>
      <c r="G576" s="81"/>
      <c r="H576" s="39"/>
      <c r="I576" s="781" t="s">
        <v>108</v>
      </c>
      <c r="J576" s="41"/>
      <c r="K576" s="42"/>
      <c r="L576" s="42"/>
      <c r="M576" s="42"/>
      <c r="N576" s="42"/>
      <c r="O576" s="43"/>
      <c r="P576" s="783">
        <v>0</v>
      </c>
      <c r="Q576" s="784">
        <v>0</v>
      </c>
      <c r="R576" s="46"/>
      <c r="S576" s="47" t="s">
        <v>92</v>
      </c>
      <c r="T576" s="1286" t="s">
        <v>243</v>
      </c>
      <c r="U576" s="1308" t="s">
        <v>243</v>
      </c>
      <c r="V576" s="1329" t="s">
        <v>243</v>
      </c>
      <c r="W576" s="1340" t="s">
        <v>243</v>
      </c>
      <c r="X576" s="1308" t="s">
        <v>243</v>
      </c>
      <c r="Y576" s="1329" t="s">
        <v>243</v>
      </c>
      <c r="Z576" s="52"/>
      <c r="AA576" s="53"/>
      <c r="AB576" s="53"/>
      <c r="AC576" s="54"/>
      <c r="AD576" s="77"/>
    </row>
    <row r="577" spans="1:30" s="78" customFormat="1" ht="16.5" thickTop="1" thickBot="1" x14ac:dyDescent="0.3">
      <c r="A577" s="919" t="s">
        <v>582</v>
      </c>
      <c r="B577" s="919" t="s">
        <v>583</v>
      </c>
      <c r="C577" s="807">
        <v>93</v>
      </c>
      <c r="D577" s="928" t="s">
        <v>94</v>
      </c>
      <c r="E577" s="79" t="s">
        <v>38</v>
      </c>
      <c r="F577" s="80"/>
      <c r="G577" s="81"/>
      <c r="H577" s="39"/>
      <c r="I577" s="40" t="s">
        <v>38</v>
      </c>
      <c r="J577" s="41"/>
      <c r="K577" s="42"/>
      <c r="L577" s="42"/>
      <c r="M577" s="42"/>
      <c r="N577" s="42"/>
      <c r="O577" s="43"/>
      <c r="P577" s="44"/>
      <c r="Q577" s="45">
        <v>0</v>
      </c>
      <c r="R577" s="46"/>
      <c r="S577" s="47" t="s">
        <v>92</v>
      </c>
      <c r="T577" s="48"/>
      <c r="U577" s="49"/>
      <c r="V577" s="50"/>
      <c r="W577" s="51"/>
      <c r="X577" s="49"/>
      <c r="Y577" s="50"/>
      <c r="Z577" s="52"/>
      <c r="AA577" s="53"/>
      <c r="AB577" s="53"/>
      <c r="AC577" s="54"/>
      <c r="AD577" s="77"/>
    </row>
    <row r="578" spans="1:30" s="78" customFormat="1" ht="16.5" thickTop="1" thickBot="1" x14ac:dyDescent="0.3">
      <c r="A578" s="919" t="s">
        <v>574</v>
      </c>
      <c r="B578" s="919" t="s">
        <v>575</v>
      </c>
      <c r="C578" s="807">
        <v>93</v>
      </c>
      <c r="D578" s="928" t="s">
        <v>94</v>
      </c>
      <c r="E578" s="37" t="s">
        <v>175</v>
      </c>
      <c r="F578" s="80"/>
      <c r="G578" s="81"/>
      <c r="H578" s="39"/>
      <c r="I578" s="40"/>
      <c r="J578" s="41"/>
      <c r="K578" s="42"/>
      <c r="L578" s="42"/>
      <c r="M578" s="42"/>
      <c r="N578" s="42"/>
      <c r="O578" s="43"/>
      <c r="P578" s="44"/>
      <c r="Q578" s="45"/>
      <c r="R578" s="46"/>
      <c r="S578" s="47" t="s">
        <v>92</v>
      </c>
      <c r="T578" s="48"/>
      <c r="U578" s="49"/>
      <c r="V578" s="50"/>
      <c r="W578" s="51"/>
      <c r="X578" s="49"/>
      <c r="Y578" s="50"/>
      <c r="Z578" s="52"/>
      <c r="AA578" s="53"/>
      <c r="AB578" s="53"/>
      <c r="AC578" s="54"/>
      <c r="AD578" s="77"/>
    </row>
    <row r="579" spans="1:30" s="78" customFormat="1" ht="16.5" thickTop="1" thickBot="1" x14ac:dyDescent="0.3">
      <c r="A579" s="919" t="s">
        <v>576</v>
      </c>
      <c r="B579" s="919" t="s">
        <v>577</v>
      </c>
      <c r="C579" s="807">
        <v>93</v>
      </c>
      <c r="D579" s="928" t="s">
        <v>94</v>
      </c>
      <c r="E579" s="79" t="s">
        <v>38</v>
      </c>
      <c r="F579" s="80"/>
      <c r="G579" s="81"/>
      <c r="H579" s="39"/>
      <c r="I579" s="40" t="s">
        <v>38</v>
      </c>
      <c r="J579" s="41"/>
      <c r="K579" s="42"/>
      <c r="L579" s="42"/>
      <c r="M579" s="42"/>
      <c r="N579" s="42"/>
      <c r="O579" s="43"/>
      <c r="P579" s="44">
        <v>0</v>
      </c>
      <c r="Q579" s="45">
        <v>0</v>
      </c>
      <c r="R579" s="46"/>
      <c r="S579" s="47" t="s">
        <v>376</v>
      </c>
      <c r="T579" s="48"/>
      <c r="U579" s="49"/>
      <c r="V579" s="50"/>
      <c r="W579" s="51"/>
      <c r="X579" s="556"/>
      <c r="Y579" s="557"/>
      <c r="Z579" s="558"/>
      <c r="AA579" s="53"/>
      <c r="AB579" s="53" t="s">
        <v>364</v>
      </c>
      <c r="AC579" s="54"/>
      <c r="AD579" s="77"/>
    </row>
    <row r="580" spans="1:30" s="78" customFormat="1" ht="16.5" thickTop="1" thickBot="1" x14ac:dyDescent="0.3">
      <c r="A580" s="919" t="s">
        <v>644</v>
      </c>
      <c r="B580" s="919" t="s">
        <v>640</v>
      </c>
      <c r="C580" s="807">
        <v>93</v>
      </c>
      <c r="D580" s="928" t="s">
        <v>94</v>
      </c>
      <c r="E580" s="79" t="s">
        <v>108</v>
      </c>
      <c r="F580" s="80"/>
      <c r="G580" s="81"/>
      <c r="H580" s="39"/>
      <c r="I580" s="40" t="s">
        <v>108</v>
      </c>
      <c r="J580" s="41"/>
      <c r="K580" s="42"/>
      <c r="L580" s="42"/>
      <c r="M580" s="42"/>
      <c r="N580" s="42"/>
      <c r="O580" s="43"/>
      <c r="P580" s="44">
        <v>0</v>
      </c>
      <c r="Q580" s="45">
        <v>0</v>
      </c>
      <c r="R580" s="46"/>
      <c r="S580" s="47" t="s">
        <v>92</v>
      </c>
      <c r="T580" s="48"/>
      <c r="U580" s="49"/>
      <c r="V580" s="50"/>
      <c r="W580" s="51"/>
      <c r="X580" s="49"/>
      <c r="Y580" s="50"/>
      <c r="Z580" s="52"/>
      <c r="AA580" s="53"/>
      <c r="AB580" s="53"/>
      <c r="AC580" s="54"/>
      <c r="AD580" s="77"/>
    </row>
    <row r="581" spans="1:30" s="78" customFormat="1" ht="16.5" thickTop="1" thickBot="1" x14ac:dyDescent="0.3">
      <c r="A581" s="919" t="s">
        <v>586</v>
      </c>
      <c r="B581" s="919" t="s">
        <v>587</v>
      </c>
      <c r="C581" s="807">
        <v>93</v>
      </c>
      <c r="D581" s="928" t="s">
        <v>94</v>
      </c>
      <c r="E581" s="79" t="s">
        <v>108</v>
      </c>
      <c r="F581" s="80"/>
      <c r="G581" s="81"/>
      <c r="H581" s="39"/>
      <c r="I581" s="1116" t="s">
        <v>108</v>
      </c>
      <c r="J581" s="41"/>
      <c r="K581" s="42"/>
      <c r="L581" s="42"/>
      <c r="M581" s="42"/>
      <c r="N581" s="42"/>
      <c r="O581" s="43"/>
      <c r="P581" s="44"/>
      <c r="Q581" s="45">
        <v>0</v>
      </c>
      <c r="R581" s="46"/>
      <c r="S581" s="47" t="s">
        <v>92</v>
      </c>
      <c r="T581" s="48"/>
      <c r="U581" s="49"/>
      <c r="V581" s="50"/>
      <c r="W581" s="51"/>
      <c r="X581" s="49"/>
      <c r="Y581" s="50"/>
      <c r="Z581" s="52"/>
      <c r="AA581" s="53"/>
      <c r="AB581" s="53"/>
      <c r="AC581" s="54"/>
      <c r="AD581" s="77"/>
    </row>
    <row r="582" spans="1:30" s="78" customFormat="1" ht="16.5" thickTop="1" thickBot="1" x14ac:dyDescent="0.3">
      <c r="A582" s="919" t="s">
        <v>594</v>
      </c>
      <c r="B582" s="919" t="s">
        <v>595</v>
      </c>
      <c r="C582" s="807">
        <v>93</v>
      </c>
      <c r="D582" s="932" t="s">
        <v>94</v>
      </c>
      <c r="E582" s="79" t="s">
        <v>108</v>
      </c>
      <c r="F582" s="80"/>
      <c r="G582" s="81"/>
      <c r="H582" s="39"/>
      <c r="I582" s="40" t="s">
        <v>108</v>
      </c>
      <c r="J582" s="41"/>
      <c r="K582" s="42" t="s">
        <v>108</v>
      </c>
      <c r="L582" s="42" t="s">
        <v>108</v>
      </c>
      <c r="M582" s="42"/>
      <c r="N582" s="42"/>
      <c r="O582" s="43"/>
      <c r="P582" s="44"/>
      <c r="Q582" s="45">
        <v>0</v>
      </c>
      <c r="R582" s="46"/>
      <c r="S582" s="47" t="s">
        <v>92</v>
      </c>
      <c r="T582" s="48"/>
      <c r="U582" s="49" t="s">
        <v>108</v>
      </c>
      <c r="V582" s="50" t="s">
        <v>108</v>
      </c>
      <c r="W582" s="51"/>
      <c r="X582" s="49"/>
      <c r="Y582" s="50"/>
      <c r="Z582" s="286">
        <v>1</v>
      </c>
      <c r="AA582" s="53"/>
      <c r="AB582" s="53"/>
      <c r="AC582" s="54"/>
      <c r="AD582" s="77"/>
    </row>
    <row r="583" spans="1:30" s="78" customFormat="1" ht="15.75" thickTop="1" x14ac:dyDescent="0.25">
      <c r="A583" s="1024" t="s">
        <v>618</v>
      </c>
      <c r="B583" s="1024" t="s">
        <v>619</v>
      </c>
      <c r="C583" s="807">
        <v>93</v>
      </c>
      <c r="D583" s="1030" t="s">
        <v>94</v>
      </c>
      <c r="E583" s="1050" t="s">
        <v>245</v>
      </c>
      <c r="F583" s="1087" t="s">
        <v>245</v>
      </c>
      <c r="G583" s="1098"/>
      <c r="H583" s="1098"/>
      <c r="I583" s="1118" t="s">
        <v>108</v>
      </c>
      <c r="J583" s="1087" t="s">
        <v>108</v>
      </c>
      <c r="K583" s="1092"/>
      <c r="L583" s="1092"/>
      <c r="M583" s="1092"/>
      <c r="N583" s="1092"/>
      <c r="O583" s="1179"/>
      <c r="P583" s="1064"/>
      <c r="Q583" s="1098"/>
      <c r="R583" s="1240"/>
      <c r="S583" s="1266" t="s">
        <v>92</v>
      </c>
      <c r="T583" s="1132"/>
      <c r="U583" s="1092"/>
      <c r="V583" s="1333"/>
      <c r="W583" s="1064"/>
      <c r="X583" s="1346"/>
      <c r="Y583" s="1333"/>
      <c r="Z583" s="1369" t="s">
        <v>499</v>
      </c>
      <c r="AA583" s="1396" t="s">
        <v>499</v>
      </c>
      <c r="AB583" s="1396" t="s">
        <v>499</v>
      </c>
      <c r="AC583" s="1415" t="s">
        <v>499</v>
      </c>
      <c r="AD583" s="77"/>
    </row>
    <row r="584" spans="1:30" s="75" customFormat="1" ht="15.75" thickBot="1" x14ac:dyDescent="0.3">
      <c r="A584" s="919" t="s">
        <v>634</v>
      </c>
      <c r="B584" s="919" t="s">
        <v>635</v>
      </c>
      <c r="C584" s="807">
        <v>93</v>
      </c>
      <c r="D584" s="929" t="s">
        <v>94</v>
      </c>
      <c r="E584" s="83" t="s">
        <v>38</v>
      </c>
      <c r="F584" s="84"/>
      <c r="G584" s="85"/>
      <c r="H584" s="58"/>
      <c r="I584" s="59" t="s">
        <v>38</v>
      </c>
      <c r="J584" s="60"/>
      <c r="K584" s="61" t="s">
        <v>38</v>
      </c>
      <c r="L584" s="61" t="s">
        <v>38</v>
      </c>
      <c r="M584" s="61"/>
      <c r="N584" s="61"/>
      <c r="O584" s="62"/>
      <c r="P584" s="63"/>
      <c r="Q584" s="64">
        <v>299</v>
      </c>
      <c r="R584" s="65"/>
      <c r="S584" s="66" t="s">
        <v>92</v>
      </c>
      <c r="T584" s="67"/>
      <c r="U584" s="68" t="s">
        <v>38</v>
      </c>
      <c r="V584" s="69"/>
      <c r="W584" s="70">
        <v>0.15</v>
      </c>
      <c r="X584" s="68">
        <v>0.75</v>
      </c>
      <c r="Y584" s="69">
        <v>2.8</v>
      </c>
      <c r="Z584" s="71">
        <v>-80</v>
      </c>
      <c r="AA584" s="72"/>
      <c r="AB584" s="72"/>
      <c r="AC584" s="73" t="s">
        <v>462</v>
      </c>
      <c r="AD584" s="1432"/>
    </row>
    <row r="585" spans="1:30" s="75" customFormat="1" ht="16.5" thickTop="1" thickBot="1" x14ac:dyDescent="0.3">
      <c r="A585" s="919" t="s">
        <v>562</v>
      </c>
      <c r="B585" s="919" t="s">
        <v>563</v>
      </c>
      <c r="C585" s="807">
        <v>94</v>
      </c>
      <c r="D585" s="929" t="s">
        <v>146</v>
      </c>
      <c r="E585" s="1075" t="s">
        <v>108</v>
      </c>
      <c r="F585" s="236"/>
      <c r="G585" s="237"/>
      <c r="H585" s="214"/>
      <c r="I585" s="215" t="s">
        <v>108</v>
      </c>
      <c r="J585" s="216"/>
      <c r="K585" s="217"/>
      <c r="L585" s="217"/>
      <c r="M585" s="217"/>
      <c r="N585" s="217"/>
      <c r="O585" s="218"/>
      <c r="P585" s="219"/>
      <c r="Q585" s="220">
        <v>0</v>
      </c>
      <c r="R585" s="221"/>
      <c r="S585" s="66" t="s">
        <v>96</v>
      </c>
      <c r="T585" s="146"/>
      <c r="U585" s="147"/>
      <c r="V585" s="148"/>
      <c r="W585" s="149"/>
      <c r="X585" s="147"/>
      <c r="Y585" s="148"/>
      <c r="Z585" s="297"/>
      <c r="AA585" s="151"/>
      <c r="AB585" s="151"/>
      <c r="AC585" s="152"/>
      <c r="AD585" s="74"/>
    </row>
    <row r="586" spans="1:30" s="75" customFormat="1" ht="17.25" thickTop="1" thickBot="1" x14ac:dyDescent="0.3">
      <c r="A586" s="919" t="s">
        <v>564</v>
      </c>
      <c r="B586" s="919" t="s">
        <v>565</v>
      </c>
      <c r="C586" s="807">
        <v>94</v>
      </c>
      <c r="D586" s="1651" t="s">
        <v>146</v>
      </c>
      <c r="E586" s="1057" t="s">
        <v>108</v>
      </c>
      <c r="F586" s="84"/>
      <c r="G586" s="85"/>
      <c r="H586" s="58"/>
      <c r="I586" s="1121" t="s">
        <v>108</v>
      </c>
      <c r="J586" s="60"/>
      <c r="K586" s="61"/>
      <c r="L586" s="61"/>
      <c r="M586" s="61"/>
      <c r="N586" s="61"/>
      <c r="O586" s="62"/>
      <c r="P586" s="1193">
        <v>0</v>
      </c>
      <c r="Q586" s="1217">
        <v>0</v>
      </c>
      <c r="R586" s="65"/>
      <c r="S586" s="66" t="s">
        <v>487</v>
      </c>
      <c r="T586" s="1846" t="s">
        <v>243</v>
      </c>
      <c r="U586" s="1851" t="s">
        <v>243</v>
      </c>
      <c r="V586" s="1854" t="s">
        <v>243</v>
      </c>
      <c r="W586" s="1860" t="s">
        <v>243</v>
      </c>
      <c r="X586" s="1851" t="s">
        <v>243</v>
      </c>
      <c r="Y586" s="1854" t="s">
        <v>243</v>
      </c>
      <c r="Z586" s="71"/>
      <c r="AA586" s="72"/>
      <c r="AB586" s="72"/>
      <c r="AC586" s="73"/>
      <c r="AD586" s="74"/>
    </row>
    <row r="587" spans="1:30" s="78" customFormat="1" ht="16.5" thickTop="1" thickBot="1" x14ac:dyDescent="0.3">
      <c r="A587" s="919" t="s">
        <v>574</v>
      </c>
      <c r="B587" s="919" t="s">
        <v>575</v>
      </c>
      <c r="C587" s="807">
        <v>94</v>
      </c>
      <c r="D587" s="928" t="s">
        <v>146</v>
      </c>
      <c r="E587" s="37" t="s">
        <v>175</v>
      </c>
      <c r="F587" s="80"/>
      <c r="G587" s="81"/>
      <c r="H587" s="39"/>
      <c r="I587" s="40"/>
      <c r="J587" s="41"/>
      <c r="K587" s="42"/>
      <c r="L587" s="42"/>
      <c r="M587" s="42"/>
      <c r="N587" s="42"/>
      <c r="O587" s="43"/>
      <c r="P587" s="44"/>
      <c r="Q587" s="45"/>
      <c r="R587" s="46"/>
      <c r="S587" s="47" t="s">
        <v>96</v>
      </c>
      <c r="T587" s="48"/>
      <c r="U587" s="49"/>
      <c r="V587" s="50"/>
      <c r="W587" s="51"/>
      <c r="X587" s="49"/>
      <c r="Y587" s="50"/>
      <c r="Z587" s="52"/>
      <c r="AA587" s="53"/>
      <c r="AB587" s="53"/>
      <c r="AC587" s="54"/>
      <c r="AD587" s="77"/>
    </row>
    <row r="588" spans="1:30" s="78" customFormat="1" ht="15.75" thickTop="1" x14ac:dyDescent="0.25">
      <c r="A588" s="919" t="s">
        <v>576</v>
      </c>
      <c r="B588" s="919" t="s">
        <v>577</v>
      </c>
      <c r="C588" s="807">
        <v>94</v>
      </c>
      <c r="D588" s="928" t="s">
        <v>146</v>
      </c>
      <c r="E588" s="79" t="s">
        <v>38</v>
      </c>
      <c r="F588" s="80"/>
      <c r="G588" s="81"/>
      <c r="H588" s="39"/>
      <c r="I588" s="40" t="s">
        <v>38</v>
      </c>
      <c r="J588" s="41"/>
      <c r="K588" s="42"/>
      <c r="L588" s="42"/>
      <c r="M588" s="42"/>
      <c r="N588" s="42"/>
      <c r="O588" s="43"/>
      <c r="P588" s="44">
        <v>0</v>
      </c>
      <c r="Q588" s="45">
        <v>0</v>
      </c>
      <c r="R588" s="46"/>
      <c r="S588" s="47" t="s">
        <v>377</v>
      </c>
      <c r="T588" s="48"/>
      <c r="U588" s="49"/>
      <c r="V588" s="50"/>
      <c r="W588" s="51"/>
      <c r="X588" s="556"/>
      <c r="Y588" s="557"/>
      <c r="Z588" s="558"/>
      <c r="AA588" s="53"/>
      <c r="AB588" s="53"/>
      <c r="AC588" s="54"/>
      <c r="AD588" s="77"/>
    </row>
    <row r="589" spans="1:30" s="75" customFormat="1" ht="15.75" thickBot="1" x14ac:dyDescent="0.3">
      <c r="A589" s="919" t="s">
        <v>644</v>
      </c>
      <c r="B589" s="919" t="s">
        <v>640</v>
      </c>
      <c r="C589" s="807">
        <v>94</v>
      </c>
      <c r="D589" s="759" t="s">
        <v>146</v>
      </c>
      <c r="E589" s="83" t="s">
        <v>108</v>
      </c>
      <c r="F589" s="84"/>
      <c r="G589" s="85"/>
      <c r="H589" s="58"/>
      <c r="I589" s="59" t="s">
        <v>108</v>
      </c>
      <c r="J589" s="60"/>
      <c r="K589" s="61"/>
      <c r="L589" s="61"/>
      <c r="M589" s="61"/>
      <c r="N589" s="61"/>
      <c r="O589" s="62"/>
      <c r="P589" s="63">
        <v>0</v>
      </c>
      <c r="Q589" s="64">
        <v>0</v>
      </c>
      <c r="R589" s="65"/>
      <c r="S589" s="66" t="s">
        <v>96</v>
      </c>
      <c r="T589" s="67"/>
      <c r="U589" s="68"/>
      <c r="V589" s="69"/>
      <c r="W589" s="70"/>
      <c r="X589" s="68"/>
      <c r="Y589" s="69"/>
      <c r="Z589" s="71"/>
      <c r="AA589" s="72"/>
      <c r="AB589" s="72"/>
      <c r="AC589" s="73"/>
      <c r="AD589" s="74"/>
    </row>
    <row r="590" spans="1:30" s="78" customFormat="1" ht="15.75" thickTop="1" x14ac:dyDescent="0.25">
      <c r="A590" s="919" t="s">
        <v>584</v>
      </c>
      <c r="B590" s="919" t="s">
        <v>585</v>
      </c>
      <c r="C590" s="807">
        <v>94</v>
      </c>
      <c r="D590" s="932" t="s">
        <v>146</v>
      </c>
      <c r="E590" s="1055" t="s">
        <v>108</v>
      </c>
      <c r="F590" s="80"/>
      <c r="G590" s="81"/>
      <c r="H590" s="39"/>
      <c r="I590" s="40"/>
      <c r="J590" s="41"/>
      <c r="K590" s="42"/>
      <c r="L590" s="42"/>
      <c r="M590" s="42"/>
      <c r="N590" s="42"/>
      <c r="O590" s="43"/>
      <c r="P590" s="44"/>
      <c r="Q590" s="45"/>
      <c r="R590" s="46"/>
      <c r="S590" s="47" t="s">
        <v>96</v>
      </c>
      <c r="T590" s="48"/>
      <c r="U590" s="49"/>
      <c r="V590" s="50"/>
      <c r="W590" s="51"/>
      <c r="X590" s="49"/>
      <c r="Y590" s="50"/>
      <c r="Z590" s="483"/>
      <c r="AA590" s="53"/>
      <c r="AB590" s="53"/>
      <c r="AC590" s="54"/>
      <c r="AD590" s="77"/>
    </row>
    <row r="591" spans="1:30" s="75" customFormat="1" ht="15.75" thickBot="1" x14ac:dyDescent="0.3">
      <c r="A591" s="919" t="s">
        <v>586</v>
      </c>
      <c r="B591" s="919" t="s">
        <v>587</v>
      </c>
      <c r="C591" s="807">
        <v>94</v>
      </c>
      <c r="D591" s="759" t="s">
        <v>146</v>
      </c>
      <c r="E591" s="83" t="s">
        <v>108</v>
      </c>
      <c r="F591" s="84"/>
      <c r="G591" s="85"/>
      <c r="H591" s="58"/>
      <c r="I591" s="1134" t="s">
        <v>108</v>
      </c>
      <c r="J591" s="60"/>
      <c r="K591" s="61"/>
      <c r="L591" s="61"/>
      <c r="M591" s="61"/>
      <c r="N591" s="61"/>
      <c r="O591" s="62"/>
      <c r="P591" s="63"/>
      <c r="Q591" s="64">
        <v>0</v>
      </c>
      <c r="R591" s="65"/>
      <c r="S591" s="66" t="s">
        <v>96</v>
      </c>
      <c r="T591" s="67"/>
      <c r="U591" s="68"/>
      <c r="V591" s="69"/>
      <c r="W591" s="70"/>
      <c r="X591" s="68"/>
      <c r="Y591" s="69"/>
      <c r="Z591" s="71"/>
      <c r="AA591" s="72"/>
      <c r="AB591" s="72"/>
      <c r="AC591" s="73"/>
      <c r="AD591" s="74"/>
    </row>
    <row r="592" spans="1:30" s="78" customFormat="1" ht="15.75" thickTop="1" x14ac:dyDescent="0.25">
      <c r="A592" s="919" t="s">
        <v>594</v>
      </c>
      <c r="B592" s="919" t="s">
        <v>595</v>
      </c>
      <c r="C592" s="807">
        <v>94</v>
      </c>
      <c r="D592" s="932" t="s">
        <v>146</v>
      </c>
      <c r="E592" s="79" t="s">
        <v>108</v>
      </c>
      <c r="F592" s="80"/>
      <c r="G592" s="81"/>
      <c r="H592" s="39"/>
      <c r="I592" s="40" t="s">
        <v>108</v>
      </c>
      <c r="J592" s="41"/>
      <c r="K592" s="42" t="s">
        <v>108</v>
      </c>
      <c r="L592" s="42" t="s">
        <v>108</v>
      </c>
      <c r="M592" s="42"/>
      <c r="N592" s="42"/>
      <c r="O592" s="43"/>
      <c r="P592" s="44"/>
      <c r="Q592" s="45">
        <v>0</v>
      </c>
      <c r="R592" s="46"/>
      <c r="S592" s="47" t="s">
        <v>422</v>
      </c>
      <c r="T592" s="48"/>
      <c r="U592" s="49"/>
      <c r="V592" s="50"/>
      <c r="W592" s="51"/>
      <c r="X592" s="49"/>
      <c r="Y592" s="50"/>
      <c r="Z592" s="286">
        <v>1</v>
      </c>
      <c r="AA592" s="53"/>
      <c r="AB592" s="53"/>
      <c r="AC592" s="54"/>
      <c r="AD592" s="77"/>
    </row>
    <row r="593" spans="1:30" s="75" customFormat="1" ht="15.75" thickBot="1" x14ac:dyDescent="0.3">
      <c r="A593" s="1024" t="s">
        <v>618</v>
      </c>
      <c r="B593" s="1024" t="s">
        <v>619</v>
      </c>
      <c r="C593" s="807">
        <v>94</v>
      </c>
      <c r="D593" s="1770" t="s">
        <v>146</v>
      </c>
      <c r="E593" s="1061" t="s">
        <v>245</v>
      </c>
      <c r="F593" s="1091" t="s">
        <v>245</v>
      </c>
      <c r="G593" s="1101"/>
      <c r="H593" s="1101"/>
      <c r="I593" s="1126" t="s">
        <v>108</v>
      </c>
      <c r="J593" s="1091" t="s">
        <v>108</v>
      </c>
      <c r="K593" s="1148"/>
      <c r="L593" s="1148"/>
      <c r="M593" s="1148"/>
      <c r="N593" s="1148"/>
      <c r="O593" s="1186" t="s">
        <v>541</v>
      </c>
      <c r="P593" s="1196"/>
      <c r="Q593" s="1101"/>
      <c r="R593" s="1246"/>
      <c r="S593" s="1269" t="s">
        <v>96</v>
      </c>
      <c r="T593" s="1124"/>
      <c r="U593" s="1148"/>
      <c r="V593" s="1335"/>
      <c r="W593" s="1196"/>
      <c r="X593" s="1348"/>
      <c r="Y593" s="1335"/>
      <c r="Z593" s="1372" t="s">
        <v>499</v>
      </c>
      <c r="AA593" s="1399" t="s">
        <v>499</v>
      </c>
      <c r="AB593" s="1399" t="s">
        <v>499</v>
      </c>
      <c r="AC593" s="1418" t="s">
        <v>499</v>
      </c>
      <c r="AD593" s="74"/>
    </row>
    <row r="594" spans="1:30" s="78" customFormat="1" ht="16.5" thickTop="1" thickBot="1" x14ac:dyDescent="0.3">
      <c r="A594" s="919" t="s">
        <v>634</v>
      </c>
      <c r="B594" s="919" t="s">
        <v>635</v>
      </c>
      <c r="C594" s="807">
        <v>94</v>
      </c>
      <c r="D594" s="928" t="s">
        <v>146</v>
      </c>
      <c r="E594" s="79" t="s">
        <v>38</v>
      </c>
      <c r="F594" s="80"/>
      <c r="G594" s="81"/>
      <c r="H594" s="39"/>
      <c r="I594" s="40" t="s">
        <v>38</v>
      </c>
      <c r="J594" s="41"/>
      <c r="K594" s="42" t="s">
        <v>38</v>
      </c>
      <c r="L594" s="42" t="s">
        <v>38</v>
      </c>
      <c r="M594" s="42"/>
      <c r="N594" s="42"/>
      <c r="O594" s="43"/>
      <c r="P594" s="44"/>
      <c r="Q594" s="45">
        <v>0</v>
      </c>
      <c r="R594" s="46"/>
      <c r="S594" s="47" t="s">
        <v>96</v>
      </c>
      <c r="T594" s="48"/>
      <c r="U594" s="49"/>
      <c r="V594" s="50"/>
      <c r="W594" s="51"/>
      <c r="X594" s="49"/>
      <c r="Y594" s="50"/>
      <c r="Z594" s="52"/>
      <c r="AA594" s="53"/>
      <c r="AB594" s="53"/>
      <c r="AC594" s="54" t="s">
        <v>457</v>
      </c>
      <c r="AD594" s="77"/>
    </row>
    <row r="595" spans="1:30" s="78" customFormat="1" ht="16.5" thickTop="1" thickBot="1" x14ac:dyDescent="0.3">
      <c r="A595" s="919" t="s">
        <v>562</v>
      </c>
      <c r="B595" s="919" t="s">
        <v>563</v>
      </c>
      <c r="C595" s="807">
        <v>96</v>
      </c>
      <c r="D595" s="928" t="s">
        <v>97</v>
      </c>
      <c r="E595" s="298" t="s">
        <v>108</v>
      </c>
      <c r="F595" s="164"/>
      <c r="G595" s="165"/>
      <c r="H595" s="166"/>
      <c r="I595" s="167" t="s">
        <v>108</v>
      </c>
      <c r="J595" s="168"/>
      <c r="K595" s="169"/>
      <c r="L595" s="169"/>
      <c r="M595" s="169"/>
      <c r="N595" s="169"/>
      <c r="O595" s="201"/>
      <c r="P595" s="202"/>
      <c r="Q595" s="203">
        <v>0</v>
      </c>
      <c r="R595" s="204"/>
      <c r="S595" s="47" t="s">
        <v>98</v>
      </c>
      <c r="T595" s="129"/>
      <c r="U595" s="130"/>
      <c r="V595" s="131"/>
      <c r="W595" s="132"/>
      <c r="X595" s="130"/>
      <c r="Y595" s="131"/>
      <c r="Z595" s="296"/>
      <c r="AA595" s="134"/>
      <c r="AB595" s="134"/>
      <c r="AC595" s="135"/>
      <c r="AD595" s="77"/>
    </row>
    <row r="596" spans="1:30" s="78" customFormat="1" ht="17.25" thickTop="1" thickBot="1" x14ac:dyDescent="0.3">
      <c r="A596" s="919" t="s">
        <v>564</v>
      </c>
      <c r="B596" s="919" t="s">
        <v>565</v>
      </c>
      <c r="C596" s="807">
        <v>96</v>
      </c>
      <c r="D596" s="1633" t="s">
        <v>97</v>
      </c>
      <c r="E596" s="780" t="s">
        <v>108</v>
      </c>
      <c r="F596" s="80"/>
      <c r="G596" s="81"/>
      <c r="H596" s="39"/>
      <c r="I596" s="781" t="s">
        <v>108</v>
      </c>
      <c r="J596" s="41"/>
      <c r="K596" s="42"/>
      <c r="L596" s="42"/>
      <c r="M596" s="42"/>
      <c r="N596" s="42"/>
      <c r="O596" s="43"/>
      <c r="P596" s="783">
        <v>0</v>
      </c>
      <c r="Q596" s="784">
        <v>0</v>
      </c>
      <c r="R596" s="46"/>
      <c r="S596" s="47" t="s">
        <v>98</v>
      </c>
      <c r="T596" s="1286" t="s">
        <v>243</v>
      </c>
      <c r="U596" s="1308" t="s">
        <v>243</v>
      </c>
      <c r="V596" s="1329" t="s">
        <v>243</v>
      </c>
      <c r="W596" s="1340" t="s">
        <v>243</v>
      </c>
      <c r="X596" s="1308" t="s">
        <v>243</v>
      </c>
      <c r="Y596" s="1329" t="s">
        <v>243</v>
      </c>
      <c r="Z596" s="52"/>
      <c r="AA596" s="53"/>
      <c r="AB596" s="53"/>
      <c r="AC596" s="54"/>
      <c r="AD596" s="1431"/>
    </row>
    <row r="597" spans="1:30" s="78" customFormat="1" ht="16.5" thickTop="1" thickBot="1" x14ac:dyDescent="0.3">
      <c r="A597" s="919" t="s">
        <v>570</v>
      </c>
      <c r="B597" s="919" t="s">
        <v>571</v>
      </c>
      <c r="C597" s="807">
        <v>96</v>
      </c>
      <c r="D597" s="928" t="s">
        <v>97</v>
      </c>
      <c r="E597" s="79" t="s">
        <v>108</v>
      </c>
      <c r="F597" s="80"/>
      <c r="G597" s="81"/>
      <c r="H597" s="39"/>
      <c r="I597" s="40" t="s">
        <v>108</v>
      </c>
      <c r="J597" s="41"/>
      <c r="K597" s="42"/>
      <c r="L597" s="42"/>
      <c r="M597" s="42"/>
      <c r="N597" s="42"/>
      <c r="O597" s="43"/>
      <c r="P597" s="44"/>
      <c r="Q597" s="45">
        <v>3</v>
      </c>
      <c r="R597" s="46"/>
      <c r="S597" s="47" t="s">
        <v>148</v>
      </c>
      <c r="T597" s="48" t="s">
        <v>147</v>
      </c>
      <c r="U597" s="49" t="s">
        <v>147</v>
      </c>
      <c r="V597" s="50" t="s">
        <v>147</v>
      </c>
      <c r="W597" s="51"/>
      <c r="X597" s="49"/>
      <c r="Y597" s="50"/>
      <c r="Z597" s="52"/>
      <c r="AA597" s="53"/>
      <c r="AB597" s="53"/>
      <c r="AC597" s="54"/>
      <c r="AD597" s="77"/>
    </row>
    <row r="598" spans="1:30" s="78" customFormat="1" ht="16.5" thickTop="1" thickBot="1" x14ac:dyDescent="0.3">
      <c r="A598" s="919" t="s">
        <v>582</v>
      </c>
      <c r="B598" s="919" t="s">
        <v>583</v>
      </c>
      <c r="C598" s="807">
        <v>96</v>
      </c>
      <c r="D598" s="928" t="s">
        <v>97</v>
      </c>
      <c r="E598" s="79"/>
      <c r="F598" s="80"/>
      <c r="G598" s="81"/>
      <c r="H598" s="39" t="s">
        <v>38</v>
      </c>
      <c r="I598" s="40" t="s">
        <v>38</v>
      </c>
      <c r="J598" s="41"/>
      <c r="K598" s="42"/>
      <c r="L598" s="42"/>
      <c r="M598" s="42"/>
      <c r="N598" s="42"/>
      <c r="O598" s="43"/>
      <c r="P598" s="44"/>
      <c r="Q598" s="45"/>
      <c r="R598" s="46"/>
      <c r="S598" s="47" t="s">
        <v>98</v>
      </c>
      <c r="T598" s="48"/>
      <c r="U598" s="49"/>
      <c r="V598" s="50"/>
      <c r="W598" s="51"/>
      <c r="X598" s="49"/>
      <c r="Y598" s="50"/>
      <c r="Z598" s="52"/>
      <c r="AA598" s="53"/>
      <c r="AB598" s="53"/>
      <c r="AC598" s="54"/>
      <c r="AD598" s="77"/>
    </row>
    <row r="599" spans="1:30" s="78" customFormat="1" ht="16.5" thickTop="1" thickBot="1" x14ac:dyDescent="0.3">
      <c r="A599" s="919" t="s">
        <v>574</v>
      </c>
      <c r="B599" s="919" t="s">
        <v>575</v>
      </c>
      <c r="C599" s="807">
        <v>96</v>
      </c>
      <c r="D599" s="928" t="s">
        <v>97</v>
      </c>
      <c r="E599" s="37" t="s">
        <v>175</v>
      </c>
      <c r="F599" s="80"/>
      <c r="G599" s="81"/>
      <c r="H599" s="39"/>
      <c r="I599" s="40"/>
      <c r="J599" s="41"/>
      <c r="K599" s="42"/>
      <c r="L599" s="42"/>
      <c r="M599" s="42"/>
      <c r="N599" s="42"/>
      <c r="O599" s="43"/>
      <c r="P599" s="44"/>
      <c r="Q599" s="45"/>
      <c r="R599" s="46"/>
      <c r="S599" s="47" t="s">
        <v>98</v>
      </c>
      <c r="T599" s="48"/>
      <c r="U599" s="49"/>
      <c r="V599" s="50"/>
      <c r="W599" s="51"/>
      <c r="X599" s="49"/>
      <c r="Y599" s="50"/>
      <c r="Z599" s="52"/>
      <c r="AA599" s="53"/>
      <c r="AB599" s="53"/>
      <c r="AC599" s="54"/>
      <c r="AD599" s="77"/>
    </row>
    <row r="600" spans="1:30" s="78" customFormat="1" ht="16.5" thickTop="1" thickBot="1" x14ac:dyDescent="0.3">
      <c r="A600" s="919" t="s">
        <v>576</v>
      </c>
      <c r="B600" s="919" t="s">
        <v>577</v>
      </c>
      <c r="C600" s="807">
        <v>96</v>
      </c>
      <c r="D600" s="928" t="s">
        <v>97</v>
      </c>
      <c r="E600" s="79"/>
      <c r="F600" s="80" t="s">
        <v>38</v>
      </c>
      <c r="G600" s="81"/>
      <c r="H600" s="39"/>
      <c r="I600" s="40" t="s">
        <v>38</v>
      </c>
      <c r="J600" s="41"/>
      <c r="K600" s="42"/>
      <c r="L600" s="42" t="s">
        <v>38</v>
      </c>
      <c r="M600" s="42"/>
      <c r="N600" s="42"/>
      <c r="O600" s="43"/>
      <c r="P600" s="44"/>
      <c r="Q600" s="45">
        <v>4</v>
      </c>
      <c r="R600" s="46"/>
      <c r="S600" s="565" t="s">
        <v>378</v>
      </c>
      <c r="T600" s="48"/>
      <c r="U600" s="49"/>
      <c r="V600" s="50"/>
      <c r="W600" s="51"/>
      <c r="X600" s="556" t="s">
        <v>147</v>
      </c>
      <c r="Y600" s="557"/>
      <c r="Z600" s="558"/>
      <c r="AA600" s="53"/>
      <c r="AB600" s="53"/>
      <c r="AC600" s="54"/>
      <c r="AD600" s="354"/>
    </row>
    <row r="601" spans="1:30" s="78" customFormat="1" ht="16.5" thickTop="1" thickBot="1" x14ac:dyDescent="0.3">
      <c r="A601" s="919" t="s">
        <v>644</v>
      </c>
      <c r="B601" s="919" t="s">
        <v>640</v>
      </c>
      <c r="C601" s="807">
        <v>96</v>
      </c>
      <c r="D601" s="928" t="s">
        <v>97</v>
      </c>
      <c r="E601" s="79"/>
      <c r="F601" s="80"/>
      <c r="G601" s="81"/>
      <c r="H601" s="39" t="s">
        <v>108</v>
      </c>
      <c r="I601" s="40"/>
      <c r="J601" s="41"/>
      <c r="K601" s="42"/>
      <c r="L601" s="42"/>
      <c r="M601" s="42"/>
      <c r="N601" s="42"/>
      <c r="O601" s="43"/>
      <c r="P601" s="44"/>
      <c r="Q601" s="45"/>
      <c r="R601" s="46"/>
      <c r="S601" s="47" t="s">
        <v>98</v>
      </c>
      <c r="T601" s="48"/>
      <c r="U601" s="49"/>
      <c r="V601" s="50"/>
      <c r="W601" s="51"/>
      <c r="X601" s="49"/>
      <c r="Y601" s="50"/>
      <c r="Z601" s="52"/>
      <c r="AA601" s="53"/>
      <c r="AB601" s="53"/>
      <c r="AC601" s="54"/>
      <c r="AD601" s="354"/>
    </row>
    <row r="602" spans="1:30" s="78" customFormat="1" ht="166.5" thickTop="1" thickBot="1" x14ac:dyDescent="0.3">
      <c r="A602" s="919" t="s">
        <v>586</v>
      </c>
      <c r="B602" s="919" t="s">
        <v>587</v>
      </c>
      <c r="C602" s="807">
        <v>96</v>
      </c>
      <c r="D602" s="928" t="s">
        <v>97</v>
      </c>
      <c r="E602" s="79" t="s">
        <v>108</v>
      </c>
      <c r="F602" s="80"/>
      <c r="G602" s="81"/>
      <c r="H602" s="39"/>
      <c r="I602" s="1116" t="s">
        <v>108</v>
      </c>
      <c r="J602" s="41"/>
      <c r="K602" s="42"/>
      <c r="L602" s="1166" t="s">
        <v>108</v>
      </c>
      <c r="M602" s="42"/>
      <c r="N602" s="42"/>
      <c r="O602" s="43"/>
      <c r="P602" s="44"/>
      <c r="Q602" s="45">
        <v>2</v>
      </c>
      <c r="R602" s="46"/>
      <c r="S602" s="47" t="s">
        <v>98</v>
      </c>
      <c r="T602" s="48"/>
      <c r="U602" s="49"/>
      <c r="V602" s="733" t="s">
        <v>108</v>
      </c>
      <c r="W602" s="51"/>
      <c r="X602" s="49">
        <v>3</v>
      </c>
      <c r="Y602" s="50"/>
      <c r="Z602" s="52"/>
      <c r="AA602" s="53"/>
      <c r="AB602" s="53"/>
      <c r="AC602" s="54"/>
      <c r="AD602" s="1433" t="s">
        <v>424</v>
      </c>
    </row>
    <row r="603" spans="1:30" s="78" customFormat="1" ht="16.5" thickTop="1" thickBot="1" x14ac:dyDescent="0.3">
      <c r="A603" s="919" t="s">
        <v>594</v>
      </c>
      <c r="B603" s="919" t="s">
        <v>595</v>
      </c>
      <c r="C603" s="807">
        <v>96</v>
      </c>
      <c r="D603" s="932" t="s">
        <v>97</v>
      </c>
      <c r="E603" s="79" t="s">
        <v>108</v>
      </c>
      <c r="F603" s="80"/>
      <c r="G603" s="81"/>
      <c r="H603" s="39"/>
      <c r="I603" s="40" t="s">
        <v>108</v>
      </c>
      <c r="J603" s="41"/>
      <c r="K603" s="42" t="s">
        <v>108</v>
      </c>
      <c r="L603" s="42"/>
      <c r="M603" s="42"/>
      <c r="N603" s="42"/>
      <c r="O603" s="43"/>
      <c r="P603" s="44"/>
      <c r="Q603" s="45">
        <v>0</v>
      </c>
      <c r="R603" s="46"/>
      <c r="S603" s="47" t="s">
        <v>98</v>
      </c>
      <c r="T603" s="48"/>
      <c r="U603" s="49"/>
      <c r="V603" s="50"/>
      <c r="W603" s="51"/>
      <c r="X603" s="49"/>
      <c r="Y603" s="50"/>
      <c r="Z603" s="286">
        <v>1</v>
      </c>
      <c r="AA603" s="53"/>
      <c r="AB603" s="53"/>
      <c r="AC603" s="54"/>
      <c r="AD603" s="77"/>
    </row>
    <row r="604" spans="1:30" s="78" customFormat="1" ht="16.5" thickTop="1" thickBot="1" x14ac:dyDescent="0.3">
      <c r="A604" s="919" t="s">
        <v>614</v>
      </c>
      <c r="B604" s="919" t="s">
        <v>615</v>
      </c>
      <c r="C604" s="807">
        <v>96</v>
      </c>
      <c r="D604" s="928" t="s">
        <v>97</v>
      </c>
      <c r="E604" s="1069"/>
      <c r="F604" s="80"/>
      <c r="G604" s="81"/>
      <c r="H604" s="39" t="s">
        <v>38</v>
      </c>
      <c r="I604" s="40"/>
      <c r="J604" s="41"/>
      <c r="K604" s="42"/>
      <c r="L604" s="42"/>
      <c r="M604" s="42"/>
      <c r="N604" s="42"/>
      <c r="O604" s="43"/>
      <c r="P604" s="44"/>
      <c r="Q604" s="45"/>
      <c r="R604" s="46"/>
      <c r="S604" s="1653" t="s">
        <v>98</v>
      </c>
      <c r="T604" s="48"/>
      <c r="U604" s="49"/>
      <c r="V604" s="50"/>
      <c r="W604" s="1343"/>
      <c r="X604" s="1349"/>
      <c r="Y604" s="1358"/>
      <c r="Z604" s="52"/>
      <c r="AA604" s="53"/>
      <c r="AB604" s="53"/>
      <c r="AC604" s="54"/>
      <c r="AD604" s="77"/>
    </row>
    <row r="605" spans="1:30" s="75" customFormat="1" ht="16.5" thickTop="1" thickBot="1" x14ac:dyDescent="0.3">
      <c r="A605" s="1024" t="s">
        <v>618</v>
      </c>
      <c r="B605" s="1024" t="s">
        <v>619</v>
      </c>
      <c r="C605" s="807">
        <v>96</v>
      </c>
      <c r="D605" s="1037" t="s">
        <v>97</v>
      </c>
      <c r="E605" s="1061" t="s">
        <v>245</v>
      </c>
      <c r="F605" s="1091" t="s">
        <v>245</v>
      </c>
      <c r="G605" s="1101"/>
      <c r="H605" s="1101"/>
      <c r="I605" s="1126" t="s">
        <v>108</v>
      </c>
      <c r="J605" s="1091" t="s">
        <v>108</v>
      </c>
      <c r="K605" s="1148"/>
      <c r="L605" s="1148"/>
      <c r="M605" s="1148"/>
      <c r="N605" s="1148"/>
      <c r="O605" s="1186" t="s">
        <v>542</v>
      </c>
      <c r="P605" s="1196"/>
      <c r="Q605" s="1101"/>
      <c r="R605" s="1246"/>
      <c r="S605" s="1840" t="s">
        <v>98</v>
      </c>
      <c r="T605" s="1124"/>
      <c r="U605" s="1148"/>
      <c r="V605" s="1335"/>
      <c r="W605" s="1859"/>
      <c r="X605" s="1862"/>
      <c r="Y605" s="1864"/>
      <c r="Z605" s="1372" t="s">
        <v>499</v>
      </c>
      <c r="AA605" s="1399" t="s">
        <v>499</v>
      </c>
      <c r="AB605" s="1399" t="s">
        <v>499</v>
      </c>
      <c r="AC605" s="1418" t="s">
        <v>499</v>
      </c>
      <c r="AD605" s="74"/>
    </row>
    <row r="606" spans="1:30" s="78" customFormat="1" ht="16.5" thickTop="1" thickBot="1" x14ac:dyDescent="0.3">
      <c r="A606" s="919" t="s">
        <v>632</v>
      </c>
      <c r="B606" s="919" t="s">
        <v>633</v>
      </c>
      <c r="C606" s="807">
        <v>96</v>
      </c>
      <c r="D606" s="928" t="s">
        <v>97</v>
      </c>
      <c r="E606" s="1072"/>
      <c r="F606" s="80"/>
      <c r="G606" s="81"/>
      <c r="H606" s="39" t="s">
        <v>108</v>
      </c>
      <c r="I606" s="40"/>
      <c r="J606" s="41"/>
      <c r="K606" s="42"/>
      <c r="L606" s="42"/>
      <c r="M606" s="42"/>
      <c r="N606" s="42"/>
      <c r="O606" s="43"/>
      <c r="P606" s="44"/>
      <c r="Q606" s="45"/>
      <c r="R606" s="46"/>
      <c r="S606" s="47" t="s">
        <v>98</v>
      </c>
      <c r="T606" s="48"/>
      <c r="U606" s="49"/>
      <c r="V606" s="50"/>
      <c r="W606" s="51"/>
      <c r="X606" s="49"/>
      <c r="Y606" s="50"/>
      <c r="Z606" s="52"/>
      <c r="AA606" s="53"/>
      <c r="AB606" s="53"/>
      <c r="AC606" s="54"/>
      <c r="AD606" s="77"/>
    </row>
    <row r="607" spans="1:30" s="78" customFormat="1" ht="16.5" thickTop="1" thickBot="1" x14ac:dyDescent="0.3">
      <c r="A607" s="919" t="s">
        <v>634</v>
      </c>
      <c r="B607" s="919" t="s">
        <v>635</v>
      </c>
      <c r="C607" s="807">
        <v>96</v>
      </c>
      <c r="D607" s="928" t="s">
        <v>97</v>
      </c>
      <c r="E607" s="89" t="s">
        <v>38</v>
      </c>
      <c r="F607" s="80"/>
      <c r="G607" s="81"/>
      <c r="H607" s="39"/>
      <c r="I607" s="40" t="s">
        <v>38</v>
      </c>
      <c r="J607" s="41"/>
      <c r="K607" s="42" t="s">
        <v>38</v>
      </c>
      <c r="L607" s="42"/>
      <c r="M607" s="42"/>
      <c r="N607" s="42"/>
      <c r="O607" s="43"/>
      <c r="P607" s="44"/>
      <c r="Q607" s="45">
        <v>109</v>
      </c>
      <c r="R607" s="46"/>
      <c r="S607" s="47" t="s">
        <v>98</v>
      </c>
      <c r="T607" s="48" t="s">
        <v>38</v>
      </c>
      <c r="U607" s="49"/>
      <c r="V607" s="50"/>
      <c r="W607" s="51">
        <v>0.05</v>
      </c>
      <c r="X607" s="49">
        <v>0.3</v>
      </c>
      <c r="Y607" s="50">
        <v>1</v>
      </c>
      <c r="Z607" s="52">
        <v>-100</v>
      </c>
      <c r="AA607" s="53"/>
      <c r="AB607" s="53"/>
      <c r="AC607" s="54" t="s">
        <v>462</v>
      </c>
      <c r="AD607" s="77"/>
    </row>
    <row r="608" spans="1:30" s="78" customFormat="1" ht="46.5" customHeight="1" thickTop="1" thickBot="1" x14ac:dyDescent="0.3">
      <c r="A608" s="919" t="s">
        <v>584</v>
      </c>
      <c r="B608" s="919" t="s">
        <v>585</v>
      </c>
      <c r="C608" s="807">
        <v>97</v>
      </c>
      <c r="D608" s="932" t="s">
        <v>297</v>
      </c>
      <c r="E608" s="1780" t="s">
        <v>108</v>
      </c>
      <c r="F608" s="80"/>
      <c r="G608" s="81"/>
      <c r="H608" s="39"/>
      <c r="I608" s="40"/>
      <c r="J608" s="41"/>
      <c r="K608" s="42"/>
      <c r="L608" s="42"/>
      <c r="M608" s="42"/>
      <c r="N608" s="42"/>
      <c r="O608" s="43"/>
      <c r="P608" s="44"/>
      <c r="Q608" s="45"/>
      <c r="R608" s="46"/>
      <c r="S608" s="47" t="s">
        <v>98</v>
      </c>
      <c r="T608" s="48"/>
      <c r="U608" s="49"/>
      <c r="V608" s="50"/>
      <c r="W608" s="51"/>
      <c r="X608" s="49"/>
      <c r="Y608" s="50"/>
      <c r="Z608" s="483"/>
      <c r="AA608" s="53"/>
      <c r="AB608" s="53"/>
      <c r="AC608" s="54"/>
      <c r="AD608" s="77"/>
    </row>
    <row r="609" spans="1:30" s="78" customFormat="1" ht="65.25" thickTop="1" thickBot="1" x14ac:dyDescent="0.3">
      <c r="A609" s="1025" t="s">
        <v>645</v>
      </c>
      <c r="B609" s="1025" t="s">
        <v>622</v>
      </c>
      <c r="C609" s="807">
        <v>98</v>
      </c>
      <c r="D609" s="1032" t="s">
        <v>234</v>
      </c>
      <c r="E609" s="1785" t="s">
        <v>108</v>
      </c>
      <c r="F609" s="1785"/>
      <c r="G609" s="1099"/>
      <c r="H609" s="1099"/>
      <c r="I609" s="1120" t="s">
        <v>108</v>
      </c>
      <c r="J609" s="1144"/>
      <c r="K609" s="1156" t="s">
        <v>108</v>
      </c>
      <c r="L609" s="1156"/>
      <c r="M609" s="1156"/>
      <c r="N609" s="1156"/>
      <c r="O609" s="1183"/>
      <c r="P609" s="1191">
        <v>0</v>
      </c>
      <c r="Q609" s="1216">
        <v>220</v>
      </c>
      <c r="R609" s="1242"/>
      <c r="S609" s="1264" t="s">
        <v>235</v>
      </c>
      <c r="T609" s="1288" t="s">
        <v>108</v>
      </c>
      <c r="U609" s="1310" t="s">
        <v>108</v>
      </c>
      <c r="V609" s="1331"/>
      <c r="W609" s="1341">
        <v>0.1</v>
      </c>
      <c r="X609" s="1310">
        <v>1</v>
      </c>
      <c r="Y609" s="1331">
        <v>2</v>
      </c>
      <c r="Z609" s="1367"/>
      <c r="AA609" s="1395"/>
      <c r="AB609" s="1395"/>
      <c r="AC609" s="1413" t="s">
        <v>236</v>
      </c>
      <c r="AD609" s="1431"/>
    </row>
    <row r="610" spans="1:30" s="78" customFormat="1" ht="39.75" thickTop="1" thickBot="1" x14ac:dyDescent="0.3">
      <c r="A610" s="1025" t="s">
        <v>645</v>
      </c>
      <c r="B610" s="1025" t="s">
        <v>622</v>
      </c>
      <c r="C610" s="807">
        <v>99</v>
      </c>
      <c r="D610" s="1032" t="s">
        <v>237</v>
      </c>
      <c r="E610" s="1785"/>
      <c r="F610" s="1089"/>
      <c r="G610" s="1099"/>
      <c r="H610" s="1099" t="s">
        <v>108</v>
      </c>
      <c r="I610" s="1120" t="s">
        <v>108</v>
      </c>
      <c r="J610" s="1144"/>
      <c r="K610" s="1156"/>
      <c r="L610" s="1156"/>
      <c r="M610" s="1156"/>
      <c r="N610" s="1156"/>
      <c r="O610" s="1183"/>
      <c r="P610" s="1191"/>
      <c r="Q610" s="1216"/>
      <c r="R610" s="1242"/>
      <c r="S610" s="1264" t="s">
        <v>238</v>
      </c>
      <c r="T610" s="1288"/>
      <c r="U610" s="1310"/>
      <c r="V610" s="1331" t="s">
        <v>108</v>
      </c>
      <c r="W610" s="1341">
        <v>0.1</v>
      </c>
      <c r="X610" s="1310">
        <v>1</v>
      </c>
      <c r="Y610" s="1331">
        <v>2</v>
      </c>
      <c r="Z610" s="1385"/>
      <c r="AA610" s="1395"/>
      <c r="AB610" s="1395"/>
      <c r="AC610" s="1413"/>
      <c r="AD610" s="77"/>
    </row>
    <row r="611" spans="1:30" s="78" customFormat="1" ht="16.5" thickTop="1" thickBot="1" x14ac:dyDescent="0.3">
      <c r="A611" s="919" t="s">
        <v>594</v>
      </c>
      <c r="B611" s="919" t="s">
        <v>595</v>
      </c>
      <c r="C611" s="807">
        <v>100</v>
      </c>
      <c r="D611" s="936" t="s">
        <v>423</v>
      </c>
      <c r="E611" s="701"/>
      <c r="F611" s="702"/>
      <c r="G611" s="703"/>
      <c r="H611" s="704"/>
      <c r="I611" s="705"/>
      <c r="J611" s="706"/>
      <c r="K611" s="706"/>
      <c r="L611" s="706"/>
      <c r="M611" s="706"/>
      <c r="N611" s="706"/>
      <c r="O611" s="707"/>
      <c r="P611" s="708"/>
      <c r="Q611" s="704"/>
      <c r="R611" s="709"/>
      <c r="S611" s="710" t="s">
        <v>98</v>
      </c>
      <c r="T611" s="705"/>
      <c r="U611" s="706"/>
      <c r="V611" s="707"/>
      <c r="W611" s="708"/>
      <c r="X611" s="706"/>
      <c r="Y611" s="707"/>
      <c r="Z611" s="708"/>
      <c r="AA611" s="706"/>
      <c r="AB611" s="706" t="s">
        <v>108</v>
      </c>
      <c r="AC611" s="707"/>
      <c r="AD611" s="77"/>
    </row>
    <row r="612" spans="1:30" s="78" customFormat="1" ht="17.25" thickTop="1" thickBot="1" x14ac:dyDescent="0.3">
      <c r="A612" s="919" t="s">
        <v>564</v>
      </c>
      <c r="B612" s="919" t="s">
        <v>565</v>
      </c>
      <c r="C612" s="807">
        <v>101</v>
      </c>
      <c r="D612" s="1633" t="s">
        <v>99</v>
      </c>
      <c r="E612" s="780" t="s">
        <v>108</v>
      </c>
      <c r="F612" s="80"/>
      <c r="G612" s="81"/>
      <c r="H612" s="39"/>
      <c r="I612" s="781" t="s">
        <v>108</v>
      </c>
      <c r="J612" s="41"/>
      <c r="K612" s="42"/>
      <c r="L612" s="42"/>
      <c r="M612" s="42"/>
      <c r="N612" s="42"/>
      <c r="O612" s="43"/>
      <c r="P612" s="783">
        <v>0</v>
      </c>
      <c r="Q612" s="784">
        <v>0</v>
      </c>
      <c r="R612" s="46"/>
      <c r="S612" s="47" t="s">
        <v>98</v>
      </c>
      <c r="T612" s="1286" t="s">
        <v>243</v>
      </c>
      <c r="U612" s="1308" t="s">
        <v>243</v>
      </c>
      <c r="V612" s="1329" t="s">
        <v>243</v>
      </c>
      <c r="W612" s="1340" t="s">
        <v>243</v>
      </c>
      <c r="X612" s="1308" t="s">
        <v>243</v>
      </c>
      <c r="Y612" s="1329" t="s">
        <v>243</v>
      </c>
      <c r="Z612" s="52"/>
      <c r="AA612" s="53"/>
      <c r="AB612" s="53"/>
      <c r="AC612" s="54"/>
      <c r="AD612" s="77"/>
    </row>
    <row r="613" spans="1:30" s="78" customFormat="1" ht="16.5" thickTop="1" thickBot="1" x14ac:dyDescent="0.3">
      <c r="A613" s="919" t="s">
        <v>582</v>
      </c>
      <c r="B613" s="919" t="s">
        <v>583</v>
      </c>
      <c r="C613" s="807">
        <v>101</v>
      </c>
      <c r="D613" s="928" t="s">
        <v>99</v>
      </c>
      <c r="E613" s="79"/>
      <c r="F613" s="80"/>
      <c r="G613" s="81"/>
      <c r="H613" s="39" t="s">
        <v>38</v>
      </c>
      <c r="I613" s="40" t="s">
        <v>38</v>
      </c>
      <c r="J613" s="41"/>
      <c r="K613" s="42"/>
      <c r="L613" s="42"/>
      <c r="M613" s="42"/>
      <c r="N613" s="42"/>
      <c r="O613" s="43"/>
      <c r="P613" s="44"/>
      <c r="Q613" s="45"/>
      <c r="R613" s="46"/>
      <c r="S613" s="47" t="s">
        <v>98</v>
      </c>
      <c r="T613" s="48"/>
      <c r="U613" s="49"/>
      <c r="V613" s="50"/>
      <c r="W613" s="51"/>
      <c r="X613" s="49"/>
      <c r="Y613" s="50"/>
      <c r="Z613" s="52"/>
      <c r="AA613" s="53"/>
      <c r="AB613" s="53"/>
      <c r="AC613" s="54"/>
      <c r="AD613" s="77"/>
    </row>
    <row r="614" spans="1:30" s="78" customFormat="1" ht="16.5" thickTop="1" thickBot="1" x14ac:dyDescent="0.3">
      <c r="A614" s="919" t="s">
        <v>574</v>
      </c>
      <c r="B614" s="919" t="s">
        <v>575</v>
      </c>
      <c r="C614" s="807">
        <v>101</v>
      </c>
      <c r="D614" s="928" t="s">
        <v>99</v>
      </c>
      <c r="E614" s="37" t="s">
        <v>175</v>
      </c>
      <c r="F614" s="80"/>
      <c r="G614" s="81"/>
      <c r="H614" s="39"/>
      <c r="I614" s="40"/>
      <c r="J614" s="41"/>
      <c r="K614" s="42"/>
      <c r="L614" s="42"/>
      <c r="M614" s="42"/>
      <c r="N614" s="42"/>
      <c r="O614" s="43"/>
      <c r="P614" s="44"/>
      <c r="Q614" s="45"/>
      <c r="R614" s="46"/>
      <c r="S614" s="1635" t="s">
        <v>98</v>
      </c>
      <c r="T614" s="48"/>
      <c r="U614" s="49"/>
      <c r="V614" s="50"/>
      <c r="W614" s="51"/>
      <c r="X614" s="49"/>
      <c r="Y614" s="50"/>
      <c r="Z614" s="52"/>
      <c r="AA614" s="53"/>
      <c r="AB614" s="53"/>
      <c r="AC614" s="54"/>
      <c r="AD614" s="77"/>
    </row>
    <row r="615" spans="1:30" s="78" customFormat="1" ht="16.5" thickTop="1" thickBot="1" x14ac:dyDescent="0.3">
      <c r="A615" s="919" t="s">
        <v>644</v>
      </c>
      <c r="B615" s="919" t="s">
        <v>640</v>
      </c>
      <c r="C615" s="807">
        <v>101</v>
      </c>
      <c r="D615" s="928" t="s">
        <v>99</v>
      </c>
      <c r="E615" s="79"/>
      <c r="F615" s="80"/>
      <c r="G615" s="81"/>
      <c r="H615" s="39" t="s">
        <v>108</v>
      </c>
      <c r="I615" s="40"/>
      <c r="J615" s="41"/>
      <c r="K615" s="42"/>
      <c r="L615" s="42"/>
      <c r="M615" s="42"/>
      <c r="N615" s="42"/>
      <c r="O615" s="43"/>
      <c r="P615" s="44"/>
      <c r="Q615" s="45"/>
      <c r="R615" s="46"/>
      <c r="S615" s="47" t="s">
        <v>98</v>
      </c>
      <c r="T615" s="48"/>
      <c r="U615" s="49"/>
      <c r="V615" s="50"/>
      <c r="W615" s="51"/>
      <c r="X615" s="49"/>
      <c r="Y615" s="50"/>
      <c r="Z615" s="52"/>
      <c r="AA615" s="53"/>
      <c r="AB615" s="53"/>
      <c r="AC615" s="54"/>
      <c r="AD615" s="77"/>
    </row>
    <row r="616" spans="1:30" s="78" customFormat="1" ht="23.25" customHeight="1" thickTop="1" thickBot="1" x14ac:dyDescent="0.3">
      <c r="A616" s="919" t="s">
        <v>586</v>
      </c>
      <c r="B616" s="919" t="s">
        <v>587</v>
      </c>
      <c r="C616" s="807">
        <v>101</v>
      </c>
      <c r="D616" s="1047" t="s">
        <v>99</v>
      </c>
      <c r="E616" s="79"/>
      <c r="F616" s="80"/>
      <c r="G616" s="81" t="s">
        <v>108</v>
      </c>
      <c r="H616" s="39"/>
      <c r="I616" s="1116" t="s">
        <v>108</v>
      </c>
      <c r="J616" s="41"/>
      <c r="K616" s="42"/>
      <c r="L616" s="42"/>
      <c r="M616" s="42"/>
      <c r="N616" s="42"/>
      <c r="O616" s="43"/>
      <c r="P616" s="1524"/>
      <c r="Q616" s="1532">
        <v>0</v>
      </c>
      <c r="R616" s="46"/>
      <c r="S616" s="1556" t="s">
        <v>98</v>
      </c>
      <c r="T616" s="48"/>
      <c r="U616" s="49"/>
      <c r="V616" s="50"/>
      <c r="W616" s="51"/>
      <c r="X616" s="49"/>
      <c r="Y616" s="50"/>
      <c r="Z616" s="52"/>
      <c r="AA616" s="53"/>
      <c r="AB616" s="53"/>
      <c r="AC616" s="54"/>
      <c r="AD616" s="77"/>
    </row>
    <row r="617" spans="1:30" s="78" customFormat="1" ht="16.5" thickTop="1" thickBot="1" x14ac:dyDescent="0.3">
      <c r="A617" s="919" t="s">
        <v>614</v>
      </c>
      <c r="B617" s="919" t="s">
        <v>615</v>
      </c>
      <c r="C617" s="807">
        <v>101</v>
      </c>
      <c r="D617" s="928" t="s">
        <v>99</v>
      </c>
      <c r="E617" s="79"/>
      <c r="F617" s="80"/>
      <c r="G617" s="81"/>
      <c r="H617" s="39" t="s">
        <v>38</v>
      </c>
      <c r="I617" s="40"/>
      <c r="J617" s="41"/>
      <c r="K617" s="42"/>
      <c r="L617" s="42"/>
      <c r="M617" s="42"/>
      <c r="N617" s="42"/>
      <c r="O617" s="43"/>
      <c r="P617" s="44"/>
      <c r="Q617" s="45"/>
      <c r="R617" s="46"/>
      <c r="S617" s="47" t="s">
        <v>98</v>
      </c>
      <c r="T617" s="48"/>
      <c r="U617" s="49"/>
      <c r="V617" s="50"/>
      <c r="W617" s="51"/>
      <c r="X617" s="49"/>
      <c r="Y617" s="50"/>
      <c r="Z617" s="52"/>
      <c r="AA617" s="53"/>
      <c r="AB617" s="53"/>
      <c r="AC617" s="54"/>
      <c r="AD617" s="77"/>
    </row>
    <row r="618" spans="1:30" s="3" customFormat="1" x14ac:dyDescent="0.25">
      <c r="A618" s="1024" t="s">
        <v>618</v>
      </c>
      <c r="B618" s="1024" t="s">
        <v>619</v>
      </c>
      <c r="C618" s="807">
        <v>101</v>
      </c>
      <c r="D618" s="1042" t="s">
        <v>99</v>
      </c>
      <c r="E618" s="1050" t="s">
        <v>245</v>
      </c>
      <c r="F618" s="1087" t="s">
        <v>245</v>
      </c>
      <c r="G618" s="1098"/>
      <c r="H618" s="1098"/>
      <c r="I618" s="1118" t="s">
        <v>108</v>
      </c>
      <c r="J618" s="1087" t="s">
        <v>108</v>
      </c>
      <c r="K618" s="1092"/>
      <c r="L618" s="1092"/>
      <c r="M618" s="1092"/>
      <c r="N618" s="1092"/>
      <c r="O618" s="1179" t="s">
        <v>543</v>
      </c>
      <c r="P618" s="1064"/>
      <c r="Q618" s="1098"/>
      <c r="R618" s="1240"/>
      <c r="S618" s="1266" t="s">
        <v>98</v>
      </c>
      <c r="T618" s="1132"/>
      <c r="U618" s="1092"/>
      <c r="V618" s="1333"/>
      <c r="W618" s="1064"/>
      <c r="X618" s="1346"/>
      <c r="Y618" s="1333"/>
      <c r="Z618" s="1369" t="s">
        <v>499</v>
      </c>
      <c r="AA618" s="1396" t="s">
        <v>499</v>
      </c>
      <c r="AB618" s="1396" t="s">
        <v>499</v>
      </c>
      <c r="AC618" s="1415" t="s">
        <v>499</v>
      </c>
      <c r="AD618" s="2"/>
    </row>
    <row r="619" spans="1:30" s="75" customFormat="1" ht="15.75" thickBot="1" x14ac:dyDescent="0.3">
      <c r="A619" s="919" t="s">
        <v>632</v>
      </c>
      <c r="B619" s="919" t="s">
        <v>633</v>
      </c>
      <c r="C619" s="807">
        <v>101</v>
      </c>
      <c r="D619" s="929" t="s">
        <v>99</v>
      </c>
      <c r="E619" s="83"/>
      <c r="F619" s="84"/>
      <c r="G619" s="85"/>
      <c r="H619" s="58" t="s">
        <v>108</v>
      </c>
      <c r="I619" s="59"/>
      <c r="J619" s="60"/>
      <c r="K619" s="61"/>
      <c r="L619" s="61"/>
      <c r="M619" s="61"/>
      <c r="N619" s="61"/>
      <c r="O619" s="62"/>
      <c r="P619" s="63"/>
      <c r="Q619" s="64"/>
      <c r="R619" s="65"/>
      <c r="S619" s="66" t="s">
        <v>98</v>
      </c>
      <c r="T619" s="67"/>
      <c r="U619" s="68"/>
      <c r="V619" s="69"/>
      <c r="W619" s="70"/>
      <c r="X619" s="68"/>
      <c r="Y619" s="69"/>
      <c r="Z619" s="71"/>
      <c r="AA619" s="72"/>
      <c r="AB619" s="72"/>
      <c r="AC619" s="73"/>
      <c r="AD619" s="74" t="s">
        <v>446</v>
      </c>
    </row>
    <row r="620" spans="1:30" s="75" customFormat="1" ht="16.5" thickTop="1" thickBot="1" x14ac:dyDescent="0.3">
      <c r="A620" s="919" t="s">
        <v>634</v>
      </c>
      <c r="B620" s="919" t="s">
        <v>635</v>
      </c>
      <c r="C620" s="807">
        <v>101</v>
      </c>
      <c r="D620" s="929" t="s">
        <v>99</v>
      </c>
      <c r="E620" s="83"/>
      <c r="F620" s="84"/>
      <c r="G620" s="85"/>
      <c r="H620" s="58" t="s">
        <v>38</v>
      </c>
      <c r="I620" s="59" t="s">
        <v>38</v>
      </c>
      <c r="J620" s="60"/>
      <c r="K620" s="61"/>
      <c r="L620" s="61"/>
      <c r="M620" s="61"/>
      <c r="N620" s="61"/>
      <c r="O620" s="62"/>
      <c r="P620" s="63"/>
      <c r="Q620" s="64"/>
      <c r="R620" s="65"/>
      <c r="S620" s="66" t="s">
        <v>98</v>
      </c>
      <c r="T620" s="67"/>
      <c r="U620" s="68"/>
      <c r="V620" s="69"/>
      <c r="W620" s="70"/>
      <c r="X620" s="68"/>
      <c r="Y620" s="69"/>
      <c r="Z620" s="71"/>
      <c r="AA620" s="72"/>
      <c r="AB620" s="72"/>
      <c r="AC620" s="73"/>
      <c r="AD620" s="74"/>
    </row>
    <row r="621" spans="1:30" s="75" customFormat="1" ht="16.5" thickTop="1" thickBot="1" x14ac:dyDescent="0.3">
      <c r="A621" s="919" t="s">
        <v>594</v>
      </c>
      <c r="B621" s="919" t="s">
        <v>595</v>
      </c>
      <c r="C621" s="807">
        <v>102</v>
      </c>
      <c r="D621" s="935" t="s">
        <v>425</v>
      </c>
      <c r="E621" s="83"/>
      <c r="F621" s="84"/>
      <c r="G621" s="85"/>
      <c r="H621" s="58"/>
      <c r="I621" s="59"/>
      <c r="J621" s="60"/>
      <c r="K621" s="61"/>
      <c r="L621" s="61"/>
      <c r="M621" s="61"/>
      <c r="N621" s="61"/>
      <c r="O621" s="62"/>
      <c r="P621" s="63"/>
      <c r="Q621" s="64"/>
      <c r="R621" s="65"/>
      <c r="S621" s="66"/>
      <c r="T621" s="67"/>
      <c r="U621" s="68"/>
      <c r="V621" s="69"/>
      <c r="W621" s="70"/>
      <c r="X621" s="68"/>
      <c r="Y621" s="69"/>
      <c r="Z621" s="71"/>
      <c r="AA621" s="72"/>
      <c r="AB621" s="72" t="s">
        <v>108</v>
      </c>
      <c r="AC621" s="73"/>
      <c r="AD621" s="1432"/>
    </row>
    <row r="622" spans="1:30" s="78" customFormat="1" ht="16.5" thickTop="1" thickBot="1" x14ac:dyDescent="0.3">
      <c r="A622" s="919" t="s">
        <v>562</v>
      </c>
      <c r="B622" s="919" t="s">
        <v>563</v>
      </c>
      <c r="C622" s="807">
        <v>103</v>
      </c>
      <c r="D622" s="928" t="s">
        <v>100</v>
      </c>
      <c r="E622" s="298" t="s">
        <v>108</v>
      </c>
      <c r="F622" s="164"/>
      <c r="G622" s="165"/>
      <c r="H622" s="166"/>
      <c r="I622" s="167" t="s">
        <v>108</v>
      </c>
      <c r="J622" s="168"/>
      <c r="K622" s="169"/>
      <c r="L622" s="169"/>
      <c r="M622" s="169"/>
      <c r="N622" s="169"/>
      <c r="O622" s="201"/>
      <c r="P622" s="202"/>
      <c r="Q622" s="203">
        <v>0</v>
      </c>
      <c r="R622" s="204"/>
      <c r="S622" s="47" t="s">
        <v>101</v>
      </c>
      <c r="T622" s="129"/>
      <c r="U622" s="130"/>
      <c r="V622" s="131"/>
      <c r="W622" s="132"/>
      <c r="X622" s="130"/>
      <c r="Y622" s="131"/>
      <c r="Z622" s="296"/>
      <c r="AA622" s="134"/>
      <c r="AB622" s="134"/>
      <c r="AC622" s="135"/>
      <c r="AD622" s="77"/>
    </row>
    <row r="623" spans="1:30" s="78" customFormat="1" ht="16.5" thickTop="1" x14ac:dyDescent="0.25">
      <c r="A623" s="919" t="s">
        <v>564</v>
      </c>
      <c r="B623" s="919" t="s">
        <v>565</v>
      </c>
      <c r="C623" s="807">
        <v>103</v>
      </c>
      <c r="D623" s="1633" t="s">
        <v>100</v>
      </c>
      <c r="E623" s="780" t="s">
        <v>108</v>
      </c>
      <c r="F623" s="80"/>
      <c r="G623" s="81"/>
      <c r="H623" s="39"/>
      <c r="I623" s="781" t="s">
        <v>108</v>
      </c>
      <c r="J623" s="41"/>
      <c r="K623" s="42"/>
      <c r="L623" s="42"/>
      <c r="M623" s="42"/>
      <c r="N623" s="42"/>
      <c r="O623" s="43"/>
      <c r="P623" s="783">
        <v>0</v>
      </c>
      <c r="Q623" s="784">
        <v>0</v>
      </c>
      <c r="R623" s="46"/>
      <c r="S623" s="47" t="s">
        <v>101</v>
      </c>
      <c r="T623" s="1286" t="s">
        <v>243</v>
      </c>
      <c r="U623" s="1308" t="s">
        <v>243</v>
      </c>
      <c r="V623" s="1329" t="s">
        <v>243</v>
      </c>
      <c r="W623" s="1340" t="s">
        <v>243</v>
      </c>
      <c r="X623" s="1308" t="s">
        <v>243</v>
      </c>
      <c r="Y623" s="1329" t="s">
        <v>243</v>
      </c>
      <c r="Z623" s="52"/>
      <c r="AA623" s="53"/>
      <c r="AB623" s="53"/>
      <c r="AC623" s="54"/>
      <c r="AD623" s="77"/>
    </row>
    <row r="624" spans="1:30" s="75" customFormat="1" ht="15.75" thickBot="1" x14ac:dyDescent="0.3">
      <c r="A624" s="919" t="s">
        <v>574</v>
      </c>
      <c r="B624" s="919" t="s">
        <v>575</v>
      </c>
      <c r="C624" s="807">
        <v>103</v>
      </c>
      <c r="D624" s="929" t="s">
        <v>100</v>
      </c>
      <c r="E624" s="56" t="s">
        <v>175</v>
      </c>
      <c r="F624" s="84"/>
      <c r="G624" s="85"/>
      <c r="H624" s="58"/>
      <c r="I624" s="59"/>
      <c r="J624" s="60"/>
      <c r="K624" s="61"/>
      <c r="L624" s="61"/>
      <c r="M624" s="61"/>
      <c r="N624" s="61"/>
      <c r="O624" s="62"/>
      <c r="P624" s="63"/>
      <c r="Q624" s="64"/>
      <c r="R624" s="65"/>
      <c r="S624" s="66" t="s">
        <v>101</v>
      </c>
      <c r="T624" s="67"/>
      <c r="U624" s="68"/>
      <c r="V624" s="69"/>
      <c r="W624" s="70"/>
      <c r="X624" s="68"/>
      <c r="Y624" s="69"/>
      <c r="Z624" s="71"/>
      <c r="AA624" s="72"/>
      <c r="AB624" s="72"/>
      <c r="AC624" s="73"/>
      <c r="AD624" s="74"/>
    </row>
    <row r="625" spans="1:30" s="75" customFormat="1" ht="16.5" thickTop="1" thickBot="1" x14ac:dyDescent="0.3">
      <c r="A625" s="919" t="s">
        <v>576</v>
      </c>
      <c r="B625" s="919" t="s">
        <v>577</v>
      </c>
      <c r="C625" s="807">
        <v>103</v>
      </c>
      <c r="D625" s="929" t="s">
        <v>100</v>
      </c>
      <c r="E625" s="83" t="s">
        <v>38</v>
      </c>
      <c r="F625" s="84"/>
      <c r="G625" s="85"/>
      <c r="H625" s="58"/>
      <c r="I625" s="59" t="s">
        <v>38</v>
      </c>
      <c r="J625" s="60"/>
      <c r="K625" s="61"/>
      <c r="L625" s="61"/>
      <c r="M625" s="61"/>
      <c r="N625" s="61"/>
      <c r="O625" s="62"/>
      <c r="P625" s="63">
        <v>0</v>
      </c>
      <c r="Q625" s="64">
        <v>0</v>
      </c>
      <c r="R625" s="65"/>
      <c r="S625" s="66" t="s">
        <v>101</v>
      </c>
      <c r="T625" s="67"/>
      <c r="U625" s="68"/>
      <c r="V625" s="69"/>
      <c r="W625" s="70"/>
      <c r="X625" s="560"/>
      <c r="Y625" s="561"/>
      <c r="Z625" s="562"/>
      <c r="AA625" s="72"/>
      <c r="AB625" s="72"/>
      <c r="AC625" s="73"/>
      <c r="AD625" s="74"/>
    </row>
    <row r="626" spans="1:30" s="75" customFormat="1" ht="16.5" thickTop="1" thickBot="1" x14ac:dyDescent="0.3">
      <c r="A626" s="919" t="s">
        <v>644</v>
      </c>
      <c r="B626" s="919" t="s">
        <v>640</v>
      </c>
      <c r="C626" s="807">
        <v>103</v>
      </c>
      <c r="D626" s="929" t="s">
        <v>100</v>
      </c>
      <c r="E626" s="83"/>
      <c r="F626" s="84"/>
      <c r="G626" s="85" t="s">
        <v>108</v>
      </c>
      <c r="H626" s="58"/>
      <c r="I626" s="59" t="s">
        <v>108</v>
      </c>
      <c r="J626" s="60"/>
      <c r="K626" s="61"/>
      <c r="L626" s="61"/>
      <c r="M626" s="61"/>
      <c r="N626" s="61"/>
      <c r="O626" s="62"/>
      <c r="P626" s="63">
        <v>0</v>
      </c>
      <c r="Q626" s="64">
        <v>0</v>
      </c>
      <c r="R626" s="65"/>
      <c r="S626" s="66" t="s">
        <v>267</v>
      </c>
      <c r="T626" s="67"/>
      <c r="U626" s="68"/>
      <c r="V626" s="69"/>
      <c r="W626" s="70"/>
      <c r="X626" s="68"/>
      <c r="Y626" s="69"/>
      <c r="Z626" s="71"/>
      <c r="AA626" s="72"/>
      <c r="AB626" s="72"/>
      <c r="AC626" s="73"/>
      <c r="AD626" s="74"/>
    </row>
    <row r="627" spans="1:30" s="75" customFormat="1" ht="16.5" thickTop="1" thickBot="1" x14ac:dyDescent="0.3">
      <c r="A627" s="919" t="s">
        <v>584</v>
      </c>
      <c r="B627" s="919" t="s">
        <v>585</v>
      </c>
      <c r="C627" s="807">
        <v>103</v>
      </c>
      <c r="D627" s="935" t="s">
        <v>100</v>
      </c>
      <c r="E627" s="1468" t="s">
        <v>108</v>
      </c>
      <c r="F627" s="84"/>
      <c r="G627" s="85"/>
      <c r="H627" s="58"/>
      <c r="I627" s="59"/>
      <c r="J627" s="60"/>
      <c r="K627" s="61"/>
      <c r="L627" s="61"/>
      <c r="M627" s="61"/>
      <c r="N627" s="61"/>
      <c r="O627" s="62"/>
      <c r="P627" s="63"/>
      <c r="Q627" s="64"/>
      <c r="R627" s="65"/>
      <c r="S627" s="66" t="s">
        <v>101</v>
      </c>
      <c r="T627" s="67"/>
      <c r="U627" s="68"/>
      <c r="V627" s="69"/>
      <c r="W627" s="70"/>
      <c r="X627" s="68"/>
      <c r="Y627" s="69"/>
      <c r="Z627" s="485"/>
      <c r="AA627" s="72"/>
      <c r="AB627" s="72"/>
      <c r="AC627" s="73"/>
      <c r="AD627" s="74"/>
    </row>
    <row r="628" spans="1:30" s="75" customFormat="1" ht="16.5" thickTop="1" thickBot="1" x14ac:dyDescent="0.3">
      <c r="A628" s="919" t="s">
        <v>586</v>
      </c>
      <c r="B628" s="919" t="s">
        <v>587</v>
      </c>
      <c r="C628" s="807">
        <v>103</v>
      </c>
      <c r="D628" s="929" t="s">
        <v>100</v>
      </c>
      <c r="E628" s="83"/>
      <c r="F628" s="84"/>
      <c r="G628" s="85"/>
      <c r="H628" s="58"/>
      <c r="I628" s="59"/>
      <c r="J628" s="60"/>
      <c r="K628" s="61"/>
      <c r="L628" s="61"/>
      <c r="M628" s="61"/>
      <c r="N628" s="61"/>
      <c r="O628" s="62"/>
      <c r="P628" s="63"/>
      <c r="Q628" s="64"/>
      <c r="R628" s="65"/>
      <c r="S628" s="66" t="s">
        <v>101</v>
      </c>
      <c r="T628" s="67"/>
      <c r="U628" s="68"/>
      <c r="V628" s="69"/>
      <c r="W628" s="70"/>
      <c r="X628" s="68"/>
      <c r="Y628" s="69"/>
      <c r="Z628" s="71"/>
      <c r="AA628" s="72"/>
      <c r="AB628" s="72"/>
      <c r="AC628" s="73"/>
      <c r="AD628" s="74"/>
    </row>
    <row r="629" spans="1:30" s="75" customFormat="1" ht="16.5" thickTop="1" thickBot="1" x14ac:dyDescent="0.3">
      <c r="A629" s="919" t="s">
        <v>614</v>
      </c>
      <c r="B629" s="919" t="s">
        <v>615</v>
      </c>
      <c r="C629" s="807">
        <v>103</v>
      </c>
      <c r="D629" s="929" t="s">
        <v>100</v>
      </c>
      <c r="E629" s="83"/>
      <c r="F629" s="84"/>
      <c r="G629" s="85"/>
      <c r="H629" s="58" t="s">
        <v>38</v>
      </c>
      <c r="I629" s="59"/>
      <c r="J629" s="60"/>
      <c r="K629" s="61"/>
      <c r="L629" s="61"/>
      <c r="M629" s="61"/>
      <c r="N629" s="61"/>
      <c r="O629" s="62"/>
      <c r="P629" s="63"/>
      <c r="Q629" s="64"/>
      <c r="R629" s="65"/>
      <c r="S629" s="66" t="s">
        <v>101</v>
      </c>
      <c r="T629" s="67"/>
      <c r="U629" s="68"/>
      <c r="V629" s="69"/>
      <c r="W629" s="70"/>
      <c r="X629" s="68"/>
      <c r="Y629" s="69"/>
      <c r="Z629" s="71"/>
      <c r="AA629" s="72"/>
      <c r="AB629" s="72"/>
      <c r="AC629" s="73"/>
      <c r="AD629" s="74"/>
    </row>
    <row r="630" spans="1:30" s="78" customFormat="1" ht="16.5" thickTop="1" thickBot="1" x14ac:dyDescent="0.3">
      <c r="A630" s="1024" t="s">
        <v>618</v>
      </c>
      <c r="B630" s="1024" t="s">
        <v>619</v>
      </c>
      <c r="C630" s="807">
        <v>103</v>
      </c>
      <c r="D630" s="1030" t="s">
        <v>100</v>
      </c>
      <c r="E630" s="1050" t="s">
        <v>245</v>
      </c>
      <c r="F630" s="1087" t="s">
        <v>245</v>
      </c>
      <c r="G630" s="1098"/>
      <c r="H630" s="1098"/>
      <c r="I630" s="1118" t="s">
        <v>108</v>
      </c>
      <c r="J630" s="1087" t="s">
        <v>108</v>
      </c>
      <c r="K630" s="1092"/>
      <c r="L630" s="1092"/>
      <c r="M630" s="1092"/>
      <c r="N630" s="1092"/>
      <c r="O630" s="1179"/>
      <c r="P630" s="1064"/>
      <c r="Q630" s="1098"/>
      <c r="R630" s="1240"/>
      <c r="S630" s="1266" t="s">
        <v>101</v>
      </c>
      <c r="T630" s="1132"/>
      <c r="U630" s="1092"/>
      <c r="V630" s="1333"/>
      <c r="W630" s="1064"/>
      <c r="X630" s="1346"/>
      <c r="Y630" s="1333"/>
      <c r="Z630" s="1369" t="s">
        <v>499</v>
      </c>
      <c r="AA630" s="1396" t="s">
        <v>499</v>
      </c>
      <c r="AB630" s="1396" t="s">
        <v>499</v>
      </c>
      <c r="AC630" s="1415" t="s">
        <v>499</v>
      </c>
      <c r="AD630" s="77"/>
    </row>
    <row r="631" spans="1:30" s="78" customFormat="1" ht="15.75" thickTop="1" x14ac:dyDescent="0.25">
      <c r="A631" s="919" t="s">
        <v>632</v>
      </c>
      <c r="B631" s="919" t="s">
        <v>633</v>
      </c>
      <c r="C631" s="807">
        <v>103</v>
      </c>
      <c r="D631" s="928" t="s">
        <v>100</v>
      </c>
      <c r="E631" s="79"/>
      <c r="F631" s="80"/>
      <c r="G631" s="81"/>
      <c r="H631" s="39" t="s">
        <v>108</v>
      </c>
      <c r="I631" s="40"/>
      <c r="J631" s="41"/>
      <c r="K631" s="42"/>
      <c r="L631" s="42"/>
      <c r="M631" s="42"/>
      <c r="N631" s="42"/>
      <c r="O631" s="43"/>
      <c r="P631" s="44"/>
      <c r="Q631" s="45"/>
      <c r="R631" s="46"/>
      <c r="S631" s="47" t="s">
        <v>101</v>
      </c>
      <c r="T631" s="48"/>
      <c r="U631" s="49"/>
      <c r="V631" s="50"/>
      <c r="W631" s="51"/>
      <c r="X631" s="49"/>
      <c r="Y631" s="50"/>
      <c r="Z631" s="52"/>
      <c r="AA631" s="53"/>
      <c r="AB631" s="53"/>
      <c r="AC631" s="54"/>
      <c r="AD631" s="77"/>
    </row>
    <row r="632" spans="1:30" s="75" customFormat="1" ht="15.75" thickBot="1" x14ac:dyDescent="0.3">
      <c r="A632" s="919" t="s">
        <v>634</v>
      </c>
      <c r="B632" s="919" t="s">
        <v>635</v>
      </c>
      <c r="C632" s="807">
        <v>103</v>
      </c>
      <c r="D632" s="929" t="s">
        <v>100</v>
      </c>
      <c r="E632" s="83"/>
      <c r="F632" s="84"/>
      <c r="G632" s="85"/>
      <c r="H632" s="58" t="s">
        <v>38</v>
      </c>
      <c r="I632" s="59" t="s">
        <v>38</v>
      </c>
      <c r="J632" s="60"/>
      <c r="K632" s="61"/>
      <c r="L632" s="61"/>
      <c r="M632" s="61"/>
      <c r="N632" s="61"/>
      <c r="O632" s="62"/>
      <c r="P632" s="63"/>
      <c r="Q632" s="64"/>
      <c r="R632" s="65"/>
      <c r="S632" s="66" t="s">
        <v>101</v>
      </c>
      <c r="T632" s="67"/>
      <c r="U632" s="68"/>
      <c r="V632" s="69"/>
      <c r="W632" s="70"/>
      <c r="X632" s="68"/>
      <c r="Y632" s="69"/>
      <c r="Z632" s="71"/>
      <c r="AA632" s="72"/>
      <c r="AB632" s="72"/>
      <c r="AC632" s="73"/>
      <c r="AD632" s="74"/>
    </row>
    <row r="633" spans="1:30" s="75" customFormat="1" ht="16.5" thickTop="1" thickBot="1" x14ac:dyDescent="0.3">
      <c r="A633" s="919" t="s">
        <v>554</v>
      </c>
      <c r="B633" s="919" t="s">
        <v>555</v>
      </c>
      <c r="C633" s="807">
        <v>104</v>
      </c>
      <c r="D633" s="929" t="s">
        <v>102</v>
      </c>
      <c r="E633" s="258" t="s">
        <v>108</v>
      </c>
      <c r="F633" s="176"/>
      <c r="G633" s="177"/>
      <c r="H633" s="138"/>
      <c r="I633" s="139" t="s">
        <v>108</v>
      </c>
      <c r="J633" s="140"/>
      <c r="K633" s="141"/>
      <c r="L633" s="141"/>
      <c r="M633" s="141"/>
      <c r="N633" s="141"/>
      <c r="O633" s="142"/>
      <c r="P633" s="143"/>
      <c r="Q633" s="144">
        <v>1269</v>
      </c>
      <c r="R633" s="145"/>
      <c r="S633" s="66" t="s">
        <v>103</v>
      </c>
      <c r="T633" s="146"/>
      <c r="U633" s="147" t="s">
        <v>108</v>
      </c>
      <c r="V633" s="148" t="s">
        <v>108</v>
      </c>
      <c r="W633" s="149">
        <v>1</v>
      </c>
      <c r="X633" s="147">
        <v>3</v>
      </c>
      <c r="Y633" s="148">
        <v>6</v>
      </c>
      <c r="Z633" s="150"/>
      <c r="AA633" s="151"/>
      <c r="AB633" s="151"/>
      <c r="AC633" s="152"/>
      <c r="AD633" s="74"/>
    </row>
    <row r="634" spans="1:30" s="75" customFormat="1" ht="16.5" thickTop="1" thickBot="1" x14ac:dyDescent="0.3">
      <c r="A634" s="919" t="s">
        <v>562</v>
      </c>
      <c r="B634" s="919" t="s">
        <v>563</v>
      </c>
      <c r="C634" s="807">
        <v>104</v>
      </c>
      <c r="D634" s="929" t="s">
        <v>102</v>
      </c>
      <c r="E634" s="1075" t="s">
        <v>108</v>
      </c>
      <c r="F634" s="236"/>
      <c r="G634" s="237"/>
      <c r="H634" s="214"/>
      <c r="I634" s="215" t="s">
        <v>108</v>
      </c>
      <c r="J634" s="216"/>
      <c r="K634" s="217"/>
      <c r="L634" s="217"/>
      <c r="M634" s="217"/>
      <c r="N634" s="217"/>
      <c r="O634" s="218"/>
      <c r="P634" s="219"/>
      <c r="Q634" s="220">
        <v>0</v>
      </c>
      <c r="R634" s="221"/>
      <c r="S634" s="66" t="s">
        <v>103</v>
      </c>
      <c r="T634" s="146"/>
      <c r="U634" s="147"/>
      <c r="V634" s="148"/>
      <c r="W634" s="149"/>
      <c r="X634" s="147"/>
      <c r="Y634" s="148"/>
      <c r="Z634" s="297"/>
      <c r="AA634" s="151"/>
      <c r="AB634" s="151"/>
      <c r="AC634" s="152"/>
      <c r="AD634" s="74"/>
    </row>
    <row r="635" spans="1:30" s="78" customFormat="1" ht="16.5" thickTop="1" x14ac:dyDescent="0.25">
      <c r="A635" s="919" t="s">
        <v>564</v>
      </c>
      <c r="B635" s="919" t="s">
        <v>565</v>
      </c>
      <c r="C635" s="807">
        <v>104</v>
      </c>
      <c r="D635" s="1633" t="s">
        <v>102</v>
      </c>
      <c r="E635" s="780" t="s">
        <v>108</v>
      </c>
      <c r="F635" s="80"/>
      <c r="G635" s="81"/>
      <c r="H635" s="39"/>
      <c r="I635" s="781" t="s">
        <v>108</v>
      </c>
      <c r="J635" s="41"/>
      <c r="K635" s="782" t="s">
        <v>108</v>
      </c>
      <c r="L635" s="42"/>
      <c r="M635" s="42"/>
      <c r="N635" s="42"/>
      <c r="O635" s="43"/>
      <c r="P635" s="783">
        <v>0</v>
      </c>
      <c r="Q635" s="784">
        <v>52</v>
      </c>
      <c r="R635" s="46"/>
      <c r="S635" s="47" t="s">
        <v>103</v>
      </c>
      <c r="T635" s="48"/>
      <c r="U635" s="49"/>
      <c r="V635" s="791" t="s">
        <v>108</v>
      </c>
      <c r="W635" s="789">
        <v>0.2</v>
      </c>
      <c r="X635" s="790">
        <v>0.8</v>
      </c>
      <c r="Y635" s="791">
        <v>2</v>
      </c>
      <c r="Z635" s="801" t="s">
        <v>488</v>
      </c>
      <c r="AA635" s="53"/>
      <c r="AB635" s="53"/>
      <c r="AC635" s="54"/>
      <c r="AD635" s="77"/>
    </row>
    <row r="636" spans="1:30" s="75" customFormat="1" ht="15.75" thickBot="1" x14ac:dyDescent="0.3">
      <c r="A636" s="919" t="s">
        <v>570</v>
      </c>
      <c r="B636" s="919" t="s">
        <v>571</v>
      </c>
      <c r="C636" s="807">
        <v>104</v>
      </c>
      <c r="D636" s="929" t="s">
        <v>102</v>
      </c>
      <c r="E636" s="83"/>
      <c r="F636" s="84"/>
      <c r="G636" s="85" t="s">
        <v>108</v>
      </c>
      <c r="H636" s="58"/>
      <c r="I636" s="59" t="s">
        <v>108</v>
      </c>
      <c r="J636" s="60"/>
      <c r="K636" s="61"/>
      <c r="L636" s="61"/>
      <c r="M636" s="61"/>
      <c r="N636" s="61"/>
      <c r="O636" s="62"/>
      <c r="P636" s="63"/>
      <c r="Q636" s="64">
        <v>1245</v>
      </c>
      <c r="R636" s="65"/>
      <c r="S636" s="66" t="s">
        <v>148</v>
      </c>
      <c r="T636" s="67" t="s">
        <v>147</v>
      </c>
      <c r="U636" s="68" t="s">
        <v>147</v>
      </c>
      <c r="V636" s="69" t="s">
        <v>147</v>
      </c>
      <c r="W636" s="70"/>
      <c r="X636" s="68"/>
      <c r="Y636" s="69"/>
      <c r="Z636" s="71"/>
      <c r="AA636" s="72"/>
      <c r="AB636" s="72"/>
      <c r="AC636" s="73"/>
      <c r="AD636" s="74"/>
    </row>
    <row r="637" spans="1:30" s="78" customFormat="1" ht="15.75" thickTop="1" x14ac:dyDescent="0.25">
      <c r="A637" s="919" t="s">
        <v>582</v>
      </c>
      <c r="B637" s="919" t="s">
        <v>583</v>
      </c>
      <c r="C637" s="807">
        <v>104</v>
      </c>
      <c r="D637" s="928" t="s">
        <v>102</v>
      </c>
      <c r="E637" s="79" t="s">
        <v>38</v>
      </c>
      <c r="F637" s="80"/>
      <c r="G637" s="81"/>
      <c r="H637" s="39"/>
      <c r="I637" s="40" t="s">
        <v>38</v>
      </c>
      <c r="J637" s="41"/>
      <c r="K637" s="42"/>
      <c r="L637" s="42"/>
      <c r="M637" s="42"/>
      <c r="N637" s="42"/>
      <c r="O637" s="43"/>
      <c r="P637" s="44"/>
      <c r="Q637" s="45">
        <v>510</v>
      </c>
      <c r="R637" s="46"/>
      <c r="S637" s="47" t="s">
        <v>103</v>
      </c>
      <c r="T637" s="48"/>
      <c r="U637" s="49"/>
      <c r="V637" s="50" t="s">
        <v>38</v>
      </c>
      <c r="W637" s="51"/>
      <c r="X637" s="49"/>
      <c r="Y637" s="50"/>
      <c r="Z637" s="52"/>
      <c r="AA637" s="53"/>
      <c r="AB637" s="53"/>
      <c r="AC637" s="54"/>
      <c r="AD637" s="1431"/>
    </row>
    <row r="638" spans="1:30" s="75" customFormat="1" ht="15.75" thickBot="1" x14ac:dyDescent="0.3">
      <c r="A638" s="919" t="s">
        <v>574</v>
      </c>
      <c r="B638" s="919" t="s">
        <v>575</v>
      </c>
      <c r="C638" s="807">
        <v>104</v>
      </c>
      <c r="D638" s="929" t="s">
        <v>102</v>
      </c>
      <c r="E638" s="56" t="s">
        <v>175</v>
      </c>
      <c r="F638" s="84"/>
      <c r="G638" s="85"/>
      <c r="H638" s="58"/>
      <c r="I638" s="59"/>
      <c r="J638" s="60"/>
      <c r="K638" s="61"/>
      <c r="L638" s="61"/>
      <c r="M638" s="61"/>
      <c r="N638" s="61"/>
      <c r="O638" s="62"/>
      <c r="P638" s="63"/>
      <c r="Q638" s="64"/>
      <c r="R638" s="65"/>
      <c r="S638" s="66" t="s">
        <v>103</v>
      </c>
      <c r="T638" s="67"/>
      <c r="U638" s="68"/>
      <c r="V638" s="69"/>
      <c r="W638" s="70"/>
      <c r="X638" s="68"/>
      <c r="Y638" s="69"/>
      <c r="Z638" s="71"/>
      <c r="AA638" s="72"/>
      <c r="AB638" s="72"/>
      <c r="AC638" s="73"/>
      <c r="AD638" s="74"/>
    </row>
    <row r="639" spans="1:30" s="75" customFormat="1" ht="16.5" thickTop="1" thickBot="1" x14ac:dyDescent="0.3">
      <c r="A639" s="919" t="s">
        <v>578</v>
      </c>
      <c r="B639" s="919" t="s">
        <v>579</v>
      </c>
      <c r="C639" s="807">
        <v>104</v>
      </c>
      <c r="D639" s="929" t="s">
        <v>102</v>
      </c>
      <c r="E639" s="1777" t="s">
        <v>108</v>
      </c>
      <c r="F639" s="84"/>
      <c r="G639" s="85"/>
      <c r="H639" s="58"/>
      <c r="I639" s="59" t="s">
        <v>108</v>
      </c>
      <c r="J639" s="60"/>
      <c r="K639" s="61" t="s">
        <v>108</v>
      </c>
      <c r="L639" s="61"/>
      <c r="M639" s="61"/>
      <c r="N639" s="61"/>
      <c r="O639" s="62"/>
      <c r="P639" s="63"/>
      <c r="Q639" s="64">
        <v>537</v>
      </c>
      <c r="R639" s="65"/>
      <c r="S639" s="66" t="s">
        <v>103</v>
      </c>
      <c r="T639" s="67"/>
      <c r="U639" s="68"/>
      <c r="V639" s="69" t="s">
        <v>108</v>
      </c>
      <c r="W639" s="70">
        <v>0.1</v>
      </c>
      <c r="X639" s="68">
        <v>1.94</v>
      </c>
      <c r="Y639" s="69">
        <v>7.2</v>
      </c>
      <c r="Z639" s="289">
        <v>0.5</v>
      </c>
      <c r="AA639" s="72"/>
      <c r="AB639" s="72"/>
      <c r="AC639" s="73"/>
      <c r="AD639" s="74"/>
    </row>
    <row r="640" spans="1:30" s="78" customFormat="1" ht="15.75" thickTop="1" x14ac:dyDescent="0.25">
      <c r="A640" s="919" t="s">
        <v>576</v>
      </c>
      <c r="B640" s="919" t="s">
        <v>577</v>
      </c>
      <c r="C640" s="807">
        <v>104</v>
      </c>
      <c r="D640" s="928" t="s">
        <v>102</v>
      </c>
      <c r="E640" s="79" t="s">
        <v>38</v>
      </c>
      <c r="F640" s="80"/>
      <c r="G640" s="81"/>
      <c r="H640" s="39"/>
      <c r="I640" s="40" t="s">
        <v>38</v>
      </c>
      <c r="J640" s="41"/>
      <c r="K640" s="42"/>
      <c r="L640" s="42" t="s">
        <v>38</v>
      </c>
      <c r="M640" s="42"/>
      <c r="N640" s="42"/>
      <c r="O640" s="43"/>
      <c r="P640" s="44">
        <v>0</v>
      </c>
      <c r="Q640" s="45">
        <v>4</v>
      </c>
      <c r="R640" s="46"/>
      <c r="S640" s="47" t="s">
        <v>103</v>
      </c>
      <c r="T640" s="48"/>
      <c r="U640" s="49"/>
      <c r="V640" s="50" t="s">
        <v>38</v>
      </c>
      <c r="W640" s="51" t="s">
        <v>344</v>
      </c>
      <c r="X640" s="556" t="s">
        <v>380</v>
      </c>
      <c r="Y640" s="557" t="s">
        <v>381</v>
      </c>
      <c r="Z640" s="558"/>
      <c r="AA640" s="53"/>
      <c r="AB640" s="53" t="s">
        <v>364</v>
      </c>
      <c r="AC640" s="54"/>
      <c r="AD640" s="77"/>
    </row>
    <row r="641" spans="1:30" s="75" customFormat="1" ht="15.75" thickBot="1" x14ac:dyDescent="0.3">
      <c r="A641" s="919" t="s">
        <v>584</v>
      </c>
      <c r="B641" s="919" t="s">
        <v>585</v>
      </c>
      <c r="C641" s="807">
        <v>104</v>
      </c>
      <c r="D641" s="935" t="s">
        <v>102</v>
      </c>
      <c r="E641" s="1468" t="s">
        <v>108</v>
      </c>
      <c r="F641" s="84"/>
      <c r="G641" s="85"/>
      <c r="H641" s="58"/>
      <c r="I641" s="59"/>
      <c r="J641" s="60"/>
      <c r="K641" s="217" t="s">
        <v>108</v>
      </c>
      <c r="L641" s="217" t="s">
        <v>108</v>
      </c>
      <c r="M641" s="61"/>
      <c r="N641" s="61"/>
      <c r="O641" s="62"/>
      <c r="P641" s="63"/>
      <c r="Q641" s="220">
        <v>191</v>
      </c>
      <c r="R641" s="65"/>
      <c r="S641" s="66" t="s">
        <v>103</v>
      </c>
      <c r="T641" s="67"/>
      <c r="U641" s="68"/>
      <c r="V641" s="224" t="s">
        <v>108</v>
      </c>
      <c r="W641" s="225">
        <v>0.02</v>
      </c>
      <c r="X641" s="223">
        <v>1.3</v>
      </c>
      <c r="Y641" s="224">
        <v>4</v>
      </c>
      <c r="Z641" s="485" t="s">
        <v>289</v>
      </c>
      <c r="AA641" s="72"/>
      <c r="AB641" s="72"/>
      <c r="AC641" s="73"/>
      <c r="AD641" s="74"/>
    </row>
    <row r="642" spans="1:30" s="78" customFormat="1" ht="15.75" thickTop="1" x14ac:dyDescent="0.25">
      <c r="A642" s="919" t="s">
        <v>586</v>
      </c>
      <c r="B642" s="919" t="s">
        <v>587</v>
      </c>
      <c r="C642" s="807">
        <v>104</v>
      </c>
      <c r="D642" s="928" t="s">
        <v>102</v>
      </c>
      <c r="E642" s="79"/>
      <c r="F642" s="80"/>
      <c r="G642" s="81" t="s">
        <v>108</v>
      </c>
      <c r="H642" s="39"/>
      <c r="I642" s="1116" t="s">
        <v>108</v>
      </c>
      <c r="J642" s="41"/>
      <c r="K642" s="42"/>
      <c r="L642" s="42"/>
      <c r="M642" s="42"/>
      <c r="N642" s="42"/>
      <c r="O642" s="43"/>
      <c r="P642" s="44"/>
      <c r="Q642" s="45">
        <v>562</v>
      </c>
      <c r="R642" s="46"/>
      <c r="S642" s="47" t="s">
        <v>103</v>
      </c>
      <c r="T642" s="48"/>
      <c r="U642" s="49"/>
      <c r="V642" s="733" t="s">
        <v>108</v>
      </c>
      <c r="W642" s="51"/>
      <c r="X642" s="49">
        <v>1</v>
      </c>
      <c r="Y642" s="50"/>
      <c r="Z642" s="52"/>
      <c r="AA642" s="53"/>
      <c r="AB642" s="53"/>
      <c r="AC642" s="54"/>
      <c r="AD642" s="354"/>
    </row>
    <row r="643" spans="1:30" s="75" customFormat="1" ht="15.75" thickBot="1" x14ac:dyDescent="0.3">
      <c r="A643" s="919" t="s">
        <v>566</v>
      </c>
      <c r="B643" s="919" t="s">
        <v>567</v>
      </c>
      <c r="C643" s="807">
        <v>104</v>
      </c>
      <c r="D643" s="929" t="s">
        <v>102</v>
      </c>
      <c r="E643" s="235"/>
      <c r="F643" s="236"/>
      <c r="G643" s="237" t="s">
        <v>108</v>
      </c>
      <c r="H643" s="214"/>
      <c r="I643" s="215" t="s">
        <v>108</v>
      </c>
      <c r="J643" s="216"/>
      <c r="K643" s="217" t="s">
        <v>108</v>
      </c>
      <c r="L643" s="217" t="s">
        <v>108</v>
      </c>
      <c r="M643" s="217"/>
      <c r="N643" s="217"/>
      <c r="O643" s="218"/>
      <c r="P643" s="219"/>
      <c r="Q643" s="220">
        <v>17</v>
      </c>
      <c r="R643" s="221"/>
      <c r="S643" s="66" t="s">
        <v>103</v>
      </c>
      <c r="T643" s="222"/>
      <c r="U643" s="223"/>
      <c r="V643" s="224" t="s">
        <v>108</v>
      </c>
      <c r="W643" s="225">
        <v>0.36</v>
      </c>
      <c r="X643" s="223">
        <v>2.37</v>
      </c>
      <c r="Y643" s="224">
        <v>8.8000000000000007</v>
      </c>
      <c r="Z643" s="226">
        <v>500</v>
      </c>
      <c r="AA643" s="227"/>
      <c r="AB643" s="227"/>
      <c r="AC643" s="228"/>
      <c r="AD643" s="74"/>
    </row>
    <row r="644" spans="1:30" s="78" customFormat="1" ht="16.5" thickTop="1" thickBot="1" x14ac:dyDescent="0.3">
      <c r="A644" s="1768" t="s">
        <v>592</v>
      </c>
      <c r="B644" s="1728" t="str">
        <f>VLOOKUP(A644, 'Country names'!$A$5:$C$53,3,FALSE)</f>
        <v>I</v>
      </c>
      <c r="C644" s="1729">
        <f>VLOOKUP(D644,BandList!$A$2:$B$110,2,FALSE)</f>
        <v>104</v>
      </c>
      <c r="D644" s="1043" t="s">
        <v>102</v>
      </c>
      <c r="E644" s="1730" t="s">
        <v>108</v>
      </c>
      <c r="F644" s="1789"/>
      <c r="G644" s="1794"/>
      <c r="H644" s="1794"/>
      <c r="I644" s="1731" t="s">
        <v>108</v>
      </c>
      <c r="J644" s="1732"/>
      <c r="K644" s="1733" t="s">
        <v>108</v>
      </c>
      <c r="L644" s="1733" t="s">
        <v>108</v>
      </c>
      <c r="M644" s="1733" t="s">
        <v>108</v>
      </c>
      <c r="N644" s="1734"/>
      <c r="O644" s="1735"/>
      <c r="P644" s="1815"/>
      <c r="Q644" s="1822">
        <v>8</v>
      </c>
      <c r="R644" s="1832"/>
      <c r="S644" s="1746" t="s">
        <v>103</v>
      </c>
      <c r="T644" s="1747">
        <v>0</v>
      </c>
      <c r="U644" s="1741">
        <v>0</v>
      </c>
      <c r="V644" s="1742">
        <v>1</v>
      </c>
      <c r="W644" s="1740">
        <v>0.14399999999999999</v>
      </c>
      <c r="X644" s="1741">
        <v>0.5</v>
      </c>
      <c r="Y644" s="1742">
        <v>1.4359999999999999</v>
      </c>
      <c r="Z644" s="1743" t="s">
        <v>675</v>
      </c>
      <c r="AA644" s="1744"/>
      <c r="AB644" s="1744"/>
      <c r="AC644" s="1745"/>
      <c r="AD644" s="77"/>
    </row>
    <row r="645" spans="1:30" s="78" customFormat="1" ht="15.75" thickTop="1" x14ac:dyDescent="0.25">
      <c r="A645" s="919" t="s">
        <v>590</v>
      </c>
      <c r="B645" s="919" t="s">
        <v>591</v>
      </c>
      <c r="C645" s="807">
        <v>104</v>
      </c>
      <c r="D645" s="928" t="s">
        <v>102</v>
      </c>
      <c r="E645" s="79" t="s">
        <v>108</v>
      </c>
      <c r="F645" s="80"/>
      <c r="G645" s="81"/>
      <c r="H645" s="39"/>
      <c r="I645" s="40" t="s">
        <v>108</v>
      </c>
      <c r="J645" s="41"/>
      <c r="K645" s="42"/>
      <c r="L645" s="42"/>
      <c r="M645" s="42"/>
      <c r="N645" s="42" t="s">
        <v>108</v>
      </c>
      <c r="O645" s="43"/>
      <c r="P645" s="44"/>
      <c r="Q645" s="45">
        <v>355</v>
      </c>
      <c r="R645" s="46"/>
      <c r="S645" s="47" t="s">
        <v>103</v>
      </c>
      <c r="T645" s="48">
        <v>355</v>
      </c>
      <c r="U645" s="49"/>
      <c r="V645" s="50"/>
      <c r="W645" s="51" t="s">
        <v>397</v>
      </c>
      <c r="X645" s="49"/>
      <c r="Y645" s="50"/>
      <c r="Z645" s="52"/>
      <c r="AA645" s="53"/>
      <c r="AB645" s="53"/>
      <c r="AC645" s="54"/>
      <c r="AD645" s="77"/>
    </row>
    <row r="646" spans="1:30" s="75" customFormat="1" ht="15.75" thickBot="1" x14ac:dyDescent="0.3">
      <c r="A646" s="919" t="s">
        <v>614</v>
      </c>
      <c r="B646" s="919" t="s">
        <v>615</v>
      </c>
      <c r="C646" s="807">
        <v>104</v>
      </c>
      <c r="D646" s="929" t="s">
        <v>102</v>
      </c>
      <c r="E646" s="83" t="s">
        <v>38</v>
      </c>
      <c r="F646" s="84"/>
      <c r="G646" s="85"/>
      <c r="H646" s="58"/>
      <c r="I646" s="59"/>
      <c r="J646" s="60"/>
      <c r="K646" s="61"/>
      <c r="L646" s="61"/>
      <c r="M646" s="61"/>
      <c r="N646" s="61"/>
      <c r="O646" s="62"/>
      <c r="P646" s="63"/>
      <c r="Q646" s="64">
        <v>6</v>
      </c>
      <c r="R646" s="65"/>
      <c r="S646" s="66" t="s">
        <v>103</v>
      </c>
      <c r="T646" s="67"/>
      <c r="U646" s="68"/>
      <c r="V646" s="69" t="s">
        <v>38</v>
      </c>
      <c r="W646" s="70"/>
      <c r="X646" s="68"/>
      <c r="Y646" s="69"/>
      <c r="Z646" s="71"/>
      <c r="AA646" s="72"/>
      <c r="AB646" s="72"/>
      <c r="AC646" s="73"/>
      <c r="AD646" s="74"/>
    </row>
    <row r="647" spans="1:30" s="78" customFormat="1" ht="16.5" thickTop="1" thickBot="1" x14ac:dyDescent="0.3">
      <c r="A647" s="1024" t="s">
        <v>618</v>
      </c>
      <c r="B647" s="1024" t="s">
        <v>619</v>
      </c>
      <c r="C647" s="807">
        <v>104</v>
      </c>
      <c r="D647" s="1030" t="s">
        <v>102</v>
      </c>
      <c r="E647" s="1050" t="s">
        <v>245</v>
      </c>
      <c r="F647" s="1087" t="s">
        <v>245</v>
      </c>
      <c r="G647" s="1098"/>
      <c r="H647" s="1098"/>
      <c r="I647" s="1118" t="s">
        <v>108</v>
      </c>
      <c r="J647" s="1087" t="s">
        <v>108</v>
      </c>
      <c r="K647" s="1087"/>
      <c r="L647" s="1087" t="s">
        <v>108</v>
      </c>
      <c r="M647" s="1087"/>
      <c r="N647" s="1087"/>
      <c r="O647" s="1179" t="s">
        <v>544</v>
      </c>
      <c r="P647" s="1050"/>
      <c r="Q647" s="1102">
        <v>1</v>
      </c>
      <c r="R647" s="1244"/>
      <c r="S647" s="1262" t="s">
        <v>103</v>
      </c>
      <c r="T647" s="1118"/>
      <c r="U647" s="1087"/>
      <c r="V647" s="1330" t="s">
        <v>108</v>
      </c>
      <c r="W647" s="1050">
        <v>0.01</v>
      </c>
      <c r="X647" s="1345" t="s">
        <v>420</v>
      </c>
      <c r="Y647" s="1330">
        <v>1</v>
      </c>
      <c r="Z647" s="1050">
        <v>1000</v>
      </c>
      <c r="AA647" s="1087"/>
      <c r="AB647" s="1087"/>
      <c r="AC647" s="1330"/>
      <c r="AD647" s="77"/>
    </row>
    <row r="648" spans="1:30" s="78" customFormat="1" ht="16.5" thickTop="1" thickBot="1" x14ac:dyDescent="0.3">
      <c r="A648" s="919" t="s">
        <v>632</v>
      </c>
      <c r="B648" s="919" t="s">
        <v>633</v>
      </c>
      <c r="C648" s="807">
        <v>104</v>
      </c>
      <c r="D648" s="928" t="s">
        <v>102</v>
      </c>
      <c r="E648" s="79" t="s">
        <v>108</v>
      </c>
      <c r="F648" s="80"/>
      <c r="G648" s="81"/>
      <c r="H648" s="39"/>
      <c r="I648" s="40"/>
      <c r="J648" s="41"/>
      <c r="K648" s="42"/>
      <c r="L648" s="42"/>
      <c r="M648" s="42"/>
      <c r="N648" s="42"/>
      <c r="O648" s="43"/>
      <c r="P648" s="44"/>
      <c r="Q648" s="45">
        <v>4</v>
      </c>
      <c r="R648" s="46"/>
      <c r="S648" s="47" t="s">
        <v>103</v>
      </c>
      <c r="T648" s="48"/>
      <c r="U648" s="49"/>
      <c r="V648" s="50" t="s">
        <v>108</v>
      </c>
      <c r="W648" s="51">
        <v>0</v>
      </c>
      <c r="X648" s="49">
        <v>2</v>
      </c>
      <c r="Y648" s="50">
        <v>2.9</v>
      </c>
      <c r="Z648" s="52">
        <v>100</v>
      </c>
      <c r="AA648" s="53"/>
      <c r="AB648" s="53"/>
      <c r="AC648" s="54"/>
      <c r="AD648" s="77" t="s">
        <v>446</v>
      </c>
    </row>
    <row r="649" spans="1:30" s="78" customFormat="1" ht="16.5" thickTop="1" thickBot="1" x14ac:dyDescent="0.3">
      <c r="A649" s="919" t="s">
        <v>634</v>
      </c>
      <c r="B649" s="919" t="s">
        <v>635</v>
      </c>
      <c r="C649" s="807">
        <v>104</v>
      </c>
      <c r="D649" s="928" t="s">
        <v>102</v>
      </c>
      <c r="E649" s="79" t="s">
        <v>38</v>
      </c>
      <c r="F649" s="80"/>
      <c r="G649" s="81"/>
      <c r="H649" s="39"/>
      <c r="I649" s="40" t="s">
        <v>38</v>
      </c>
      <c r="J649" s="41"/>
      <c r="K649" s="42" t="s">
        <v>38</v>
      </c>
      <c r="L649" s="42" t="s">
        <v>38</v>
      </c>
      <c r="M649" s="42"/>
      <c r="N649" s="42"/>
      <c r="O649" s="43"/>
      <c r="P649" s="44"/>
      <c r="Q649" s="45">
        <v>333</v>
      </c>
      <c r="R649" s="46"/>
      <c r="S649" s="47" t="s">
        <v>103</v>
      </c>
      <c r="T649" s="48"/>
      <c r="U649" s="49"/>
      <c r="V649" s="50" t="s">
        <v>38</v>
      </c>
      <c r="W649" s="51">
        <v>0.1</v>
      </c>
      <c r="X649" s="49">
        <v>0.8</v>
      </c>
      <c r="Y649" s="50">
        <v>4.9000000000000004</v>
      </c>
      <c r="Z649" s="52">
        <v>500</v>
      </c>
      <c r="AA649" s="53"/>
      <c r="AB649" s="53"/>
      <c r="AC649" s="54"/>
      <c r="AD649" s="1431"/>
    </row>
    <row r="650" spans="1:30" s="78" customFormat="1" ht="16.5" thickTop="1" thickBot="1" x14ac:dyDescent="0.3">
      <c r="A650" s="919" t="s">
        <v>628</v>
      </c>
      <c r="B650" s="919" t="s">
        <v>629</v>
      </c>
      <c r="C650" s="807">
        <v>104</v>
      </c>
      <c r="D650" s="928" t="s">
        <v>102</v>
      </c>
      <c r="E650" s="79" t="s">
        <v>108</v>
      </c>
      <c r="F650" s="80"/>
      <c r="G650" s="81"/>
      <c r="H650" s="39"/>
      <c r="I650" s="40" t="s">
        <v>108</v>
      </c>
      <c r="J650" s="41"/>
      <c r="K650" s="42" t="s">
        <v>108</v>
      </c>
      <c r="L650" s="42" t="s">
        <v>108</v>
      </c>
      <c r="M650" s="42"/>
      <c r="N650" s="42"/>
      <c r="O650" s="43"/>
      <c r="P650" s="44">
        <v>0</v>
      </c>
      <c r="Q650" s="45">
        <v>5</v>
      </c>
      <c r="R650" s="46"/>
      <c r="S650" s="285" t="s">
        <v>103</v>
      </c>
      <c r="T650" s="48"/>
      <c r="U650" s="49"/>
      <c r="V650" s="50" t="s">
        <v>108</v>
      </c>
      <c r="W650" s="51">
        <v>0.5</v>
      </c>
      <c r="X650" s="49">
        <v>2</v>
      </c>
      <c r="Y650" s="50">
        <v>3</v>
      </c>
      <c r="Z650" s="551" t="s">
        <v>313</v>
      </c>
      <c r="AA650" s="53"/>
      <c r="AB650" s="53"/>
      <c r="AC650" s="54"/>
      <c r="AD650" s="354"/>
    </row>
    <row r="651" spans="1:30" s="78" customFormat="1" ht="16.5" thickTop="1" thickBot="1" x14ac:dyDescent="0.3">
      <c r="A651" s="919" t="s">
        <v>636</v>
      </c>
      <c r="B651" s="919" t="s">
        <v>637</v>
      </c>
      <c r="C651" s="807">
        <v>104</v>
      </c>
      <c r="D651" s="928" t="s">
        <v>102</v>
      </c>
      <c r="E651" s="79" t="s">
        <v>38</v>
      </c>
      <c r="F651" s="80"/>
      <c r="G651" s="81"/>
      <c r="H651" s="39"/>
      <c r="I651" s="40" t="s">
        <v>38</v>
      </c>
      <c r="J651" s="41"/>
      <c r="K651" s="42"/>
      <c r="L651" s="42"/>
      <c r="M651" s="42"/>
      <c r="N651" s="42"/>
      <c r="O651" s="43"/>
      <c r="P651" s="44"/>
      <c r="Q651" s="45">
        <v>581</v>
      </c>
      <c r="R651" s="46"/>
      <c r="S651" s="47" t="s">
        <v>103</v>
      </c>
      <c r="T651" s="48"/>
      <c r="U651" s="49"/>
      <c r="V651" s="50"/>
      <c r="W651" s="51" t="s">
        <v>298</v>
      </c>
      <c r="X651" s="49">
        <v>1</v>
      </c>
      <c r="Y651" s="50">
        <v>4</v>
      </c>
      <c r="Z651" s="52"/>
      <c r="AA651" s="53"/>
      <c r="AB651" s="53"/>
      <c r="AC651" s="54"/>
      <c r="AD651" s="77"/>
    </row>
    <row r="652" spans="1:30" s="1729" customFormat="1" ht="15" customHeight="1" thickTop="1" x14ac:dyDescent="0.25">
      <c r="A652" s="920" t="s">
        <v>645</v>
      </c>
      <c r="B652" s="1025" t="s">
        <v>622</v>
      </c>
      <c r="C652" s="807">
        <v>105</v>
      </c>
      <c r="D652" s="1769" t="s">
        <v>239</v>
      </c>
      <c r="E652" s="1052"/>
      <c r="F652" s="1052"/>
      <c r="G652" s="1052"/>
      <c r="H652" s="1052" t="s">
        <v>108</v>
      </c>
      <c r="I652" s="1120" t="s">
        <v>108</v>
      </c>
      <c r="J652" s="1144"/>
      <c r="K652" s="1156" t="s">
        <v>108</v>
      </c>
      <c r="L652" s="1156" t="s">
        <v>108</v>
      </c>
      <c r="M652" s="1156"/>
      <c r="N652" s="1156"/>
      <c r="O652" s="1183" t="s">
        <v>217</v>
      </c>
      <c r="P652" s="1216">
        <v>0</v>
      </c>
      <c r="Q652" s="1216" t="s">
        <v>240</v>
      </c>
      <c r="R652" s="1828"/>
      <c r="S652" s="1264" t="s">
        <v>241</v>
      </c>
      <c r="T652" s="314"/>
      <c r="U652" s="315"/>
      <c r="V652" s="315" t="s">
        <v>108</v>
      </c>
      <c r="W652" s="1341">
        <v>0.1</v>
      </c>
      <c r="X652" s="1310">
        <v>0.5</v>
      </c>
      <c r="Y652" s="1331">
        <v>1</v>
      </c>
      <c r="Z652" s="1367"/>
      <c r="AA652" s="1395"/>
      <c r="AB652" s="1395"/>
      <c r="AC652" s="1413" t="s">
        <v>228</v>
      </c>
    </row>
    <row r="653" spans="1:30" s="1729" customFormat="1" ht="15" customHeight="1" x14ac:dyDescent="0.25">
      <c r="A653" s="918" t="s">
        <v>644</v>
      </c>
      <c r="B653" s="919" t="s">
        <v>640</v>
      </c>
      <c r="C653" s="807">
        <v>106</v>
      </c>
      <c r="D653" s="1031" t="s">
        <v>268</v>
      </c>
      <c r="E653" s="79" t="s">
        <v>108</v>
      </c>
      <c r="F653" s="79"/>
      <c r="G653" s="79"/>
      <c r="H653" s="37"/>
      <c r="I653" s="40" t="s">
        <v>108</v>
      </c>
      <c r="J653" s="41"/>
      <c r="K653" s="42" t="s">
        <v>108</v>
      </c>
      <c r="L653" s="42" t="s">
        <v>108</v>
      </c>
      <c r="M653" s="42"/>
      <c r="N653" s="42"/>
      <c r="O653" s="43"/>
      <c r="P653" s="45"/>
      <c r="Q653" s="45">
        <v>320</v>
      </c>
      <c r="R653" s="1830"/>
      <c r="S653" s="47" t="s">
        <v>103</v>
      </c>
      <c r="T653" s="48"/>
      <c r="U653" s="49"/>
      <c r="V653" s="49" t="s">
        <v>108</v>
      </c>
      <c r="W653" s="51"/>
      <c r="X653" s="49">
        <v>1.5</v>
      </c>
      <c r="Y653" s="50"/>
      <c r="Z653" s="52"/>
      <c r="AA653" s="53"/>
      <c r="AB653" s="53"/>
      <c r="AC653" s="54"/>
    </row>
    <row r="654" spans="1:30" s="1729" customFormat="1" ht="15" customHeight="1" x14ac:dyDescent="0.25">
      <c r="A654" s="918" t="s">
        <v>644</v>
      </c>
      <c r="B654" s="919" t="s">
        <v>640</v>
      </c>
      <c r="C654" s="807">
        <v>107</v>
      </c>
      <c r="D654" s="1031" t="s">
        <v>269</v>
      </c>
      <c r="E654" s="79"/>
      <c r="F654" s="79"/>
      <c r="G654" s="79" t="s">
        <v>108</v>
      </c>
      <c r="H654" s="37"/>
      <c r="I654" s="40" t="s">
        <v>108</v>
      </c>
      <c r="J654" s="41"/>
      <c r="K654" s="42"/>
      <c r="L654" s="42" t="s">
        <v>108</v>
      </c>
      <c r="M654" s="42"/>
      <c r="N654" s="42"/>
      <c r="O654" s="43" t="s">
        <v>108</v>
      </c>
      <c r="P654" s="45"/>
      <c r="Q654" s="45">
        <v>2400</v>
      </c>
      <c r="R654" s="1830"/>
      <c r="S654" s="1277" t="s">
        <v>267</v>
      </c>
      <c r="T654" s="48"/>
      <c r="U654" s="49" t="s">
        <v>108</v>
      </c>
      <c r="V654" s="49" t="s">
        <v>108</v>
      </c>
      <c r="W654" s="51"/>
      <c r="X654" s="49">
        <v>4</v>
      </c>
      <c r="Y654" s="50"/>
      <c r="Z654" s="52"/>
      <c r="AA654" s="53"/>
      <c r="AB654" s="53"/>
      <c r="AC654" s="54"/>
    </row>
    <row r="655" spans="1:30" s="1729" customFormat="1" ht="15" customHeight="1" x14ac:dyDescent="0.25">
      <c r="A655" s="918" t="s">
        <v>594</v>
      </c>
      <c r="B655" s="919" t="s">
        <v>595</v>
      </c>
      <c r="C655" s="807">
        <v>108</v>
      </c>
      <c r="D655" s="1772" t="s">
        <v>426</v>
      </c>
      <c r="E655" s="79" t="s">
        <v>108</v>
      </c>
      <c r="F655" s="79"/>
      <c r="G655" s="79"/>
      <c r="H655" s="37"/>
      <c r="I655" s="40" t="s">
        <v>108</v>
      </c>
      <c r="J655" s="41"/>
      <c r="K655" s="42" t="s">
        <v>108</v>
      </c>
      <c r="L655" s="42" t="s">
        <v>108</v>
      </c>
      <c r="M655" s="42"/>
      <c r="N655" s="42"/>
      <c r="O655" s="43"/>
      <c r="P655" s="45"/>
      <c r="Q655" s="45">
        <v>14</v>
      </c>
      <c r="R655" s="1830"/>
      <c r="S655" s="47" t="s">
        <v>103</v>
      </c>
      <c r="T655" s="48"/>
      <c r="U655" s="49"/>
      <c r="V655" s="49" t="s">
        <v>108</v>
      </c>
      <c r="W655" s="51" t="s">
        <v>427</v>
      </c>
      <c r="X655" s="49">
        <v>1</v>
      </c>
      <c r="Y655" s="50">
        <v>3</v>
      </c>
      <c r="Z655" s="286">
        <v>5</v>
      </c>
      <c r="AA655" s="53"/>
      <c r="AB655" s="53"/>
      <c r="AC655" s="54"/>
    </row>
    <row r="656" spans="1:30" s="1729" customFormat="1" ht="15" customHeight="1" x14ac:dyDescent="0.25">
      <c r="A656" s="918" t="s">
        <v>574</v>
      </c>
      <c r="B656" s="919" t="s">
        <v>575</v>
      </c>
      <c r="C656" s="807">
        <v>109</v>
      </c>
      <c r="D656" s="1031" t="s">
        <v>104</v>
      </c>
      <c r="E656" s="37" t="s">
        <v>175</v>
      </c>
      <c r="F656" s="79"/>
      <c r="G656" s="79"/>
      <c r="H656" s="37"/>
      <c r="I656" s="40"/>
      <c r="J656" s="41"/>
      <c r="K656" s="42"/>
      <c r="L656" s="42"/>
      <c r="M656" s="42"/>
      <c r="N656" s="42"/>
      <c r="O656" s="43"/>
      <c r="P656" s="45"/>
      <c r="Q656" s="45"/>
      <c r="R656" s="1830"/>
      <c r="S656" s="47" t="s">
        <v>105</v>
      </c>
      <c r="T656" s="48"/>
      <c r="U656" s="49"/>
      <c r="V656" s="49"/>
      <c r="W656" s="51"/>
      <c r="X656" s="49"/>
      <c r="Y656" s="50"/>
      <c r="Z656" s="52"/>
      <c r="AA656" s="53"/>
      <c r="AB656" s="53"/>
      <c r="AC656" s="54"/>
    </row>
    <row r="657" spans="1:29" s="1729" customFormat="1" ht="15" customHeight="1" x14ac:dyDescent="0.25">
      <c r="A657" s="918" t="s">
        <v>576</v>
      </c>
      <c r="B657" s="919" t="s">
        <v>577</v>
      </c>
      <c r="C657" s="807">
        <v>109</v>
      </c>
      <c r="D657" s="1031" t="s">
        <v>104</v>
      </c>
      <c r="E657" s="79" t="s">
        <v>38</v>
      </c>
      <c r="F657" s="79"/>
      <c r="G657" s="79"/>
      <c r="H657" s="37"/>
      <c r="I657" s="40" t="s">
        <v>38</v>
      </c>
      <c r="J657" s="41"/>
      <c r="K657" s="42"/>
      <c r="L657" s="42"/>
      <c r="M657" s="42"/>
      <c r="N657" s="42"/>
      <c r="O657" s="43"/>
      <c r="P657" s="45">
        <v>0</v>
      </c>
      <c r="Q657" s="45">
        <v>0</v>
      </c>
      <c r="R657" s="1830"/>
      <c r="S657" s="47" t="s">
        <v>105</v>
      </c>
      <c r="T657" s="48"/>
      <c r="U657" s="49"/>
      <c r="V657" s="49"/>
      <c r="W657" s="51"/>
      <c r="X657" s="556"/>
      <c r="Y657" s="557"/>
      <c r="Z657" s="558"/>
      <c r="AA657" s="53"/>
      <c r="AB657" s="53"/>
      <c r="AC657" s="54"/>
    </row>
    <row r="658" spans="1:29" s="1729" customFormat="1" ht="15" customHeight="1" x14ac:dyDescent="0.25">
      <c r="A658" s="918" t="s">
        <v>586</v>
      </c>
      <c r="B658" s="919" t="s">
        <v>587</v>
      </c>
      <c r="C658" s="807">
        <v>109</v>
      </c>
      <c r="D658" s="1031" t="s">
        <v>104</v>
      </c>
      <c r="E658" s="79"/>
      <c r="F658" s="79"/>
      <c r="G658" s="79"/>
      <c r="H658" s="37"/>
      <c r="I658" s="40"/>
      <c r="J658" s="41"/>
      <c r="K658" s="42"/>
      <c r="L658" s="42"/>
      <c r="M658" s="42"/>
      <c r="N658" s="42"/>
      <c r="O658" s="43"/>
      <c r="P658" s="45"/>
      <c r="Q658" s="45"/>
      <c r="R658" s="1830"/>
      <c r="S658" s="47" t="s">
        <v>105</v>
      </c>
      <c r="T658" s="48"/>
      <c r="U658" s="49"/>
      <c r="V658" s="49"/>
      <c r="W658" s="51"/>
      <c r="X658" s="49"/>
      <c r="Y658" s="50"/>
      <c r="Z658" s="52"/>
      <c r="AA658" s="53"/>
      <c r="AB658" s="53"/>
      <c r="AC658" s="54"/>
    </row>
    <row r="659" spans="1:29" s="1729" customFormat="1" ht="15" customHeight="1" x14ac:dyDescent="0.25">
      <c r="A659" s="807" t="s">
        <v>618</v>
      </c>
      <c r="B659" s="1024" t="s">
        <v>619</v>
      </c>
      <c r="C659" s="807">
        <v>109</v>
      </c>
      <c r="D659" s="1631" t="s">
        <v>104</v>
      </c>
      <c r="E659" s="1050" t="s">
        <v>245</v>
      </c>
      <c r="F659" s="1050" t="s">
        <v>245</v>
      </c>
      <c r="G659" s="1064"/>
      <c r="H659" s="1064"/>
      <c r="I659" s="1118" t="s">
        <v>108</v>
      </c>
      <c r="J659" s="1087" t="s">
        <v>108</v>
      </c>
      <c r="K659" s="1092"/>
      <c r="L659" s="1092"/>
      <c r="M659" s="1092"/>
      <c r="N659" s="1092"/>
      <c r="O659" s="1185"/>
      <c r="P659" s="1098"/>
      <c r="Q659" s="1098"/>
      <c r="R659" s="1829"/>
      <c r="S659" s="1266" t="s">
        <v>545</v>
      </c>
      <c r="T659" s="1132"/>
      <c r="U659" s="1092"/>
      <c r="V659" s="1092"/>
      <c r="W659" s="1064"/>
      <c r="X659" s="1346"/>
      <c r="Y659" s="1333"/>
      <c r="Z659" s="1369" t="s">
        <v>499</v>
      </c>
      <c r="AA659" s="1396" t="s">
        <v>499</v>
      </c>
      <c r="AB659" s="1396" t="s">
        <v>499</v>
      </c>
      <c r="AC659" s="1415" t="s">
        <v>499</v>
      </c>
    </row>
    <row r="660" spans="1:29" s="1729" customFormat="1" ht="15" customHeight="1" x14ac:dyDescent="0.25">
      <c r="A660" s="920" t="s">
        <v>645</v>
      </c>
      <c r="B660" s="1025" t="s">
        <v>622</v>
      </c>
      <c r="C660" s="807">
        <v>109</v>
      </c>
      <c r="D660" s="1769" t="s">
        <v>104</v>
      </c>
      <c r="E660" s="1052"/>
      <c r="F660" s="1052"/>
      <c r="G660" s="1052"/>
      <c r="H660" s="1052" t="s">
        <v>108</v>
      </c>
      <c r="I660" s="1120" t="s">
        <v>108</v>
      </c>
      <c r="J660" s="1144"/>
      <c r="K660" s="1156"/>
      <c r="L660" s="1156"/>
      <c r="M660" s="1156"/>
      <c r="N660" s="1156"/>
      <c r="O660" s="1183"/>
      <c r="P660" s="1216"/>
      <c r="Q660" s="1216"/>
      <c r="R660" s="1828"/>
      <c r="S660" s="1264" t="s">
        <v>242</v>
      </c>
      <c r="T660" s="1288"/>
      <c r="U660" s="1310"/>
      <c r="V660" s="1310" t="s">
        <v>108</v>
      </c>
      <c r="W660" s="1341">
        <v>0.1</v>
      </c>
      <c r="X660" s="1310">
        <v>0.5</v>
      </c>
      <c r="Y660" s="1331">
        <v>1</v>
      </c>
      <c r="Z660" s="1385"/>
      <c r="AA660" s="1395"/>
      <c r="AB660" s="1395"/>
      <c r="AC660" s="1423"/>
    </row>
    <row r="661" spans="1:29" s="1729" customFormat="1" ht="15" customHeight="1" thickBot="1" x14ac:dyDescent="0.3">
      <c r="A661" s="918" t="s">
        <v>634</v>
      </c>
      <c r="B661" s="919" t="s">
        <v>635</v>
      </c>
      <c r="C661" s="807">
        <v>109</v>
      </c>
      <c r="D661" s="1031" t="s">
        <v>104</v>
      </c>
      <c r="E661" s="1778" t="s">
        <v>38</v>
      </c>
      <c r="F661" s="1792"/>
      <c r="G661" s="1792"/>
      <c r="H661" s="1797"/>
      <c r="I661" s="1800" t="s">
        <v>38</v>
      </c>
      <c r="J661" s="1804"/>
      <c r="K661" s="1508" t="s">
        <v>38</v>
      </c>
      <c r="L661" s="1508" t="s">
        <v>38</v>
      </c>
      <c r="M661" s="1508"/>
      <c r="N661" s="1508"/>
      <c r="O661" s="1516"/>
      <c r="P661" s="1818"/>
      <c r="Q661" s="1818">
        <v>0</v>
      </c>
      <c r="R661" s="1833"/>
      <c r="S661" s="1839" t="s">
        <v>105</v>
      </c>
      <c r="T661" s="1845"/>
      <c r="U661" s="1850"/>
      <c r="V661" s="1850" t="s">
        <v>38</v>
      </c>
      <c r="W661" s="1858"/>
      <c r="X661" s="1850"/>
      <c r="Y661" s="1863"/>
      <c r="Z661" s="1603" t="s">
        <v>245</v>
      </c>
      <c r="AA661" s="1869"/>
      <c r="AB661" s="1869"/>
      <c r="AC661" s="1875" t="s">
        <v>457</v>
      </c>
    </row>
    <row r="662" spans="1:29" ht="15.75" thickTop="1" x14ac:dyDescent="0.25"/>
  </sheetData>
  <autoFilter ref="A1:AD661">
    <filterColumn colId="4" showButton="0"/>
    <filterColumn colId="5" showButton="0"/>
    <filterColumn colId="6" showButton="0"/>
    <filterColumn colId="8" showButton="0"/>
    <filterColumn colId="10" showButton="0"/>
    <filterColumn colId="11" showButton="0"/>
    <filterColumn colId="12" showButton="0"/>
    <filterColumn colId="13" showButton="0"/>
    <filterColumn colId="15" showButton="0"/>
    <filterColumn colId="19" showButton="0"/>
    <filterColumn colId="20" showButton="0"/>
    <filterColumn colId="21" showButton="0"/>
    <filterColumn colId="22" showButton="0"/>
    <filterColumn colId="23" showButton="0"/>
    <filterColumn colId="25" showButton="0"/>
    <filterColumn colId="26" showButton="0"/>
    <filterColumn colId="27" showButton="0"/>
  </autoFilter>
  <sortState ref="A4:AC662">
    <sortCondition ref="C4:C662"/>
    <sortCondition ref="B4:B662"/>
  </sortState>
  <mergeCells count="11">
    <mergeCell ref="E1:H1"/>
    <mergeCell ref="I1:J1"/>
    <mergeCell ref="K1:O1"/>
    <mergeCell ref="P1:Q1"/>
    <mergeCell ref="S1:S3"/>
    <mergeCell ref="Z1:AC1"/>
    <mergeCell ref="I2:J2"/>
    <mergeCell ref="K2:L2"/>
    <mergeCell ref="T2:V2"/>
    <mergeCell ref="W2:Y2"/>
    <mergeCell ref="T1:Y1"/>
  </mergeCells>
  <pageMargins left="0.7" right="0.7" top="0.75" bottom="0.75" header="0.3" footer="0.3"/>
  <pageSetup paperSize="9" orientation="portrait" r:id="rId1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AD28"/>
  <sheetViews>
    <sheetView workbookViewId="0">
      <selection activeCell="K16" sqref="K16"/>
    </sheetView>
  </sheetViews>
  <sheetFormatPr defaultRowHeight="15" x14ac:dyDescent="0.25"/>
  <sheetData>
    <row r="1" spans="1:30" ht="46.5" thickTop="1" thickBot="1" x14ac:dyDescent="0.3">
      <c r="A1" s="918" t="s">
        <v>660</v>
      </c>
      <c r="B1" s="918" t="s">
        <v>661</v>
      </c>
      <c r="C1" s="918" t="s">
        <v>657</v>
      </c>
      <c r="D1" s="921" t="s">
        <v>0</v>
      </c>
      <c r="E1" s="1956" t="s">
        <v>1</v>
      </c>
      <c r="F1" s="1957"/>
      <c r="G1" s="1957"/>
      <c r="H1" s="1958"/>
      <c r="I1" s="1959" t="s">
        <v>2</v>
      </c>
      <c r="J1" s="1960"/>
      <c r="K1" s="1961" t="s">
        <v>3</v>
      </c>
      <c r="L1" s="1962"/>
      <c r="M1" s="1962"/>
      <c r="N1" s="1962"/>
      <c r="O1" s="1963"/>
      <c r="P1" s="1964" t="s">
        <v>4</v>
      </c>
      <c r="Q1" s="1965"/>
      <c r="R1" s="1" t="s">
        <v>5</v>
      </c>
      <c r="S1" s="1980" t="s">
        <v>6</v>
      </c>
      <c r="T1" s="1966" t="s">
        <v>7</v>
      </c>
      <c r="U1" s="1967"/>
      <c r="V1" s="1967"/>
      <c r="W1" s="1967"/>
      <c r="X1" s="1967"/>
      <c r="Y1" s="1968"/>
      <c r="Z1" s="1969" t="s">
        <v>8</v>
      </c>
      <c r="AA1" s="1970"/>
      <c r="AB1" s="1970"/>
      <c r="AC1" s="1971"/>
    </row>
    <row r="2" spans="1:30" ht="17.25" thickTop="1" thickBot="1" x14ac:dyDescent="0.3">
      <c r="A2" s="918"/>
      <c r="B2" s="918"/>
      <c r="C2" s="918"/>
      <c r="D2" s="922"/>
      <c r="E2" s="4"/>
      <c r="F2" s="5"/>
      <c r="G2" s="6"/>
      <c r="H2" s="6"/>
      <c r="I2" s="1972" t="s">
        <v>9</v>
      </c>
      <c r="J2" s="1973"/>
      <c r="K2" s="1974" t="s">
        <v>10</v>
      </c>
      <c r="L2" s="1975"/>
      <c r="M2" s="7"/>
      <c r="N2" s="8"/>
      <c r="O2" s="9"/>
      <c r="P2" s="10"/>
      <c r="Q2" s="11"/>
      <c r="R2" s="12"/>
      <c r="S2" s="1981"/>
      <c r="T2" s="1976" t="s">
        <v>11</v>
      </c>
      <c r="U2" s="1977"/>
      <c r="V2" s="1978"/>
      <c r="W2" s="1979" t="s">
        <v>12</v>
      </c>
      <c r="X2" s="1977"/>
      <c r="Y2" s="1978"/>
      <c r="Z2" s="13"/>
      <c r="AA2" s="14"/>
      <c r="AB2" s="14"/>
      <c r="AC2" s="15"/>
    </row>
    <row r="3" spans="1:30" ht="240" thickTop="1" thickBot="1" x14ac:dyDescent="0.3">
      <c r="A3" s="918"/>
      <c r="B3" s="918"/>
      <c r="C3" s="918"/>
      <c r="D3" s="923"/>
      <c r="E3" s="738" t="s">
        <v>13</v>
      </c>
      <c r="F3" s="739" t="s">
        <v>14</v>
      </c>
      <c r="G3" s="740" t="s">
        <v>15</v>
      </c>
      <c r="H3" s="740" t="s">
        <v>16</v>
      </c>
      <c r="I3" s="741" t="s">
        <v>17</v>
      </c>
      <c r="J3" s="742" t="s">
        <v>18</v>
      </c>
      <c r="K3" s="743" t="s">
        <v>19</v>
      </c>
      <c r="L3" s="744" t="s">
        <v>20</v>
      </c>
      <c r="M3" s="745" t="s">
        <v>21</v>
      </c>
      <c r="N3" s="746" t="s">
        <v>22</v>
      </c>
      <c r="O3" s="25" t="s">
        <v>23</v>
      </c>
      <c r="P3" s="747" t="s">
        <v>24</v>
      </c>
      <c r="Q3" s="748" t="s">
        <v>25</v>
      </c>
      <c r="R3" s="749" t="s">
        <v>26</v>
      </c>
      <c r="S3" s="1982"/>
      <c r="T3" s="750" t="s">
        <v>27</v>
      </c>
      <c r="U3" s="751" t="s">
        <v>28</v>
      </c>
      <c r="V3" s="752" t="s">
        <v>29</v>
      </c>
      <c r="W3" s="753" t="s">
        <v>30</v>
      </c>
      <c r="X3" s="754" t="s">
        <v>31</v>
      </c>
      <c r="Y3" s="752" t="s">
        <v>32</v>
      </c>
      <c r="Z3" s="755" t="s">
        <v>33</v>
      </c>
      <c r="AA3" s="756" t="s">
        <v>34</v>
      </c>
      <c r="AB3" s="756" t="s">
        <v>35</v>
      </c>
      <c r="AC3" s="757" t="s">
        <v>36</v>
      </c>
    </row>
    <row r="4" spans="1:30" ht="105.75" thickTop="1" x14ac:dyDescent="0.25">
      <c r="A4" s="919" t="s">
        <v>643</v>
      </c>
      <c r="B4" s="919" t="e">
        <v>#N/A</v>
      </c>
      <c r="C4" s="807">
        <v>29</v>
      </c>
      <c r="D4" s="928" t="s">
        <v>50</v>
      </c>
      <c r="E4" s="185" t="s">
        <v>38</v>
      </c>
      <c r="F4" s="154"/>
      <c r="G4" s="155"/>
      <c r="H4" s="121"/>
      <c r="I4" s="122" t="s">
        <v>38</v>
      </c>
      <c r="J4" s="123"/>
      <c r="K4" s="124" t="s">
        <v>38</v>
      </c>
      <c r="L4" s="124"/>
      <c r="M4" s="124"/>
      <c r="N4" s="124"/>
      <c r="O4" s="125"/>
      <c r="P4" s="44"/>
      <c r="Q4" s="45">
        <v>96</v>
      </c>
      <c r="R4" s="46"/>
      <c r="S4" s="82" t="s">
        <v>51</v>
      </c>
      <c r="T4" s="48"/>
      <c r="U4" s="49"/>
      <c r="V4" s="50" t="s">
        <v>38</v>
      </c>
      <c r="W4" s="51">
        <v>15.01</v>
      </c>
      <c r="X4" s="49">
        <v>25.75</v>
      </c>
      <c r="Y4" s="50">
        <v>54.03</v>
      </c>
      <c r="Z4" s="52">
        <v>10</v>
      </c>
      <c r="AA4" s="53"/>
      <c r="AB4" s="53"/>
      <c r="AC4" s="54"/>
      <c r="AD4" s="77"/>
    </row>
    <row r="5" spans="1:30" ht="15.75" thickBot="1" x14ac:dyDescent="0.3">
      <c r="A5" s="919" t="s">
        <v>643</v>
      </c>
      <c r="B5" s="919" t="e">
        <v>#N/A</v>
      </c>
      <c r="C5" s="807">
        <v>48</v>
      </c>
      <c r="D5" s="929" t="s">
        <v>55</v>
      </c>
      <c r="E5" s="136" t="s">
        <v>38</v>
      </c>
      <c r="F5" s="137"/>
      <c r="G5" s="138"/>
      <c r="H5" s="138"/>
      <c r="I5" s="139" t="s">
        <v>38</v>
      </c>
      <c r="J5" s="140"/>
      <c r="K5" s="141" t="s">
        <v>38</v>
      </c>
      <c r="L5" s="141"/>
      <c r="M5" s="141"/>
      <c r="N5" s="141"/>
      <c r="O5" s="142"/>
      <c r="P5" s="63"/>
      <c r="Q5" s="64">
        <v>442</v>
      </c>
      <c r="R5" s="65"/>
      <c r="S5" s="66"/>
      <c r="T5" s="67"/>
      <c r="U5" s="68" t="s">
        <v>38</v>
      </c>
      <c r="V5" s="69"/>
      <c r="W5" s="70">
        <v>15.02</v>
      </c>
      <c r="X5" s="68">
        <v>21.77</v>
      </c>
      <c r="Y5" s="69">
        <v>54.37</v>
      </c>
      <c r="Z5" s="71">
        <v>10</v>
      </c>
      <c r="AA5" s="72"/>
      <c r="AB5" s="72"/>
      <c r="AC5" s="73"/>
      <c r="AD5" s="74"/>
    </row>
    <row r="6" spans="1:30" ht="16.5" thickTop="1" thickBot="1" x14ac:dyDescent="0.3">
      <c r="A6" s="919" t="s">
        <v>643</v>
      </c>
      <c r="B6" s="919" t="e">
        <v>#N/A</v>
      </c>
      <c r="C6" s="807">
        <v>58</v>
      </c>
      <c r="D6" s="929" t="s">
        <v>61</v>
      </c>
      <c r="E6" s="258" t="s">
        <v>38</v>
      </c>
      <c r="F6" s="176"/>
      <c r="G6" s="177"/>
      <c r="H6" s="138"/>
      <c r="I6" s="139" t="s">
        <v>38</v>
      </c>
      <c r="J6" s="140"/>
      <c r="K6" s="141" t="s">
        <v>38</v>
      </c>
      <c r="L6" s="141"/>
      <c r="M6" s="141"/>
      <c r="N6" s="141"/>
      <c r="O6" s="142"/>
      <c r="P6" s="63"/>
      <c r="Q6" s="64">
        <v>267</v>
      </c>
      <c r="R6" s="65"/>
      <c r="S6" s="47" t="s">
        <v>62</v>
      </c>
      <c r="T6" s="67"/>
      <c r="U6" s="68" t="s">
        <v>38</v>
      </c>
      <c r="V6" s="69"/>
      <c r="W6" s="70">
        <v>6.27</v>
      </c>
      <c r="X6" s="68">
        <v>12.62</v>
      </c>
      <c r="Y6" s="69">
        <v>30.75</v>
      </c>
      <c r="Z6" s="71">
        <v>20</v>
      </c>
      <c r="AA6" s="72"/>
      <c r="AB6" s="72"/>
      <c r="AC6" s="73"/>
      <c r="AD6" s="74"/>
    </row>
    <row r="7" spans="1:30" ht="16.5" thickTop="1" thickBot="1" x14ac:dyDescent="0.3">
      <c r="A7" s="919" t="s">
        <v>643</v>
      </c>
      <c r="B7" s="919" t="e">
        <v>#N/A</v>
      </c>
      <c r="C7" s="807">
        <v>64</v>
      </c>
      <c r="D7" s="929" t="s">
        <v>68</v>
      </c>
      <c r="E7" s="258" t="s">
        <v>38</v>
      </c>
      <c r="F7" s="176"/>
      <c r="G7" s="177"/>
      <c r="H7" s="138"/>
      <c r="I7" s="139" t="s">
        <v>38</v>
      </c>
      <c r="J7" s="140"/>
      <c r="K7" s="141" t="s">
        <v>38</v>
      </c>
      <c r="L7" s="141"/>
      <c r="M7" s="141"/>
      <c r="N7" s="141"/>
      <c r="O7" s="142"/>
      <c r="P7" s="63"/>
      <c r="Q7" s="64">
        <v>666</v>
      </c>
      <c r="R7" s="65"/>
      <c r="S7" s="47" t="s">
        <v>69</v>
      </c>
      <c r="T7" s="67"/>
      <c r="U7" s="68" t="s">
        <v>38</v>
      </c>
      <c r="V7" s="69"/>
      <c r="W7" s="70">
        <v>2.97</v>
      </c>
      <c r="X7" s="68">
        <v>8.23</v>
      </c>
      <c r="Y7" s="69">
        <v>21.01</v>
      </c>
      <c r="Z7" s="71">
        <v>10</v>
      </c>
      <c r="AA7" s="72"/>
      <c r="AB7" s="72"/>
      <c r="AC7" s="73"/>
      <c r="AD7" s="74"/>
    </row>
    <row r="8" spans="1:30" ht="16.5" thickTop="1" thickBot="1" x14ac:dyDescent="0.3">
      <c r="A8" s="919" t="s">
        <v>643</v>
      </c>
      <c r="B8" s="919" t="e">
        <v>#N/A</v>
      </c>
      <c r="C8" s="807">
        <v>75</v>
      </c>
      <c r="D8" s="929" t="s">
        <v>75</v>
      </c>
      <c r="E8" s="136" t="s">
        <v>38</v>
      </c>
      <c r="F8" s="137"/>
      <c r="G8" s="138"/>
      <c r="H8" s="138"/>
      <c r="I8" s="139" t="s">
        <v>38</v>
      </c>
      <c r="J8" s="140"/>
      <c r="K8" s="141" t="s">
        <v>38</v>
      </c>
      <c r="L8" s="141"/>
      <c r="M8" s="141"/>
      <c r="N8" s="141"/>
      <c r="O8" s="142"/>
      <c r="P8" s="63"/>
      <c r="Q8" s="64">
        <v>474</v>
      </c>
      <c r="R8" s="65"/>
      <c r="S8" s="47" t="s">
        <v>76</v>
      </c>
      <c r="T8" s="67"/>
      <c r="U8" s="68" t="s">
        <v>38</v>
      </c>
      <c r="V8" s="69"/>
      <c r="W8" s="70">
        <v>1.98</v>
      </c>
      <c r="X8" s="68">
        <v>3.69</v>
      </c>
      <c r="Y8" s="69">
        <v>15.18</v>
      </c>
      <c r="Z8" s="71">
        <v>20</v>
      </c>
      <c r="AA8" s="72"/>
      <c r="AB8" s="72"/>
      <c r="AC8" s="73"/>
      <c r="AD8" s="74"/>
    </row>
    <row r="9" spans="1:30" ht="16.5" thickTop="1" thickBot="1" x14ac:dyDescent="0.3">
      <c r="A9" s="919" t="s">
        <v>643</v>
      </c>
      <c r="B9" s="919" t="e">
        <v>#N/A</v>
      </c>
      <c r="C9" s="807">
        <v>78</v>
      </c>
      <c r="D9" s="929" t="s">
        <v>78</v>
      </c>
      <c r="E9" s="136" t="s">
        <v>38</v>
      </c>
      <c r="F9" s="137"/>
      <c r="G9" s="138"/>
      <c r="H9" s="138"/>
      <c r="I9" s="139" t="s">
        <v>38</v>
      </c>
      <c r="J9" s="140"/>
      <c r="K9" s="141" t="s">
        <v>38</v>
      </c>
      <c r="L9" s="141"/>
      <c r="M9" s="141"/>
      <c r="N9" s="141"/>
      <c r="O9" s="142"/>
      <c r="P9" s="63"/>
      <c r="Q9" s="64">
        <v>440</v>
      </c>
      <c r="R9" s="65"/>
      <c r="S9" s="47" t="s">
        <v>79</v>
      </c>
      <c r="T9" s="67"/>
      <c r="U9" s="68" t="s">
        <v>38</v>
      </c>
      <c r="V9" s="69"/>
      <c r="W9" s="70">
        <v>7.0000000000000007E-2</v>
      </c>
      <c r="X9" s="68">
        <v>1.9</v>
      </c>
      <c r="Y9" s="69">
        <v>5.67</v>
      </c>
      <c r="Z9" s="71">
        <v>10</v>
      </c>
      <c r="AA9" s="72"/>
      <c r="AB9" s="72"/>
      <c r="AC9" s="73"/>
      <c r="AD9" s="74"/>
    </row>
    <row r="10" spans="1:30" ht="16.5" thickTop="1" thickBot="1" x14ac:dyDescent="0.3">
      <c r="A10" s="919" t="s">
        <v>643</v>
      </c>
      <c r="B10" s="919" t="e">
        <v>#N/A</v>
      </c>
      <c r="C10" s="807">
        <v>86</v>
      </c>
      <c r="D10" s="929" t="s">
        <v>85</v>
      </c>
      <c r="E10" s="136" t="s">
        <v>38</v>
      </c>
      <c r="F10" s="137"/>
      <c r="G10" s="138"/>
      <c r="H10" s="138"/>
      <c r="I10" s="139" t="s">
        <v>38</v>
      </c>
      <c r="J10" s="140"/>
      <c r="K10" s="141" t="s">
        <v>38</v>
      </c>
      <c r="L10" s="141"/>
      <c r="M10" s="141"/>
      <c r="N10" s="141"/>
      <c r="O10" s="142"/>
      <c r="P10" s="63"/>
      <c r="Q10" s="64">
        <v>671</v>
      </c>
      <c r="R10" s="65"/>
      <c r="S10" s="47" t="s">
        <v>86</v>
      </c>
      <c r="T10" s="67"/>
      <c r="U10" s="68" t="s">
        <v>38</v>
      </c>
      <c r="V10" s="69"/>
      <c r="W10" s="70">
        <v>0.04</v>
      </c>
      <c r="X10" s="68">
        <v>0.79</v>
      </c>
      <c r="Y10" s="69">
        <v>2.61</v>
      </c>
      <c r="Z10" s="71">
        <v>-10</v>
      </c>
      <c r="AA10" s="72"/>
      <c r="AB10" s="72"/>
      <c r="AC10" s="73"/>
      <c r="AD10" s="74"/>
    </row>
    <row r="11" spans="1:30" ht="106.5" thickTop="1" thickBot="1" x14ac:dyDescent="0.3">
      <c r="A11" s="919" t="s">
        <v>647</v>
      </c>
      <c r="B11" s="919" t="e">
        <v>#N/A</v>
      </c>
      <c r="C11" s="807">
        <v>29</v>
      </c>
      <c r="D11" s="928" t="s">
        <v>50</v>
      </c>
      <c r="E11" s="290" t="s">
        <v>108</v>
      </c>
      <c r="F11" s="80"/>
      <c r="G11" s="81"/>
      <c r="H11" s="39"/>
      <c r="I11" s="291" t="s">
        <v>108</v>
      </c>
      <c r="J11" s="292"/>
      <c r="K11" s="293" t="s">
        <v>108</v>
      </c>
      <c r="L11" s="42"/>
      <c r="M11" s="42"/>
      <c r="N11" s="42"/>
      <c r="O11" s="43"/>
      <c r="P11" s="44"/>
      <c r="Q11" s="45">
        <v>7</v>
      </c>
      <c r="R11" s="46"/>
      <c r="S11" s="82" t="s">
        <v>51</v>
      </c>
      <c r="T11" s="48"/>
      <c r="U11" s="49"/>
      <c r="V11" s="50" t="s">
        <v>108</v>
      </c>
      <c r="W11" s="51">
        <v>25</v>
      </c>
      <c r="X11" s="49">
        <v>40</v>
      </c>
      <c r="Y11" s="50">
        <v>58</v>
      </c>
      <c r="Z11" s="52"/>
      <c r="AA11" s="53"/>
      <c r="AB11" s="53"/>
      <c r="AC11" s="54"/>
      <c r="AD11" s="77"/>
    </row>
    <row r="12" spans="1:30" ht="16.5" thickTop="1" thickBot="1" x14ac:dyDescent="0.3">
      <c r="A12" s="919" t="s">
        <v>647</v>
      </c>
      <c r="B12" s="919" t="e">
        <v>#N/A</v>
      </c>
      <c r="C12" s="807">
        <v>36</v>
      </c>
      <c r="D12" s="928" t="s">
        <v>52</v>
      </c>
      <c r="E12" s="290" t="s">
        <v>108</v>
      </c>
      <c r="F12" s="80"/>
      <c r="G12" s="81"/>
      <c r="H12" s="39"/>
      <c r="I12" s="40" t="s">
        <v>108</v>
      </c>
      <c r="J12" s="41"/>
      <c r="K12" s="42" t="s">
        <v>108</v>
      </c>
      <c r="L12" s="42"/>
      <c r="M12" s="42"/>
      <c r="N12" s="42"/>
      <c r="O12" s="43"/>
      <c r="P12" s="44"/>
      <c r="Q12" s="45">
        <v>111</v>
      </c>
      <c r="R12" s="46"/>
      <c r="S12" s="47" t="s">
        <v>56</v>
      </c>
      <c r="T12" s="48"/>
      <c r="U12" s="49"/>
      <c r="V12" s="50" t="s">
        <v>108</v>
      </c>
      <c r="W12" s="51">
        <v>20</v>
      </c>
      <c r="X12" s="49">
        <v>35</v>
      </c>
      <c r="Y12" s="50">
        <v>45</v>
      </c>
      <c r="Z12" s="52"/>
      <c r="AA12" s="53"/>
      <c r="AB12" s="53"/>
      <c r="AC12" s="54"/>
      <c r="AD12" s="77"/>
    </row>
    <row r="13" spans="1:30" ht="16.5" thickTop="1" thickBot="1" x14ac:dyDescent="0.3">
      <c r="A13" s="919" t="s">
        <v>647</v>
      </c>
      <c r="B13" s="919" t="e">
        <v>#N/A</v>
      </c>
      <c r="C13" s="807">
        <v>54</v>
      </c>
      <c r="D13" s="928" t="s">
        <v>58</v>
      </c>
      <c r="E13" s="37" t="s">
        <v>108</v>
      </c>
      <c r="F13" s="80"/>
      <c r="G13" s="81"/>
      <c r="H13" s="39"/>
      <c r="I13" s="40" t="s">
        <v>108</v>
      </c>
      <c r="J13" s="41"/>
      <c r="K13" s="42" t="s">
        <v>108</v>
      </c>
      <c r="L13" s="42"/>
      <c r="M13" s="42"/>
      <c r="N13" s="42"/>
      <c r="O13" s="43"/>
      <c r="P13" s="44"/>
      <c r="Q13" s="45">
        <v>33</v>
      </c>
      <c r="R13" s="46"/>
      <c r="S13" s="47" t="s">
        <v>59</v>
      </c>
      <c r="T13" s="48"/>
      <c r="U13" s="49"/>
      <c r="V13" s="50" t="s">
        <v>108</v>
      </c>
      <c r="W13" s="51">
        <v>9</v>
      </c>
      <c r="X13" s="49">
        <v>18</v>
      </c>
      <c r="Y13" s="50">
        <v>33</v>
      </c>
      <c r="Z13" s="52"/>
      <c r="AA13" s="53"/>
      <c r="AB13" s="53"/>
      <c r="AC13" s="54"/>
      <c r="AD13" s="77"/>
    </row>
    <row r="14" spans="1:30" ht="16.5" thickTop="1" thickBot="1" x14ac:dyDescent="0.3">
      <c r="A14" s="919" t="s">
        <v>647</v>
      </c>
      <c r="B14" s="919" t="e">
        <v>#N/A</v>
      </c>
      <c r="C14" s="807">
        <v>58</v>
      </c>
      <c r="D14" s="928" t="s">
        <v>61</v>
      </c>
      <c r="E14" s="37" t="s">
        <v>108</v>
      </c>
      <c r="F14" s="80"/>
      <c r="G14" s="81"/>
      <c r="H14" s="39"/>
      <c r="I14" s="40" t="s">
        <v>108</v>
      </c>
      <c r="J14" s="41"/>
      <c r="K14" s="42" t="s">
        <v>108</v>
      </c>
      <c r="L14" s="42"/>
      <c r="M14" s="42"/>
      <c r="N14" s="42"/>
      <c r="O14" s="43"/>
      <c r="P14" s="44"/>
      <c r="Q14" s="45">
        <v>86</v>
      </c>
      <c r="R14" s="46"/>
      <c r="S14" s="47" t="s">
        <v>62</v>
      </c>
      <c r="T14" s="48"/>
      <c r="U14" s="49"/>
      <c r="V14" s="50" t="s">
        <v>108</v>
      </c>
      <c r="W14" s="51">
        <v>9</v>
      </c>
      <c r="X14" s="49">
        <v>19</v>
      </c>
      <c r="Y14" s="50">
        <v>31</v>
      </c>
      <c r="Z14" s="52"/>
      <c r="AA14" s="53"/>
      <c r="AB14" s="53"/>
      <c r="AC14" s="54"/>
      <c r="AD14" s="77"/>
    </row>
    <row r="15" spans="1:30" ht="16.5" thickTop="1" thickBot="1" x14ac:dyDescent="0.3">
      <c r="A15" s="919" t="s">
        <v>647</v>
      </c>
      <c r="B15" s="919" t="e">
        <v>#N/A</v>
      </c>
      <c r="C15" s="807">
        <v>64</v>
      </c>
      <c r="D15" s="928" t="s">
        <v>68</v>
      </c>
      <c r="E15" s="290" t="s">
        <v>108</v>
      </c>
      <c r="F15" s="80"/>
      <c r="G15" s="81"/>
      <c r="H15" s="39"/>
      <c r="I15" s="40" t="s">
        <v>108</v>
      </c>
      <c r="J15" s="41"/>
      <c r="K15" s="42" t="s">
        <v>108</v>
      </c>
      <c r="L15" s="42"/>
      <c r="M15" s="42"/>
      <c r="N15" s="42"/>
      <c r="O15" s="43"/>
      <c r="P15" s="44"/>
      <c r="Q15" s="45">
        <v>779</v>
      </c>
      <c r="R15" s="46"/>
      <c r="S15" s="47" t="s">
        <v>69</v>
      </c>
      <c r="T15" s="48"/>
      <c r="U15" s="49"/>
      <c r="V15" s="50" t="s">
        <v>108</v>
      </c>
      <c r="W15" s="51">
        <v>5.14</v>
      </c>
      <c r="X15" s="49">
        <v>12</v>
      </c>
      <c r="Y15" s="50">
        <v>26.5</v>
      </c>
      <c r="Z15" s="52"/>
      <c r="AA15" s="53" t="s">
        <v>108</v>
      </c>
      <c r="AB15" s="53"/>
      <c r="AC15" s="54"/>
      <c r="AD15" s="77"/>
    </row>
    <row r="16" spans="1:30" ht="61.5" thickTop="1" thickBot="1" x14ac:dyDescent="0.3">
      <c r="A16" s="919" t="s">
        <v>647</v>
      </c>
      <c r="B16" s="919" t="e">
        <v>#N/A</v>
      </c>
      <c r="C16" s="807">
        <v>68</v>
      </c>
      <c r="D16" s="928" t="s">
        <v>71</v>
      </c>
      <c r="E16" s="290" t="s">
        <v>108</v>
      </c>
      <c r="F16" s="80"/>
      <c r="G16" s="81"/>
      <c r="H16" s="39"/>
      <c r="I16" s="291" t="s">
        <v>108</v>
      </c>
      <c r="J16" s="41"/>
      <c r="K16" s="293" t="s">
        <v>108</v>
      </c>
      <c r="L16" s="42"/>
      <c r="M16" s="42"/>
      <c r="N16" s="42"/>
      <c r="O16" s="43"/>
      <c r="P16" s="44"/>
      <c r="Q16" s="45">
        <v>224</v>
      </c>
      <c r="R16" s="46"/>
      <c r="S16" s="82" t="s">
        <v>72</v>
      </c>
      <c r="T16" s="48"/>
      <c r="U16" s="49"/>
      <c r="V16" s="50" t="s">
        <v>108</v>
      </c>
      <c r="W16" s="51">
        <v>2.2999999999999998</v>
      </c>
      <c r="X16" s="49">
        <v>5</v>
      </c>
      <c r="Y16" s="50">
        <v>21.3</v>
      </c>
      <c r="Z16" s="52"/>
      <c r="AA16" s="53"/>
      <c r="AB16" s="53"/>
      <c r="AC16" s="54"/>
      <c r="AD16" s="77"/>
    </row>
    <row r="17" spans="1:30" ht="16.5" thickTop="1" thickBot="1" x14ac:dyDescent="0.3">
      <c r="A17" s="919" t="s">
        <v>647</v>
      </c>
      <c r="B17" s="919" t="e">
        <v>#N/A</v>
      </c>
      <c r="C17" s="807">
        <v>75</v>
      </c>
      <c r="D17" s="928" t="s">
        <v>75</v>
      </c>
      <c r="E17" s="79"/>
      <c r="F17" s="294" t="s">
        <v>108</v>
      </c>
      <c r="G17" s="81"/>
      <c r="H17" s="39"/>
      <c r="I17" s="40" t="s">
        <v>108</v>
      </c>
      <c r="J17" s="41"/>
      <c r="K17" s="42" t="s">
        <v>108</v>
      </c>
      <c r="L17" s="42"/>
      <c r="M17" s="42"/>
      <c r="N17" s="42"/>
      <c r="O17" s="43"/>
      <c r="P17" s="44"/>
      <c r="Q17" s="45">
        <v>727</v>
      </c>
      <c r="R17" s="46"/>
      <c r="S17" s="47" t="s">
        <v>76</v>
      </c>
      <c r="T17" s="48"/>
      <c r="U17" s="49"/>
      <c r="V17" s="50" t="s">
        <v>108</v>
      </c>
      <c r="W17" s="70">
        <v>0.1</v>
      </c>
      <c r="X17" s="70">
        <v>3.5</v>
      </c>
      <c r="Y17" s="70">
        <v>12</v>
      </c>
      <c r="Z17" s="52"/>
      <c r="AA17" s="53"/>
      <c r="AB17" s="53"/>
      <c r="AC17" s="54"/>
      <c r="AD17" s="77"/>
    </row>
    <row r="18" spans="1:30" ht="16.5" thickTop="1" thickBot="1" x14ac:dyDescent="0.3">
      <c r="A18" s="919" t="s">
        <v>647</v>
      </c>
      <c r="B18" s="919" t="e">
        <v>#N/A</v>
      </c>
      <c r="C18" s="807">
        <v>78</v>
      </c>
      <c r="D18" s="928" t="s">
        <v>78</v>
      </c>
      <c r="E18" s="290" t="s">
        <v>108</v>
      </c>
      <c r="F18" s="80"/>
      <c r="G18" s="81"/>
      <c r="H18" s="39"/>
      <c r="I18" s="40" t="s">
        <v>108</v>
      </c>
      <c r="J18" s="41"/>
      <c r="K18" s="42" t="s">
        <v>108</v>
      </c>
      <c r="L18" s="42"/>
      <c r="M18" s="42"/>
      <c r="N18" s="42"/>
      <c r="O18" s="43"/>
      <c r="P18" s="44"/>
      <c r="Q18" s="45">
        <v>79</v>
      </c>
      <c r="R18" s="46"/>
      <c r="S18" s="47" t="s">
        <v>79</v>
      </c>
      <c r="T18" s="48"/>
      <c r="U18" s="49"/>
      <c r="V18" s="50" t="s">
        <v>108</v>
      </c>
      <c r="W18" s="51">
        <v>0.28000000000000003</v>
      </c>
      <c r="X18" s="49">
        <v>2.2999999999999998</v>
      </c>
      <c r="Y18" s="50">
        <v>10</v>
      </c>
      <c r="Z18" s="52"/>
      <c r="AA18" s="53"/>
      <c r="AB18" s="53"/>
      <c r="AC18" s="54"/>
      <c r="AD18" s="77"/>
    </row>
    <row r="19" spans="1:30" ht="15.75" thickTop="1" x14ac:dyDescent="0.25">
      <c r="A19" s="919" t="s">
        <v>647</v>
      </c>
      <c r="B19" s="919" t="e">
        <v>#N/A</v>
      </c>
      <c r="C19" s="807">
        <v>86</v>
      </c>
      <c r="D19" s="928" t="s">
        <v>85</v>
      </c>
      <c r="E19" s="290" t="s">
        <v>108</v>
      </c>
      <c r="F19" s="80"/>
      <c r="G19" s="81"/>
      <c r="H19" s="39"/>
      <c r="I19" s="40" t="s">
        <v>108</v>
      </c>
      <c r="J19" s="41"/>
      <c r="K19" s="42" t="s">
        <v>108</v>
      </c>
      <c r="L19" s="42"/>
      <c r="M19" s="42"/>
      <c r="N19" s="42"/>
      <c r="O19" s="43"/>
      <c r="P19" s="44"/>
      <c r="Q19" s="45">
        <v>309</v>
      </c>
      <c r="R19" s="46"/>
      <c r="S19" s="47" t="s">
        <v>86</v>
      </c>
      <c r="T19" s="48"/>
      <c r="U19" s="49"/>
      <c r="V19" s="50" t="s">
        <v>108</v>
      </c>
      <c r="W19" s="51">
        <v>0.03</v>
      </c>
      <c r="X19" s="49">
        <v>1.3</v>
      </c>
      <c r="Y19" s="50">
        <v>5.14</v>
      </c>
      <c r="Z19" s="52"/>
      <c r="AA19" s="53"/>
      <c r="AB19" s="53"/>
      <c r="AC19" s="54"/>
      <c r="AD19" s="77"/>
    </row>
    <row r="20" spans="1:30" ht="15.75" thickBot="1" x14ac:dyDescent="0.3">
      <c r="A20" s="919" t="s">
        <v>648</v>
      </c>
      <c r="B20" s="919" t="e">
        <v>#N/A</v>
      </c>
      <c r="C20" s="807">
        <v>13</v>
      </c>
      <c r="D20" s="929" t="s">
        <v>42</v>
      </c>
      <c r="E20" s="56" t="s">
        <v>169</v>
      </c>
      <c r="F20" s="57"/>
      <c r="G20" s="58"/>
      <c r="H20" s="58"/>
      <c r="I20" s="59"/>
      <c r="J20" s="60"/>
      <c r="K20" s="61"/>
      <c r="L20" s="61"/>
      <c r="M20" s="61"/>
      <c r="N20" s="61"/>
      <c r="O20" s="62"/>
      <c r="P20" s="63"/>
      <c r="Q20" s="64"/>
      <c r="R20" s="65"/>
      <c r="S20" s="66"/>
      <c r="T20" s="67"/>
      <c r="U20" s="68"/>
      <c r="V20" s="69"/>
      <c r="W20" s="70"/>
      <c r="X20" s="68"/>
      <c r="Y20" s="69"/>
      <c r="Z20" s="71"/>
      <c r="AA20" s="72"/>
      <c r="AB20" s="72"/>
      <c r="AC20" s="73"/>
      <c r="AD20" s="74"/>
    </row>
    <row r="21" spans="1:30" ht="16.5" thickTop="1" thickBot="1" x14ac:dyDescent="0.3">
      <c r="A21" s="919" t="s">
        <v>648</v>
      </c>
      <c r="B21" s="919" t="e">
        <v>#N/A</v>
      </c>
      <c r="C21" s="807">
        <v>58</v>
      </c>
      <c r="D21" s="928" t="s">
        <v>61</v>
      </c>
      <c r="E21" s="119" t="s">
        <v>108</v>
      </c>
      <c r="F21" s="80"/>
      <c r="G21" s="81"/>
      <c r="H21" s="39"/>
      <c r="I21" s="122" t="s">
        <v>108</v>
      </c>
      <c r="J21" s="41"/>
      <c r="K21" s="124" t="s">
        <v>108</v>
      </c>
      <c r="L21" s="42"/>
      <c r="M21" s="42"/>
      <c r="N21" s="42"/>
      <c r="O21" s="43"/>
      <c r="P21" s="44"/>
      <c r="Q21" s="45">
        <v>913</v>
      </c>
      <c r="R21" s="46"/>
      <c r="S21" s="285" t="s">
        <v>62</v>
      </c>
      <c r="T21" s="48">
        <v>16</v>
      </c>
      <c r="U21" s="49">
        <v>427</v>
      </c>
      <c r="V21" s="50">
        <v>470</v>
      </c>
      <c r="W21" s="51">
        <v>1.7</v>
      </c>
      <c r="X21" s="49">
        <v>15</v>
      </c>
      <c r="Y21" s="50">
        <v>46.2</v>
      </c>
      <c r="Z21" s="286">
        <v>0.15</v>
      </c>
      <c r="AA21" s="53"/>
      <c r="AB21" s="53"/>
      <c r="AC21" s="54"/>
      <c r="AD21" s="77"/>
    </row>
    <row r="22" spans="1:30" ht="16.5" thickTop="1" thickBot="1" x14ac:dyDescent="0.3">
      <c r="A22" s="919" t="s">
        <v>648</v>
      </c>
      <c r="B22" s="919" t="e">
        <v>#N/A</v>
      </c>
      <c r="C22" s="807">
        <v>62</v>
      </c>
      <c r="D22" s="928" t="s">
        <v>170</v>
      </c>
      <c r="E22" s="119" t="s">
        <v>108</v>
      </c>
      <c r="F22" s="80"/>
      <c r="G22" s="81"/>
      <c r="H22" s="39"/>
      <c r="I22" s="122" t="s">
        <v>108</v>
      </c>
      <c r="J22" s="41"/>
      <c r="K22" s="124" t="s">
        <v>108</v>
      </c>
      <c r="L22" s="124" t="s">
        <v>108</v>
      </c>
      <c r="M22" s="42"/>
      <c r="N22" s="42"/>
      <c r="O22" s="43"/>
      <c r="P22" s="44"/>
      <c r="Q22" s="45">
        <v>12</v>
      </c>
      <c r="R22" s="46"/>
      <c r="S22" s="285" t="s">
        <v>171</v>
      </c>
      <c r="T22" s="48">
        <v>5</v>
      </c>
      <c r="U22" s="49">
        <v>7</v>
      </c>
      <c r="V22" s="50">
        <v>0</v>
      </c>
      <c r="W22" s="51">
        <v>3.1</v>
      </c>
      <c r="X22" s="49">
        <v>12</v>
      </c>
      <c r="Y22" s="50">
        <v>18.600000000000001</v>
      </c>
      <c r="Z22" s="286">
        <v>-1</v>
      </c>
      <c r="AA22" s="53"/>
      <c r="AB22" s="53"/>
      <c r="AC22" s="54" t="s">
        <v>172</v>
      </c>
      <c r="AD22" s="77"/>
    </row>
    <row r="23" spans="1:30" ht="16.5" thickTop="1" thickBot="1" x14ac:dyDescent="0.3">
      <c r="A23" s="919" t="s">
        <v>648</v>
      </c>
      <c r="B23" s="919" t="e">
        <v>#N/A</v>
      </c>
      <c r="C23" s="807">
        <v>64</v>
      </c>
      <c r="D23" s="928" t="s">
        <v>68</v>
      </c>
      <c r="E23" s="119" t="s">
        <v>108</v>
      </c>
      <c r="F23" s="80"/>
      <c r="G23" s="81"/>
      <c r="H23" s="39"/>
      <c r="I23" s="122" t="s">
        <v>108</v>
      </c>
      <c r="J23" s="41"/>
      <c r="K23" s="124" t="s">
        <v>108</v>
      </c>
      <c r="L23" s="42"/>
      <c r="M23" s="42"/>
      <c r="N23" s="42"/>
      <c r="O23" s="43"/>
      <c r="P23" s="44"/>
      <c r="Q23" s="45">
        <v>338</v>
      </c>
      <c r="R23" s="46"/>
      <c r="S23" s="285" t="s">
        <v>69</v>
      </c>
      <c r="T23" s="48">
        <v>0</v>
      </c>
      <c r="U23" s="49">
        <v>34</v>
      </c>
      <c r="V23" s="50">
        <v>304</v>
      </c>
      <c r="W23" s="51">
        <v>0.2</v>
      </c>
      <c r="X23" s="49">
        <v>10</v>
      </c>
      <c r="Y23" s="50">
        <v>31.7</v>
      </c>
      <c r="Z23" s="286">
        <v>0.15</v>
      </c>
      <c r="AA23" s="53"/>
      <c r="AB23" s="53"/>
      <c r="AC23" s="54"/>
      <c r="AD23" s="77"/>
    </row>
    <row r="24" spans="1:30" ht="61.5" thickTop="1" thickBot="1" x14ac:dyDescent="0.3">
      <c r="A24" s="919" t="s">
        <v>648</v>
      </c>
      <c r="B24" s="919" t="e">
        <v>#N/A</v>
      </c>
      <c r="C24" s="807">
        <v>68</v>
      </c>
      <c r="D24" s="928" t="s">
        <v>71</v>
      </c>
      <c r="E24" s="119" t="s">
        <v>108</v>
      </c>
      <c r="F24" s="80"/>
      <c r="G24" s="81"/>
      <c r="H24" s="39"/>
      <c r="I24" s="122" t="s">
        <v>108</v>
      </c>
      <c r="J24" s="41"/>
      <c r="K24" s="124" t="s">
        <v>108</v>
      </c>
      <c r="L24" s="124" t="s">
        <v>108</v>
      </c>
      <c r="M24" s="42"/>
      <c r="N24" s="42"/>
      <c r="O24" s="43"/>
      <c r="P24" s="44"/>
      <c r="Q24" s="45">
        <v>330</v>
      </c>
      <c r="R24" s="46"/>
      <c r="S24" s="288" t="s">
        <v>72</v>
      </c>
      <c r="T24" s="48">
        <v>15</v>
      </c>
      <c r="U24" s="49">
        <v>227</v>
      </c>
      <c r="V24" s="50">
        <v>88</v>
      </c>
      <c r="W24" s="51">
        <v>0.3</v>
      </c>
      <c r="X24" s="49">
        <v>5</v>
      </c>
      <c r="Y24" s="50">
        <v>15.4</v>
      </c>
      <c r="Z24" s="286">
        <v>-0.2</v>
      </c>
      <c r="AA24" s="53"/>
      <c r="AB24" s="53"/>
      <c r="AC24" s="54"/>
      <c r="AD24" s="77"/>
    </row>
    <row r="25" spans="1:30" ht="15.75" thickTop="1" x14ac:dyDescent="0.25">
      <c r="A25" s="919" t="s">
        <v>648</v>
      </c>
      <c r="B25" s="919" t="e">
        <v>#N/A</v>
      </c>
      <c r="C25" s="807">
        <v>75</v>
      </c>
      <c r="D25" s="928" t="s">
        <v>75</v>
      </c>
      <c r="E25" s="119"/>
      <c r="F25" s="119" t="s">
        <v>108</v>
      </c>
      <c r="G25" s="81"/>
      <c r="H25" s="39"/>
      <c r="I25" s="122" t="s">
        <v>108</v>
      </c>
      <c r="J25" s="41"/>
      <c r="K25" s="124" t="s">
        <v>108</v>
      </c>
      <c r="L25" s="124" t="s">
        <v>108</v>
      </c>
      <c r="M25" s="42"/>
      <c r="N25" s="42"/>
      <c r="O25" s="43"/>
      <c r="P25" s="44"/>
      <c r="Q25" s="45">
        <v>1480</v>
      </c>
      <c r="R25" s="46"/>
      <c r="S25" s="285" t="s">
        <v>76</v>
      </c>
      <c r="T25" s="48">
        <v>0</v>
      </c>
      <c r="U25" s="49">
        <v>721</v>
      </c>
      <c r="V25" s="50">
        <v>759</v>
      </c>
      <c r="W25" s="51">
        <v>0.03</v>
      </c>
      <c r="X25" s="49">
        <v>3</v>
      </c>
      <c r="Y25" s="50">
        <v>28.7</v>
      </c>
      <c r="Z25" s="286">
        <v>0.3</v>
      </c>
      <c r="AA25" s="53"/>
      <c r="AB25" s="53"/>
      <c r="AC25" s="54"/>
      <c r="AD25" s="77"/>
    </row>
    <row r="26" spans="1:30" ht="15.75" thickBot="1" x14ac:dyDescent="0.3">
      <c r="A26" s="919" t="s">
        <v>648</v>
      </c>
      <c r="B26" s="919" t="e">
        <v>#N/A</v>
      </c>
      <c r="C26" s="807">
        <v>75</v>
      </c>
      <c r="D26" s="929" t="s">
        <v>75</v>
      </c>
      <c r="E26" s="56"/>
      <c r="F26" s="138" t="s">
        <v>108</v>
      </c>
      <c r="G26" s="58"/>
      <c r="H26" s="58"/>
      <c r="I26" s="59"/>
      <c r="J26" s="140" t="s">
        <v>108</v>
      </c>
      <c r="K26" s="61"/>
      <c r="L26" s="141" t="s">
        <v>108</v>
      </c>
      <c r="M26" s="61"/>
      <c r="N26" s="61"/>
      <c r="O26" s="62"/>
      <c r="P26" s="63"/>
      <c r="Q26" s="64"/>
      <c r="R26" s="145">
        <v>31</v>
      </c>
      <c r="S26" s="287"/>
      <c r="T26" s="67">
        <v>0</v>
      </c>
      <c r="U26" s="68">
        <v>267</v>
      </c>
      <c r="V26" s="69">
        <v>0</v>
      </c>
      <c r="W26" s="70">
        <v>0.1</v>
      </c>
      <c r="X26" s="68">
        <v>1.6</v>
      </c>
      <c r="Y26" s="69">
        <v>3.9</v>
      </c>
      <c r="Z26" s="289">
        <v>0</v>
      </c>
      <c r="AA26" s="72"/>
      <c r="AB26" s="72"/>
      <c r="AC26" s="73"/>
      <c r="AD26" s="74"/>
    </row>
    <row r="27" spans="1:30" ht="16.5" thickTop="1" thickBot="1" x14ac:dyDescent="0.3">
      <c r="A27" s="919" t="s">
        <v>648</v>
      </c>
      <c r="B27" s="919" t="e">
        <v>#N/A</v>
      </c>
      <c r="C27" s="807">
        <v>86</v>
      </c>
      <c r="D27" s="928" t="s">
        <v>85</v>
      </c>
      <c r="E27" s="119" t="s">
        <v>108</v>
      </c>
      <c r="F27" s="80"/>
      <c r="G27" s="81"/>
      <c r="H27" s="39"/>
      <c r="I27" s="122" t="s">
        <v>108</v>
      </c>
      <c r="J27" s="41"/>
      <c r="K27" s="124" t="s">
        <v>108</v>
      </c>
      <c r="L27" s="124" t="s">
        <v>108</v>
      </c>
      <c r="M27" s="42"/>
      <c r="N27" s="42"/>
      <c r="O27" s="43"/>
      <c r="P27" s="44"/>
      <c r="Q27" s="45">
        <v>1182</v>
      </c>
      <c r="R27" s="46"/>
      <c r="S27" s="285" t="s">
        <v>86</v>
      </c>
      <c r="T27" s="48">
        <v>150</v>
      </c>
      <c r="U27" s="49">
        <v>885</v>
      </c>
      <c r="V27" s="50">
        <v>147</v>
      </c>
      <c r="W27" s="51">
        <v>0.06</v>
      </c>
      <c r="X27" s="49">
        <v>1.7</v>
      </c>
      <c r="Y27" s="50">
        <v>13.3</v>
      </c>
      <c r="Z27" s="286">
        <v>-0.1</v>
      </c>
      <c r="AA27" s="53"/>
      <c r="AB27" s="53"/>
      <c r="AC27" s="54"/>
      <c r="AD27" s="77"/>
    </row>
    <row r="28" spans="1:30" ht="15.75" thickTop="1" x14ac:dyDescent="0.25">
      <c r="A28" s="919" t="s">
        <v>648</v>
      </c>
      <c r="B28" s="919" t="e">
        <v>#N/A</v>
      </c>
      <c r="C28" s="807">
        <v>104</v>
      </c>
      <c r="D28" s="928" t="s">
        <v>102</v>
      </c>
      <c r="E28" s="79"/>
      <c r="F28" s="80"/>
      <c r="G28" s="119" t="s">
        <v>108</v>
      </c>
      <c r="H28" s="39"/>
      <c r="I28" s="122" t="s">
        <v>108</v>
      </c>
      <c r="J28" s="41"/>
      <c r="K28" s="124" t="s">
        <v>108</v>
      </c>
      <c r="L28" s="124" t="s">
        <v>108</v>
      </c>
      <c r="M28" s="42"/>
      <c r="N28" s="42"/>
      <c r="O28" s="43"/>
      <c r="P28" s="44"/>
      <c r="Q28" s="45">
        <v>405</v>
      </c>
      <c r="R28" s="46"/>
      <c r="S28" s="285" t="s">
        <v>103</v>
      </c>
      <c r="T28" s="48">
        <v>0</v>
      </c>
      <c r="U28" s="49">
        <v>0</v>
      </c>
      <c r="V28" s="50">
        <v>405</v>
      </c>
      <c r="W28" s="51">
        <v>0.03</v>
      </c>
      <c r="X28" s="49">
        <v>0.8</v>
      </c>
      <c r="Y28" s="50">
        <v>2.9</v>
      </c>
      <c r="Z28" s="286">
        <v>0.5</v>
      </c>
      <c r="AA28" s="53"/>
      <c r="AB28" s="53"/>
      <c r="AC28" s="54"/>
      <c r="AD28" s="77"/>
    </row>
  </sheetData>
  <mergeCells count="11">
    <mergeCell ref="E1:H1"/>
    <mergeCell ref="I1:J1"/>
    <mergeCell ref="K1:O1"/>
    <mergeCell ref="P1:Q1"/>
    <mergeCell ref="S1:S3"/>
    <mergeCell ref="Z1:AC1"/>
    <mergeCell ref="I2:J2"/>
    <mergeCell ref="K2:L2"/>
    <mergeCell ref="T2:V2"/>
    <mergeCell ref="W2:Y2"/>
    <mergeCell ref="T1:Y1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110"/>
  <sheetViews>
    <sheetView workbookViewId="0">
      <selection activeCell="G26" sqref="G26"/>
    </sheetView>
  </sheetViews>
  <sheetFormatPr defaultRowHeight="15" customHeight="1" x14ac:dyDescent="0.25"/>
  <cols>
    <col min="1" max="1" width="24.28515625" customWidth="1"/>
    <col min="7" max="7" width="30.85546875" bestFit="1" customWidth="1"/>
    <col min="11" max="11" width="30.85546875" bestFit="1" customWidth="1"/>
  </cols>
  <sheetData>
    <row r="1" spans="1:2" ht="15" customHeight="1" x14ac:dyDescent="0.25">
      <c r="A1" s="1441" t="s">
        <v>659</v>
      </c>
      <c r="B1" s="1441" t="s">
        <v>658</v>
      </c>
    </row>
    <row r="2" spans="1:2" ht="15" customHeight="1" x14ac:dyDescent="0.25">
      <c r="A2" t="s">
        <v>37</v>
      </c>
      <c r="B2">
        <v>1</v>
      </c>
    </row>
    <row r="3" spans="1:2" ht="15" customHeight="1" x14ac:dyDescent="0.25">
      <c r="A3" t="s">
        <v>649</v>
      </c>
      <c r="B3">
        <v>2</v>
      </c>
    </row>
    <row r="4" spans="1:2" ht="15" customHeight="1" x14ac:dyDescent="0.25">
      <c r="A4" t="s">
        <v>40</v>
      </c>
      <c r="B4">
        <v>3</v>
      </c>
    </row>
    <row r="5" spans="1:2" ht="15" customHeight="1" x14ac:dyDescent="0.25">
      <c r="A5" t="s">
        <v>270</v>
      </c>
      <c r="B5">
        <v>4</v>
      </c>
    </row>
    <row r="6" spans="1:2" ht="15" customHeight="1" x14ac:dyDescent="0.25">
      <c r="A6" t="s">
        <v>448</v>
      </c>
      <c r="B6">
        <v>5</v>
      </c>
    </row>
    <row r="7" spans="1:2" ht="15" customHeight="1" x14ac:dyDescent="0.25">
      <c r="A7" t="s">
        <v>399</v>
      </c>
      <c r="B7">
        <v>6</v>
      </c>
    </row>
    <row r="8" spans="1:2" ht="15" customHeight="1" x14ac:dyDescent="0.25">
      <c r="A8" t="s">
        <v>500</v>
      </c>
      <c r="B8">
        <v>7</v>
      </c>
    </row>
    <row r="9" spans="1:2" ht="15" customHeight="1" x14ac:dyDescent="0.25">
      <c r="A9" t="s">
        <v>451</v>
      </c>
      <c r="B9">
        <v>8</v>
      </c>
    </row>
    <row r="10" spans="1:2" ht="15" customHeight="1" x14ac:dyDescent="0.25">
      <c r="A10" t="s">
        <v>311</v>
      </c>
      <c r="B10">
        <v>9</v>
      </c>
    </row>
    <row r="11" spans="1:2" ht="15" customHeight="1" x14ac:dyDescent="0.25">
      <c r="A11" t="s">
        <v>248</v>
      </c>
      <c r="B11">
        <v>10</v>
      </c>
    </row>
    <row r="12" spans="1:2" ht="15" customHeight="1" x14ac:dyDescent="0.25">
      <c r="A12" t="s">
        <v>274</v>
      </c>
      <c r="B12">
        <v>11</v>
      </c>
    </row>
    <row r="13" spans="1:2" ht="15" customHeight="1" x14ac:dyDescent="0.25">
      <c r="A13" t="s">
        <v>249</v>
      </c>
      <c r="B13">
        <v>12</v>
      </c>
    </row>
    <row r="14" spans="1:2" ht="15" customHeight="1" x14ac:dyDescent="0.25">
      <c r="A14" t="s">
        <v>42</v>
      </c>
      <c r="B14">
        <v>13</v>
      </c>
    </row>
    <row r="15" spans="1:2" ht="15" customHeight="1" x14ac:dyDescent="0.25">
      <c r="A15" t="s">
        <v>132</v>
      </c>
      <c r="B15">
        <v>14</v>
      </c>
    </row>
    <row r="16" spans="1:2" ht="15" customHeight="1" x14ac:dyDescent="0.25">
      <c r="A16" t="s">
        <v>193</v>
      </c>
      <c r="B16">
        <v>15</v>
      </c>
    </row>
    <row r="17" spans="1:2" ht="15" customHeight="1" x14ac:dyDescent="0.25">
      <c r="A17" t="s">
        <v>44</v>
      </c>
      <c r="B17">
        <v>16</v>
      </c>
    </row>
    <row r="18" spans="1:2" ht="15" customHeight="1" x14ac:dyDescent="0.25">
      <c r="A18" t="s">
        <v>250</v>
      </c>
      <c r="B18">
        <v>17</v>
      </c>
    </row>
    <row r="19" spans="1:2" ht="15" customHeight="1" x14ac:dyDescent="0.25">
      <c r="A19" t="s">
        <v>135</v>
      </c>
      <c r="B19">
        <v>18</v>
      </c>
    </row>
    <row r="20" spans="1:2" ht="15" customHeight="1" x14ac:dyDescent="0.25">
      <c r="A20" t="s">
        <v>46</v>
      </c>
      <c r="B20">
        <v>19</v>
      </c>
    </row>
    <row r="21" spans="1:2" ht="15" customHeight="1" x14ac:dyDescent="0.25">
      <c r="A21" t="s">
        <v>251</v>
      </c>
      <c r="B21">
        <v>20</v>
      </c>
    </row>
    <row r="22" spans="1:2" ht="15" customHeight="1" x14ac:dyDescent="0.25">
      <c r="A22" t="s">
        <v>134</v>
      </c>
      <c r="B22">
        <v>21</v>
      </c>
    </row>
    <row r="23" spans="1:2" ht="15" customHeight="1" x14ac:dyDescent="0.25">
      <c r="A23" t="s">
        <v>48</v>
      </c>
      <c r="B23">
        <v>22</v>
      </c>
    </row>
    <row r="24" spans="1:2" ht="15" customHeight="1" x14ac:dyDescent="0.25">
      <c r="A24" t="s">
        <v>204</v>
      </c>
      <c r="B24">
        <v>23</v>
      </c>
    </row>
    <row r="25" spans="1:2" ht="15" customHeight="1" x14ac:dyDescent="0.25">
      <c r="A25" t="s">
        <v>207</v>
      </c>
      <c r="B25">
        <v>24</v>
      </c>
    </row>
    <row r="26" spans="1:2" ht="15" customHeight="1" x14ac:dyDescent="0.25">
      <c r="A26" t="s">
        <v>283</v>
      </c>
      <c r="B26">
        <v>25</v>
      </c>
    </row>
    <row r="27" spans="1:2" ht="15" customHeight="1" x14ac:dyDescent="0.25">
      <c r="A27" t="s">
        <v>49</v>
      </c>
      <c r="B27">
        <v>26</v>
      </c>
    </row>
    <row r="28" spans="1:2" ht="15" customHeight="1" x14ac:dyDescent="0.25">
      <c r="A28" t="s">
        <v>253</v>
      </c>
      <c r="B28">
        <v>27</v>
      </c>
    </row>
    <row r="29" spans="1:2" ht="15" customHeight="1" x14ac:dyDescent="0.25">
      <c r="A29" t="s">
        <v>137</v>
      </c>
      <c r="B29">
        <v>28</v>
      </c>
    </row>
    <row r="30" spans="1:2" ht="15" customHeight="1" x14ac:dyDescent="0.25">
      <c r="A30" t="s">
        <v>50</v>
      </c>
      <c r="B30">
        <v>29</v>
      </c>
    </row>
    <row r="31" spans="1:2" ht="15" customHeight="1" x14ac:dyDescent="0.25">
      <c r="A31" t="s">
        <v>650</v>
      </c>
      <c r="B31">
        <v>30</v>
      </c>
    </row>
    <row r="32" spans="1:2" ht="15" customHeight="1" x14ac:dyDescent="0.25">
      <c r="A32" t="s">
        <v>651</v>
      </c>
      <c r="B32">
        <v>31</v>
      </c>
    </row>
    <row r="33" spans="1:2" ht="15" customHeight="1" x14ac:dyDescent="0.25">
      <c r="A33" t="s">
        <v>255</v>
      </c>
      <c r="B33">
        <v>32</v>
      </c>
    </row>
    <row r="34" spans="1:2" ht="15" customHeight="1" x14ac:dyDescent="0.25">
      <c r="A34" t="s">
        <v>285</v>
      </c>
      <c r="B34">
        <v>33</v>
      </c>
    </row>
    <row r="35" spans="1:2" ht="15" customHeight="1" x14ac:dyDescent="0.25">
      <c r="A35" t="s">
        <v>139</v>
      </c>
      <c r="B35">
        <v>34</v>
      </c>
    </row>
    <row r="36" spans="1:2" ht="15" customHeight="1" x14ac:dyDescent="0.25">
      <c r="A36" t="s">
        <v>141</v>
      </c>
      <c r="B36">
        <v>35</v>
      </c>
    </row>
    <row r="37" spans="1:2" ht="15" customHeight="1" x14ac:dyDescent="0.25">
      <c r="A37" t="s">
        <v>52</v>
      </c>
      <c r="B37">
        <v>36</v>
      </c>
    </row>
    <row r="38" spans="1:2" ht="15" customHeight="1" x14ac:dyDescent="0.25">
      <c r="A38" t="s">
        <v>652</v>
      </c>
      <c r="B38">
        <v>37</v>
      </c>
    </row>
    <row r="39" spans="1:2" ht="15" customHeight="1" x14ac:dyDescent="0.25">
      <c r="A39" t="s">
        <v>653</v>
      </c>
      <c r="B39">
        <v>38</v>
      </c>
    </row>
    <row r="40" spans="1:2" ht="15" customHeight="1" x14ac:dyDescent="0.25">
      <c r="A40" t="s">
        <v>654</v>
      </c>
      <c r="B40">
        <v>39</v>
      </c>
    </row>
    <row r="41" spans="1:2" ht="15" customHeight="1" x14ac:dyDescent="0.25">
      <c r="A41" t="s">
        <v>212</v>
      </c>
      <c r="B41">
        <v>40</v>
      </c>
    </row>
    <row r="42" spans="1:2" ht="15" customHeight="1" x14ac:dyDescent="0.25">
      <c r="A42" t="s">
        <v>257</v>
      </c>
      <c r="B42">
        <v>41</v>
      </c>
    </row>
    <row r="43" spans="1:2" ht="15" customHeight="1" x14ac:dyDescent="0.25">
      <c r="A43" t="s">
        <v>142</v>
      </c>
      <c r="B43">
        <v>42</v>
      </c>
    </row>
    <row r="44" spans="1:2" ht="15" customHeight="1" x14ac:dyDescent="0.25">
      <c r="A44" t="s">
        <v>301</v>
      </c>
      <c r="B44">
        <v>43</v>
      </c>
    </row>
    <row r="45" spans="1:2" ht="15" customHeight="1" x14ac:dyDescent="0.25">
      <c r="A45" t="s">
        <v>472</v>
      </c>
      <c r="B45">
        <v>44</v>
      </c>
    </row>
    <row r="46" spans="1:2" ht="15" customHeight="1" x14ac:dyDescent="0.25">
      <c r="A46" t="s">
        <v>143</v>
      </c>
      <c r="B46">
        <v>45</v>
      </c>
    </row>
    <row r="47" spans="1:2" ht="15" customHeight="1" x14ac:dyDescent="0.25">
      <c r="A47" t="s">
        <v>54</v>
      </c>
      <c r="B47">
        <v>46</v>
      </c>
    </row>
    <row r="48" spans="1:2" ht="15" customHeight="1" x14ac:dyDescent="0.25">
      <c r="A48" t="s">
        <v>215</v>
      </c>
      <c r="B48">
        <v>47</v>
      </c>
    </row>
    <row r="49" spans="1:2" ht="15" customHeight="1" x14ac:dyDescent="0.25">
      <c r="A49" t="s">
        <v>55</v>
      </c>
      <c r="B49">
        <v>48</v>
      </c>
    </row>
    <row r="50" spans="1:2" ht="15" customHeight="1" x14ac:dyDescent="0.25">
      <c r="A50" t="s">
        <v>144</v>
      </c>
      <c r="B50">
        <v>49</v>
      </c>
    </row>
    <row r="51" spans="1:2" ht="15" customHeight="1" x14ac:dyDescent="0.25">
      <c r="A51" t="s">
        <v>57</v>
      </c>
      <c r="B51">
        <v>50</v>
      </c>
    </row>
    <row r="52" spans="1:2" ht="15" customHeight="1" x14ac:dyDescent="0.25">
      <c r="A52" t="s">
        <v>656</v>
      </c>
      <c r="B52">
        <v>51</v>
      </c>
    </row>
    <row r="53" spans="1:2" ht="15" customHeight="1" x14ac:dyDescent="0.25">
      <c r="A53" t="s">
        <v>477</v>
      </c>
      <c r="B53">
        <v>52</v>
      </c>
    </row>
    <row r="54" spans="1:2" ht="15" customHeight="1" x14ac:dyDescent="0.25">
      <c r="A54" t="s">
        <v>304</v>
      </c>
      <c r="B54">
        <v>53</v>
      </c>
    </row>
    <row r="55" spans="1:2" ht="15" customHeight="1" x14ac:dyDescent="0.25">
      <c r="A55" t="s">
        <v>58</v>
      </c>
      <c r="B55">
        <v>54</v>
      </c>
    </row>
    <row r="56" spans="1:2" ht="15" customHeight="1" x14ac:dyDescent="0.25">
      <c r="A56" t="s">
        <v>479</v>
      </c>
      <c r="B56">
        <v>55</v>
      </c>
    </row>
    <row r="57" spans="1:2" ht="15" customHeight="1" x14ac:dyDescent="0.25">
      <c r="A57" t="s">
        <v>60</v>
      </c>
      <c r="B57">
        <v>56</v>
      </c>
    </row>
    <row r="58" spans="1:2" ht="15" customHeight="1" x14ac:dyDescent="0.25">
      <c r="A58" t="s">
        <v>481</v>
      </c>
      <c r="B58">
        <v>57</v>
      </c>
    </row>
    <row r="59" spans="1:2" ht="15" customHeight="1" x14ac:dyDescent="0.25">
      <c r="A59" t="s">
        <v>61</v>
      </c>
      <c r="B59">
        <v>58</v>
      </c>
    </row>
    <row r="60" spans="1:2" ht="15" customHeight="1" x14ac:dyDescent="0.25">
      <c r="A60" t="s">
        <v>64</v>
      </c>
      <c r="B60">
        <v>59</v>
      </c>
    </row>
    <row r="61" spans="1:2" ht="15" customHeight="1" x14ac:dyDescent="0.25">
      <c r="A61" t="s">
        <v>65</v>
      </c>
      <c r="B61">
        <v>60</v>
      </c>
    </row>
    <row r="62" spans="1:2" ht="15" customHeight="1" x14ac:dyDescent="0.25">
      <c r="A62" t="s">
        <v>118</v>
      </c>
      <c r="B62">
        <v>61</v>
      </c>
    </row>
    <row r="63" spans="1:2" ht="15" customHeight="1" x14ac:dyDescent="0.25">
      <c r="A63" t="s">
        <v>170</v>
      </c>
      <c r="B63">
        <v>62</v>
      </c>
    </row>
    <row r="64" spans="1:2" ht="15" customHeight="1" x14ac:dyDescent="0.25">
      <c r="A64" t="s">
        <v>67</v>
      </c>
      <c r="B64">
        <v>63</v>
      </c>
    </row>
    <row r="65" spans="1:2" ht="15" customHeight="1" x14ac:dyDescent="0.25">
      <c r="A65" t="s">
        <v>68</v>
      </c>
      <c r="B65">
        <v>64</v>
      </c>
    </row>
    <row r="66" spans="1:2" ht="15" customHeight="1" x14ac:dyDescent="0.25">
      <c r="A66" t="s">
        <v>655</v>
      </c>
      <c r="B66">
        <v>65</v>
      </c>
    </row>
    <row r="67" spans="1:2" ht="15" customHeight="1" x14ac:dyDescent="0.25">
      <c r="A67" t="s">
        <v>70</v>
      </c>
      <c r="B67">
        <v>66</v>
      </c>
    </row>
    <row r="68" spans="1:2" ht="15" customHeight="1" x14ac:dyDescent="0.25">
      <c r="A68" t="s">
        <v>226</v>
      </c>
      <c r="B68">
        <v>67</v>
      </c>
    </row>
    <row r="69" spans="1:2" ht="15" customHeight="1" x14ac:dyDescent="0.25">
      <c r="A69" t="s">
        <v>71</v>
      </c>
      <c r="B69">
        <v>68</v>
      </c>
    </row>
    <row r="70" spans="1:2" ht="15" customHeight="1" x14ac:dyDescent="0.25">
      <c r="A70" t="s">
        <v>262</v>
      </c>
      <c r="B70">
        <v>69</v>
      </c>
    </row>
    <row r="71" spans="1:2" ht="15" customHeight="1" x14ac:dyDescent="0.25">
      <c r="A71" t="s">
        <v>483</v>
      </c>
      <c r="B71">
        <v>70</v>
      </c>
    </row>
    <row r="72" spans="1:2" ht="15" customHeight="1" x14ac:dyDescent="0.25">
      <c r="A72" t="s">
        <v>73</v>
      </c>
      <c r="B72">
        <v>71</v>
      </c>
    </row>
    <row r="73" spans="1:2" ht="15" customHeight="1" x14ac:dyDescent="0.25">
      <c r="A73" t="s">
        <v>74</v>
      </c>
      <c r="B73">
        <v>72</v>
      </c>
    </row>
    <row r="74" spans="1:2" ht="15" customHeight="1" x14ac:dyDescent="0.25">
      <c r="A74" t="s">
        <v>229</v>
      </c>
      <c r="B74">
        <v>73</v>
      </c>
    </row>
    <row r="75" spans="1:2" ht="15" customHeight="1" x14ac:dyDescent="0.25">
      <c r="A75" t="s">
        <v>412</v>
      </c>
      <c r="B75">
        <v>74</v>
      </c>
    </row>
    <row r="76" spans="1:2" ht="15" customHeight="1" x14ac:dyDescent="0.25">
      <c r="A76" t="s">
        <v>75</v>
      </c>
      <c r="B76">
        <v>75</v>
      </c>
    </row>
    <row r="77" spans="1:2" ht="15" customHeight="1" x14ac:dyDescent="0.25">
      <c r="A77" t="s">
        <v>413</v>
      </c>
      <c r="B77">
        <v>76</v>
      </c>
    </row>
    <row r="78" spans="1:2" ht="15" customHeight="1" x14ac:dyDescent="0.25">
      <c r="A78" t="s">
        <v>77</v>
      </c>
      <c r="B78">
        <v>77</v>
      </c>
    </row>
    <row r="79" spans="1:2" ht="15" customHeight="1" x14ac:dyDescent="0.25">
      <c r="A79" t="s">
        <v>78</v>
      </c>
      <c r="B79">
        <v>78</v>
      </c>
    </row>
    <row r="80" spans="1:2" ht="15" customHeight="1" x14ac:dyDescent="0.25">
      <c r="A80" t="s">
        <v>415</v>
      </c>
      <c r="B80">
        <v>79</v>
      </c>
    </row>
    <row r="81" spans="1:2" ht="15" customHeight="1" x14ac:dyDescent="0.25">
      <c r="A81" t="s">
        <v>80</v>
      </c>
      <c r="B81">
        <v>80</v>
      </c>
    </row>
    <row r="82" spans="1:2" ht="15" customHeight="1" x14ac:dyDescent="0.25">
      <c r="A82" t="s">
        <v>264</v>
      </c>
      <c r="B82">
        <v>81</v>
      </c>
    </row>
    <row r="83" spans="1:2" ht="15" customHeight="1" x14ac:dyDescent="0.25">
      <c r="A83" t="s">
        <v>82</v>
      </c>
      <c r="B83">
        <v>82</v>
      </c>
    </row>
    <row r="84" spans="1:2" ht="15" customHeight="1" x14ac:dyDescent="0.25">
      <c r="A84" t="s">
        <v>418</v>
      </c>
      <c r="B84">
        <v>83</v>
      </c>
    </row>
    <row r="85" spans="1:2" ht="15" customHeight="1" x14ac:dyDescent="0.25">
      <c r="A85" t="s">
        <v>417</v>
      </c>
      <c r="B85">
        <v>84</v>
      </c>
    </row>
    <row r="86" spans="1:2" ht="15" customHeight="1" x14ac:dyDescent="0.25">
      <c r="A86" t="s">
        <v>84</v>
      </c>
      <c r="B86">
        <v>85</v>
      </c>
    </row>
    <row r="87" spans="1:2" ht="15" customHeight="1" x14ac:dyDescent="0.25">
      <c r="A87" t="s">
        <v>85</v>
      </c>
      <c r="B87">
        <v>86</v>
      </c>
    </row>
    <row r="88" spans="1:2" ht="15" customHeight="1" x14ac:dyDescent="0.25">
      <c r="A88" t="s">
        <v>87</v>
      </c>
      <c r="B88">
        <v>87</v>
      </c>
    </row>
    <row r="89" spans="1:2" ht="15" customHeight="1" x14ac:dyDescent="0.25">
      <c r="A89" t="s">
        <v>88</v>
      </c>
      <c r="B89">
        <v>88</v>
      </c>
    </row>
    <row r="90" spans="1:2" ht="15" customHeight="1" x14ac:dyDescent="0.25">
      <c r="A90" t="s">
        <v>90</v>
      </c>
      <c r="B90">
        <v>89</v>
      </c>
    </row>
    <row r="91" spans="1:2" ht="15" customHeight="1" x14ac:dyDescent="0.25">
      <c r="A91" t="s">
        <v>91</v>
      </c>
      <c r="B91">
        <v>90</v>
      </c>
    </row>
    <row r="92" spans="1:2" ht="15" customHeight="1" x14ac:dyDescent="0.25">
      <c r="A92" t="s">
        <v>266</v>
      </c>
      <c r="B92">
        <v>91</v>
      </c>
    </row>
    <row r="93" spans="1:2" ht="15" customHeight="1" x14ac:dyDescent="0.25">
      <c r="A93" t="s">
        <v>93</v>
      </c>
      <c r="B93">
        <v>92</v>
      </c>
    </row>
    <row r="94" spans="1:2" ht="15" customHeight="1" x14ac:dyDescent="0.25">
      <c r="A94" t="s">
        <v>94</v>
      </c>
      <c r="B94">
        <v>93</v>
      </c>
    </row>
    <row r="95" spans="1:2" ht="15" customHeight="1" x14ac:dyDescent="0.25">
      <c r="A95" t="s">
        <v>146</v>
      </c>
      <c r="B95">
        <v>94</v>
      </c>
    </row>
    <row r="96" spans="1:2" ht="15" customHeight="1" x14ac:dyDescent="0.25">
      <c r="A96" t="s">
        <v>146</v>
      </c>
      <c r="B96">
        <v>95</v>
      </c>
    </row>
    <row r="97" spans="1:2" ht="15" customHeight="1" x14ac:dyDescent="0.25">
      <c r="A97" t="s">
        <v>97</v>
      </c>
      <c r="B97">
        <v>96</v>
      </c>
    </row>
    <row r="98" spans="1:2" ht="15" customHeight="1" x14ac:dyDescent="0.25">
      <c r="A98" t="s">
        <v>297</v>
      </c>
      <c r="B98">
        <v>97</v>
      </c>
    </row>
    <row r="99" spans="1:2" ht="15" customHeight="1" x14ac:dyDescent="0.25">
      <c r="A99" t="s">
        <v>234</v>
      </c>
      <c r="B99">
        <v>98</v>
      </c>
    </row>
    <row r="100" spans="1:2" ht="15" customHeight="1" x14ac:dyDescent="0.25">
      <c r="A100" t="s">
        <v>237</v>
      </c>
      <c r="B100">
        <v>99</v>
      </c>
    </row>
    <row r="101" spans="1:2" ht="15" customHeight="1" x14ac:dyDescent="0.25">
      <c r="A101" t="s">
        <v>423</v>
      </c>
      <c r="B101">
        <v>100</v>
      </c>
    </row>
    <row r="102" spans="1:2" ht="15" customHeight="1" x14ac:dyDescent="0.25">
      <c r="A102" t="s">
        <v>99</v>
      </c>
      <c r="B102">
        <v>101</v>
      </c>
    </row>
    <row r="103" spans="1:2" ht="15" customHeight="1" x14ac:dyDescent="0.25">
      <c r="A103" t="s">
        <v>425</v>
      </c>
      <c r="B103">
        <v>102</v>
      </c>
    </row>
    <row r="104" spans="1:2" ht="15" customHeight="1" x14ac:dyDescent="0.25">
      <c r="A104" t="s">
        <v>100</v>
      </c>
      <c r="B104">
        <v>103</v>
      </c>
    </row>
    <row r="105" spans="1:2" ht="15" customHeight="1" x14ac:dyDescent="0.25">
      <c r="A105" t="s">
        <v>102</v>
      </c>
      <c r="B105">
        <v>104</v>
      </c>
    </row>
    <row r="106" spans="1:2" ht="15" customHeight="1" x14ac:dyDescent="0.25">
      <c r="A106" t="s">
        <v>239</v>
      </c>
      <c r="B106">
        <v>105</v>
      </c>
    </row>
    <row r="107" spans="1:2" ht="15" customHeight="1" x14ac:dyDescent="0.25">
      <c r="A107" t="s">
        <v>268</v>
      </c>
      <c r="B107">
        <v>106</v>
      </c>
    </row>
    <row r="108" spans="1:2" ht="15" customHeight="1" x14ac:dyDescent="0.25">
      <c r="A108" t="s">
        <v>269</v>
      </c>
      <c r="B108">
        <v>107</v>
      </c>
    </row>
    <row r="109" spans="1:2" ht="15" customHeight="1" x14ac:dyDescent="0.25">
      <c r="A109" t="s">
        <v>426</v>
      </c>
      <c r="B109">
        <v>108</v>
      </c>
    </row>
    <row r="110" spans="1:2" ht="15" customHeight="1" x14ac:dyDescent="0.25">
      <c r="A110" t="s">
        <v>104</v>
      </c>
      <c r="B110">
        <v>109</v>
      </c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53"/>
  <sheetViews>
    <sheetView workbookViewId="0">
      <selection activeCell="L22" sqref="L22"/>
    </sheetView>
  </sheetViews>
  <sheetFormatPr defaultRowHeight="15" x14ac:dyDescent="0.25"/>
  <sheetData>
    <row r="1" spans="1:3" ht="15" customHeight="1" x14ac:dyDescent="0.25">
      <c r="A1" s="2117" t="s">
        <v>546</v>
      </c>
      <c r="B1" s="2120"/>
      <c r="C1" s="913" t="s">
        <v>547</v>
      </c>
    </row>
    <row r="2" spans="1:3" x14ac:dyDescent="0.25">
      <c r="A2" s="2118"/>
      <c r="B2" s="2121"/>
      <c r="C2" s="914" t="s">
        <v>548</v>
      </c>
    </row>
    <row r="3" spans="1:3" x14ac:dyDescent="0.25">
      <c r="A3" s="2118"/>
      <c r="B3" s="2121"/>
      <c r="C3" s="914" t="s">
        <v>549</v>
      </c>
    </row>
    <row r="4" spans="1:3" x14ac:dyDescent="0.25">
      <c r="A4" s="2119"/>
      <c r="B4" s="2122"/>
      <c r="C4" s="915"/>
    </row>
    <row r="5" spans="1:3" x14ac:dyDescent="0.25">
      <c r="A5" s="916" t="s">
        <v>550</v>
      </c>
      <c r="B5" s="917"/>
      <c r="C5" s="917" t="s">
        <v>551</v>
      </c>
    </row>
    <row r="6" spans="1:3" x14ac:dyDescent="0.25">
      <c r="A6" s="916" t="s">
        <v>552</v>
      </c>
      <c r="B6" s="917"/>
      <c r="C6" s="917" t="s">
        <v>553</v>
      </c>
    </row>
    <row r="7" spans="1:3" x14ac:dyDescent="0.25">
      <c r="A7" s="916" t="s">
        <v>554</v>
      </c>
      <c r="B7" s="917"/>
      <c r="C7" s="917" t="s">
        <v>555</v>
      </c>
    </row>
    <row r="8" spans="1:3" ht="30" x14ac:dyDescent="0.25">
      <c r="A8" s="916" t="s">
        <v>556</v>
      </c>
      <c r="B8" s="917"/>
      <c r="C8" s="917" t="s">
        <v>557</v>
      </c>
    </row>
    <row r="9" spans="1:3" x14ac:dyDescent="0.25">
      <c r="A9" s="916" t="s">
        <v>558</v>
      </c>
      <c r="B9" s="917"/>
      <c r="C9" s="917" t="s">
        <v>559</v>
      </c>
    </row>
    <row r="10" spans="1:3" x14ac:dyDescent="0.25">
      <c r="A10" s="916" t="s">
        <v>560</v>
      </c>
      <c r="B10" s="917"/>
      <c r="C10" s="917" t="s">
        <v>561</v>
      </c>
    </row>
    <row r="11" spans="1:3" ht="60" x14ac:dyDescent="0.25">
      <c r="A11" s="916" t="s">
        <v>562</v>
      </c>
      <c r="B11" s="917"/>
      <c r="C11" s="917" t="s">
        <v>563</v>
      </c>
    </row>
    <row r="12" spans="1:3" x14ac:dyDescent="0.25">
      <c r="A12" s="916" t="s">
        <v>564</v>
      </c>
      <c r="B12" s="917"/>
      <c r="C12" s="917" t="s">
        <v>565</v>
      </c>
    </row>
    <row r="13" spans="1:3" x14ac:dyDescent="0.25">
      <c r="A13" s="916" t="s">
        <v>566</v>
      </c>
      <c r="B13" s="917"/>
      <c r="C13" s="917" t="s">
        <v>567</v>
      </c>
    </row>
    <row r="14" spans="1:3" x14ac:dyDescent="0.25">
      <c r="A14" s="916" t="s">
        <v>568</v>
      </c>
      <c r="B14" s="917"/>
      <c r="C14" s="917" t="s">
        <v>569</v>
      </c>
    </row>
    <row r="15" spans="1:3" ht="30" x14ac:dyDescent="0.25">
      <c r="A15" s="916" t="s">
        <v>570</v>
      </c>
      <c r="B15" s="917"/>
      <c r="C15" s="917" t="s">
        <v>571</v>
      </c>
    </row>
    <row r="16" spans="1:3" x14ac:dyDescent="0.25">
      <c r="A16" s="916" t="s">
        <v>572</v>
      </c>
      <c r="B16" s="917"/>
      <c r="C16" s="917" t="s">
        <v>573</v>
      </c>
    </row>
    <row r="17" spans="1:3" x14ac:dyDescent="0.25">
      <c r="A17" s="916" t="s">
        <v>574</v>
      </c>
      <c r="B17" s="917"/>
      <c r="C17" s="917" t="s">
        <v>575</v>
      </c>
    </row>
    <row r="18" spans="1:3" x14ac:dyDescent="0.25">
      <c r="A18" s="916" t="s">
        <v>576</v>
      </c>
      <c r="B18" s="917"/>
      <c r="C18" s="917" t="s">
        <v>577</v>
      </c>
    </row>
    <row r="19" spans="1:3" x14ac:dyDescent="0.25">
      <c r="A19" s="916" t="s">
        <v>578</v>
      </c>
      <c r="B19" s="917"/>
      <c r="C19" s="917" t="s">
        <v>579</v>
      </c>
    </row>
    <row r="20" spans="1:3" x14ac:dyDescent="0.25">
      <c r="A20" s="916" t="s">
        <v>580</v>
      </c>
      <c r="B20" s="917"/>
      <c r="C20" s="917" t="s">
        <v>581</v>
      </c>
    </row>
    <row r="21" spans="1:3" x14ac:dyDescent="0.25">
      <c r="A21" s="916" t="s">
        <v>582</v>
      </c>
      <c r="B21" s="917"/>
      <c r="C21" s="917" t="s">
        <v>583</v>
      </c>
    </row>
    <row r="22" spans="1:3" x14ac:dyDescent="0.25">
      <c r="A22" s="916" t="s">
        <v>584</v>
      </c>
      <c r="B22" s="917"/>
      <c r="C22" s="917" t="s">
        <v>585</v>
      </c>
    </row>
    <row r="23" spans="1:3" x14ac:dyDescent="0.25">
      <c r="A23" s="916" t="s">
        <v>586</v>
      </c>
      <c r="B23" s="917"/>
      <c r="C23" s="917" t="s">
        <v>587</v>
      </c>
    </row>
    <row r="24" spans="1:3" x14ac:dyDescent="0.25">
      <c r="A24" s="916" t="s">
        <v>588</v>
      </c>
      <c r="B24" s="917"/>
      <c r="C24" s="917" t="s">
        <v>589</v>
      </c>
    </row>
    <row r="25" spans="1:3" x14ac:dyDescent="0.25">
      <c r="A25" s="916" t="s">
        <v>590</v>
      </c>
      <c r="B25" s="917"/>
      <c r="C25" s="917" t="s">
        <v>591</v>
      </c>
    </row>
    <row r="26" spans="1:3" x14ac:dyDescent="0.25">
      <c r="A26" s="916" t="s">
        <v>592</v>
      </c>
      <c r="B26" s="917"/>
      <c r="C26" s="917" t="s">
        <v>593</v>
      </c>
    </row>
    <row r="27" spans="1:3" x14ac:dyDescent="0.25">
      <c r="A27" s="916" t="s">
        <v>594</v>
      </c>
      <c r="B27" s="917"/>
      <c r="C27" s="917" t="s">
        <v>595</v>
      </c>
    </row>
    <row r="28" spans="1:3" ht="30" x14ac:dyDescent="0.25">
      <c r="A28" s="916" t="s">
        <v>596</v>
      </c>
      <c r="B28" s="917"/>
      <c r="C28" s="917" t="s">
        <v>597</v>
      </c>
    </row>
    <row r="29" spans="1:3" x14ac:dyDescent="0.25">
      <c r="A29" s="916" t="s">
        <v>598</v>
      </c>
      <c r="B29" s="917"/>
      <c r="C29" s="917" t="s">
        <v>599</v>
      </c>
    </row>
    <row r="30" spans="1:3" ht="30" x14ac:dyDescent="0.25">
      <c r="A30" s="916" t="s">
        <v>600</v>
      </c>
      <c r="B30" s="917"/>
      <c r="C30" s="917" t="s">
        <v>601</v>
      </c>
    </row>
    <row r="31" spans="1:3" ht="120" x14ac:dyDescent="0.25">
      <c r="A31" s="916" t="s">
        <v>602</v>
      </c>
      <c r="B31" s="917"/>
      <c r="C31" s="917" t="s">
        <v>603</v>
      </c>
    </row>
    <row r="32" spans="1:3" x14ac:dyDescent="0.25">
      <c r="A32" s="916" t="s">
        <v>604</v>
      </c>
      <c r="B32" s="917"/>
      <c r="C32" s="917" t="s">
        <v>605</v>
      </c>
    </row>
    <row r="33" spans="1:3" x14ac:dyDescent="0.25">
      <c r="A33" s="916" t="s">
        <v>606</v>
      </c>
      <c r="B33" s="917"/>
      <c r="C33" s="917" t="s">
        <v>607</v>
      </c>
    </row>
    <row r="34" spans="1:3" x14ac:dyDescent="0.25">
      <c r="A34" s="916" t="s">
        <v>608</v>
      </c>
      <c r="B34" s="917"/>
      <c r="C34" s="917" t="s">
        <v>609</v>
      </c>
    </row>
    <row r="35" spans="1:3" ht="30" x14ac:dyDescent="0.25">
      <c r="A35" s="916" t="s">
        <v>610</v>
      </c>
      <c r="B35" s="917"/>
      <c r="C35" s="917" t="s">
        <v>611</v>
      </c>
    </row>
    <row r="36" spans="1:3" ht="30" x14ac:dyDescent="0.25">
      <c r="A36" s="916" t="s">
        <v>612</v>
      </c>
      <c r="B36" s="917"/>
      <c r="C36" s="917" t="s">
        <v>613</v>
      </c>
    </row>
    <row r="37" spans="1:3" x14ac:dyDescent="0.25">
      <c r="A37" s="916" t="s">
        <v>614</v>
      </c>
      <c r="B37" s="917"/>
      <c r="C37" s="917" t="s">
        <v>615</v>
      </c>
    </row>
    <row r="38" spans="1:3" x14ac:dyDescent="0.25">
      <c r="A38" s="916" t="s">
        <v>616</v>
      </c>
      <c r="B38" s="917"/>
      <c r="C38" s="917" t="s">
        <v>617</v>
      </c>
    </row>
    <row r="39" spans="1:3" x14ac:dyDescent="0.25">
      <c r="A39" s="916" t="s">
        <v>618</v>
      </c>
      <c r="B39" s="917"/>
      <c r="C39" s="917" t="s">
        <v>619</v>
      </c>
    </row>
    <row r="40" spans="1:3" x14ac:dyDescent="0.25">
      <c r="A40" s="916" t="s">
        <v>620</v>
      </c>
      <c r="B40" s="917"/>
      <c r="C40" s="917" t="s">
        <v>621</v>
      </c>
    </row>
    <row r="41" spans="1:3" x14ac:dyDescent="0.25">
      <c r="A41" s="916" t="s">
        <v>645</v>
      </c>
      <c r="B41" s="917"/>
      <c r="C41" s="917" t="s">
        <v>622</v>
      </c>
    </row>
    <row r="42" spans="1:3" ht="30" x14ac:dyDescent="0.25">
      <c r="A42" s="916" t="s">
        <v>623</v>
      </c>
      <c r="B42" s="917"/>
      <c r="C42" s="917" t="s">
        <v>624</v>
      </c>
    </row>
    <row r="43" spans="1:3" x14ac:dyDescent="0.25">
      <c r="A43" s="916" t="s">
        <v>625</v>
      </c>
      <c r="B43" s="917"/>
      <c r="C43" s="917" t="s">
        <v>626</v>
      </c>
    </row>
    <row r="44" spans="1:3" ht="30" x14ac:dyDescent="0.25">
      <c r="A44" s="916" t="s">
        <v>646</v>
      </c>
      <c r="B44" s="917"/>
      <c r="C44" s="917" t="s">
        <v>627</v>
      </c>
    </row>
    <row r="45" spans="1:3" x14ac:dyDescent="0.25">
      <c r="A45" s="916" t="s">
        <v>628</v>
      </c>
      <c r="B45" s="917"/>
      <c r="C45" s="917" t="s">
        <v>629</v>
      </c>
    </row>
    <row r="46" spans="1:3" x14ac:dyDescent="0.25">
      <c r="A46" s="916" t="s">
        <v>630</v>
      </c>
      <c r="B46" s="917"/>
      <c r="C46" s="917" t="s">
        <v>631</v>
      </c>
    </row>
    <row r="47" spans="1:3" x14ac:dyDescent="0.25">
      <c r="A47" s="916" t="s">
        <v>632</v>
      </c>
      <c r="B47" s="917"/>
      <c r="C47" s="917" t="s">
        <v>633</v>
      </c>
    </row>
    <row r="48" spans="1:3" ht="30" x14ac:dyDescent="0.25">
      <c r="A48" s="916" t="s">
        <v>634</v>
      </c>
      <c r="B48" s="917"/>
      <c r="C48" s="917" t="s">
        <v>635</v>
      </c>
    </row>
    <row r="49" spans="1:3" x14ac:dyDescent="0.25">
      <c r="A49" s="916" t="s">
        <v>636</v>
      </c>
      <c r="B49" s="917"/>
      <c r="C49" s="917" t="s">
        <v>637</v>
      </c>
    </row>
    <row r="50" spans="1:3" x14ac:dyDescent="0.25">
      <c r="A50" s="916" t="s">
        <v>638</v>
      </c>
      <c r="B50" s="917"/>
      <c r="C50" s="917" t="s">
        <v>639</v>
      </c>
    </row>
    <row r="51" spans="1:3" x14ac:dyDescent="0.25">
      <c r="A51" s="916" t="s">
        <v>644</v>
      </c>
      <c r="B51" s="917"/>
      <c r="C51" s="917" t="s">
        <v>640</v>
      </c>
    </row>
    <row r="52" spans="1:3" x14ac:dyDescent="0.25">
      <c r="A52" s="2123" t="s">
        <v>641</v>
      </c>
      <c r="B52" s="2125"/>
      <c r="C52" s="2125" t="s">
        <v>642</v>
      </c>
    </row>
    <row r="53" spans="1:3" x14ac:dyDescent="0.25">
      <c r="A53" s="2124"/>
      <c r="B53" s="2126"/>
      <c r="C53" s="2126"/>
    </row>
  </sheetData>
  <mergeCells count="5">
    <mergeCell ref="A1:A4"/>
    <mergeCell ref="B1:B4"/>
    <mergeCell ref="A52:A53"/>
    <mergeCell ref="B52:B53"/>
    <mergeCell ref="C52:C5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</vt:i4>
      </vt:variant>
    </vt:vector>
  </HeadingPairs>
  <TitlesOfParts>
    <vt:vector size="33" baseType="lpstr">
      <vt:lpstr>Italy</vt:lpstr>
      <vt:lpstr>Portugal</vt:lpstr>
      <vt:lpstr>Bulgaria</vt:lpstr>
      <vt:lpstr>Switzerland</vt:lpstr>
      <vt:lpstr>Hungary</vt:lpstr>
      <vt:lpstr>Latvia</vt:lpstr>
      <vt:lpstr>Ireland</vt:lpstr>
      <vt:lpstr>Finland</vt:lpstr>
      <vt:lpstr>Slovenia</vt:lpstr>
      <vt:lpstr>Turkey</vt:lpstr>
      <vt:lpstr>Mobitel EAD Bulgaria</vt:lpstr>
      <vt:lpstr>Greece</vt:lpstr>
      <vt:lpstr>UK</vt:lpstr>
      <vt:lpstr>Sweden</vt:lpstr>
      <vt:lpstr>Germany</vt:lpstr>
      <vt:lpstr>Russia</vt:lpstr>
      <vt:lpstr>Bosnia and Herzegovina</vt:lpstr>
      <vt:lpstr>Slovak Republic</vt:lpstr>
      <vt:lpstr>France</vt:lpstr>
      <vt:lpstr>Telenor Bulgaria</vt:lpstr>
      <vt:lpstr>Estonia</vt:lpstr>
      <vt:lpstr>Magyar Telecom Hungary</vt:lpstr>
      <vt:lpstr>Austria</vt:lpstr>
      <vt:lpstr>Czech Republic</vt:lpstr>
      <vt:lpstr>Croatia</vt:lpstr>
      <vt:lpstr>Malta</vt:lpstr>
      <vt:lpstr>Norway</vt:lpstr>
      <vt:lpstr>Combined</vt:lpstr>
      <vt:lpstr>All Admins</vt:lpstr>
      <vt:lpstr>Operators</vt:lpstr>
      <vt:lpstr>BandList</vt:lpstr>
      <vt:lpstr>Country names</vt:lpstr>
      <vt:lpstr>Switzerland!Print_Area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2016-12-13T17:14:04Z</dcterms:modified>
</cp:coreProperties>
</file>